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wuoffice365-my.sharepoint.com/personal/panatporn_m_swu_ac_th/Documents/69 จัดซื้อ-จัดจ้าง/69 งานปรับปรุง 15 ล้าน - กันเงิน/"/>
    </mc:Choice>
  </mc:AlternateContent>
  <xr:revisionPtr revIDLastSave="0" documentId="8_{AEF8462C-5166-44F6-88CA-30A0338CBF3D}" xr6:coauthVersionLast="47" xr6:coauthVersionMax="47" xr10:uidLastSave="{00000000-0000-0000-0000-000000000000}"/>
  <bookViews>
    <workbookView xWindow="-120" yWindow="-120" windowWidth="29040" windowHeight="15720" tabRatio="923" activeTab="13" xr2:uid="{00000000-000D-0000-FFFF-FFFF00000000}"/>
  </bookViews>
  <sheets>
    <sheet name="บก.01" sheetId="2" r:id="rId1"/>
    <sheet name="ปร.4" sheetId="3" r:id="rId2"/>
    <sheet name="ปร.1 (ก)" sheetId="4" r:id="rId3"/>
    <sheet name="ปร.3" sheetId="26" r:id="rId4"/>
    <sheet name="พิเศษ" sheetId="9" r:id="rId5"/>
    <sheet name="ขั้นตอนประมาณราคา" sheetId="8" r:id="rId6"/>
    <sheet name="Factor F" sheetId="7" r:id="rId7"/>
    <sheet name="1.1.1 รื้อ" sheetId="10" r:id="rId8"/>
    <sheet name="1.1.2 โครงสร้าง" sheetId="11" r:id="rId9"/>
    <sheet name="1.1.3 สถาปัตยกรรม" sheetId="12" r:id="rId10"/>
    <sheet name="1.1.4 ระบบไฟฟ้า" sheetId="13" r:id="rId11"/>
    <sheet name="1.1.5 ระบบสุขาภิบาล" sheetId="18" r:id="rId12"/>
    <sheet name="1.2.1 ภูมิทัศน์" sheetId="25" r:id="rId13"/>
    <sheet name="จำนวนงวด" sheetId="2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6">#REF!</definedName>
    <definedName name="A" localSheetId="5">#REF!</definedName>
    <definedName name="A" localSheetId="13">#REF!</definedName>
    <definedName name="A" localSheetId="0">#REF!</definedName>
    <definedName name="A" localSheetId="2">#REF!</definedName>
    <definedName name="A" localSheetId="3">#REF!</definedName>
    <definedName name="A" localSheetId="1">#REF!</definedName>
    <definedName name="A" localSheetId="4">#REF!</definedName>
    <definedName name="A">#REF!</definedName>
    <definedName name="aeiou">#REF!</definedName>
    <definedName name="arno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2">#REF!</definedName>
    <definedName name="B" localSheetId="6">#REF!</definedName>
    <definedName name="B" localSheetId="5">#REF!</definedName>
    <definedName name="B" localSheetId="13">#REF!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 localSheetId="4">#REF!</definedName>
    <definedName name="B">#REF!</definedName>
    <definedName name="bbb" localSheetId="7">[1]งานเพิ่ม!#REF!</definedName>
    <definedName name="bbb" localSheetId="8">[1]งานเพิ่ม!#REF!</definedName>
    <definedName name="bbb" localSheetId="9">[1]งานเพิ่ม!#REF!</definedName>
    <definedName name="bbb" localSheetId="10">[1]งานเพิ่ม!#REF!</definedName>
    <definedName name="bbb" localSheetId="12">[1]งานเพิ่ม!#REF!</definedName>
    <definedName name="bbb" localSheetId="6">[1]งานเพิ่ม!#REF!</definedName>
    <definedName name="bbb" localSheetId="5">[1]งานเพิ่ม!#REF!</definedName>
    <definedName name="bbb" localSheetId="0">[1]งานเพิ่ม!#REF!</definedName>
    <definedName name="bbb" localSheetId="2">[1]งานเพิ่ม!#REF!</definedName>
    <definedName name="bbb" localSheetId="3">[1]งานเพิ่ม!#REF!</definedName>
    <definedName name="bbb" localSheetId="1">[1]งานเพิ่ม!#REF!</definedName>
    <definedName name="bbb" localSheetId="4">[1]งานเพิ่ม!#REF!</definedName>
    <definedName name="bbb">[1]งานเพิ่ม!#REF!</definedName>
    <definedName name="builtlnprint">#REF!</definedName>
    <definedName name="builtlnprint3447274">#REF!</definedName>
    <definedName name="builtlnprintgegeg">#REF!</definedName>
    <definedName name="cdjf">#REF!</definedName>
    <definedName name="D" localSheetId="7">#REF!</definedName>
    <definedName name="D" localSheetId="8">#REF!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6">#REF!</definedName>
    <definedName name="D" localSheetId="5">#REF!</definedName>
    <definedName name="D" localSheetId="13">#REF!</definedName>
    <definedName name="D" localSheetId="0">#REF!</definedName>
    <definedName name="D" localSheetId="2">#REF!</definedName>
    <definedName name="D" localSheetId="3">#REF!</definedName>
    <definedName name="D" localSheetId="1">#REF!</definedName>
    <definedName name="D" localSheetId="4">#REF!</definedName>
    <definedName name="D">#REF!</definedName>
    <definedName name="data">#REF!</definedName>
    <definedName name="dkfvejkd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2">#REF!</definedName>
    <definedName name="E" localSheetId="6">#REF!</definedName>
    <definedName name="E" localSheetId="5">#REF!</definedName>
    <definedName name="E" localSheetId="13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 localSheetId="4">#REF!</definedName>
    <definedName name="E">#REF!</definedName>
    <definedName name="e2he6ew6">#REF!</definedName>
    <definedName name="ececword">#REF!</definedName>
    <definedName name="eeeeeeeeeeeeeeeeeeee">#REF!</definedName>
    <definedName name="efefwfe">#REF!</definedName>
    <definedName name="egegeg274257">#REF!</definedName>
    <definedName name="Excel">#REF!</definedName>
    <definedName name="Excel_BuiltIn_Print_Area_7" localSheetId="7">#REF!</definedName>
    <definedName name="Excel_BuiltIn_Print_Area_7" localSheetId="8">#REF!</definedName>
    <definedName name="Excel_BuiltIn_Print_Area_7" localSheetId="9">#REF!</definedName>
    <definedName name="Excel_BuiltIn_Print_Area_7" localSheetId="10">#REF!</definedName>
    <definedName name="Excel_BuiltIn_Print_Area_7" localSheetId="11">#REF!</definedName>
    <definedName name="Excel_BuiltIn_Print_Area_7" localSheetId="12">#REF!</definedName>
    <definedName name="Excel_BuiltIn_Print_Area_7" localSheetId="13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Excel_BuiltIn_Print_Titles_10" localSheetId="7">#REF!</definedName>
    <definedName name="Excel_BuiltIn_Print_Titles_10" localSheetId="8">#REF!</definedName>
    <definedName name="Excel_BuiltIn_Print_Titles_10" localSheetId="9">#REF!</definedName>
    <definedName name="Excel_BuiltIn_Print_Titles_10" localSheetId="10">#REF!</definedName>
    <definedName name="Excel_BuiltIn_Print_Titles_10" localSheetId="11">#REF!</definedName>
    <definedName name="Excel_BuiltIn_Print_Titles_10" localSheetId="12">#REF!</definedName>
    <definedName name="Excel_BuiltIn_Print_Titles_10" localSheetId="13">#REF!</definedName>
    <definedName name="Excel_BuiltIn_Print_Titles_10" localSheetId="3">#REF!</definedName>
    <definedName name="Excel_BuiltIn_Print_Titles_10" localSheetId="4">#REF!</definedName>
    <definedName name="Excel_BuiltIn_Print_Titles_10">#REF!</definedName>
    <definedName name="Excel_BuiltIn_Print_Titles_11" localSheetId="7">#REF!</definedName>
    <definedName name="Excel_BuiltIn_Print_Titles_11" localSheetId="8">#REF!</definedName>
    <definedName name="Excel_BuiltIn_Print_Titles_11" localSheetId="9">#REF!</definedName>
    <definedName name="Excel_BuiltIn_Print_Titles_11" localSheetId="10">#REF!</definedName>
    <definedName name="Excel_BuiltIn_Print_Titles_11" localSheetId="11">#REF!</definedName>
    <definedName name="Excel_BuiltIn_Print_Titles_11" localSheetId="12">#REF!</definedName>
    <definedName name="Excel_BuiltIn_Print_Titles_11" localSheetId="13">#REF!</definedName>
    <definedName name="Excel_BuiltIn_Print_Titles_11" localSheetId="3">#REF!</definedName>
    <definedName name="Excel_BuiltIn_Print_Titles_11" localSheetId="4">#REF!</definedName>
    <definedName name="Excel_BuiltIn_Print_Titles_11">#REF!</definedName>
    <definedName name="Excel_BuiltIn_Print_Titles_3" localSheetId="7">#REF!</definedName>
    <definedName name="Excel_BuiltIn_Print_Titles_3" localSheetId="8">#REF!</definedName>
    <definedName name="Excel_BuiltIn_Print_Titles_3" localSheetId="9">#REF!</definedName>
    <definedName name="Excel_BuiltIn_Print_Titles_3" localSheetId="10">#REF!</definedName>
    <definedName name="Excel_BuiltIn_Print_Titles_3" localSheetId="11">#REF!</definedName>
    <definedName name="Excel_BuiltIn_Print_Titles_3" localSheetId="12">#REF!</definedName>
    <definedName name="Excel_BuiltIn_Print_Titles_3" localSheetId="13">#REF!</definedName>
    <definedName name="Excel_BuiltIn_Print_Titles_3" localSheetId="3">#REF!</definedName>
    <definedName name="Excel_BuiltIn_Print_Titles_3" localSheetId="4">#REF!</definedName>
    <definedName name="Excel_BuiltIn_Print_Titles_3">#REF!</definedName>
    <definedName name="Excel_BuiltIn_Print_Titles_3_1" localSheetId="7">#REF!</definedName>
    <definedName name="Excel_BuiltIn_Print_Titles_3_1" localSheetId="8">#REF!</definedName>
    <definedName name="Excel_BuiltIn_Print_Titles_3_1" localSheetId="9">#REF!</definedName>
    <definedName name="Excel_BuiltIn_Print_Titles_3_1" localSheetId="10">#REF!</definedName>
    <definedName name="Excel_BuiltIn_Print_Titles_3_1" localSheetId="11">#REF!</definedName>
    <definedName name="Excel_BuiltIn_Print_Titles_3_1" localSheetId="12">#REF!</definedName>
    <definedName name="Excel_BuiltIn_Print_Titles_3_1" localSheetId="13">#REF!</definedName>
    <definedName name="Excel_BuiltIn_Print_Titles_3_1" localSheetId="3">#REF!</definedName>
    <definedName name="Excel_BuiltIn_Print_Titles_3_1" localSheetId="4">#REF!</definedName>
    <definedName name="Excel_BuiltIn_Print_Titles_3_1">#REF!</definedName>
    <definedName name="Excel_BuiltIn_Print_Titles_3_1_1" localSheetId="7">#REF!</definedName>
    <definedName name="Excel_BuiltIn_Print_Titles_3_1_1" localSheetId="8">#REF!</definedName>
    <definedName name="Excel_BuiltIn_Print_Titles_3_1_1" localSheetId="9">#REF!</definedName>
    <definedName name="Excel_BuiltIn_Print_Titles_3_1_1" localSheetId="10">#REF!</definedName>
    <definedName name="Excel_BuiltIn_Print_Titles_3_1_1" localSheetId="11">#REF!</definedName>
    <definedName name="Excel_BuiltIn_Print_Titles_3_1_1" localSheetId="12">#REF!</definedName>
    <definedName name="Excel_BuiltIn_Print_Titles_3_1_1" localSheetId="13">#REF!</definedName>
    <definedName name="Excel_BuiltIn_Print_Titles_3_1_1" localSheetId="3">#REF!</definedName>
    <definedName name="Excel_BuiltIn_Print_Titles_3_1_1" localSheetId="4">#REF!</definedName>
    <definedName name="Excel_BuiltIn_Print_Titles_3_1_1">#REF!</definedName>
    <definedName name="Excel_BuiltIn_Print_Titles_3_1_1_1" localSheetId="7">#REF!</definedName>
    <definedName name="Excel_BuiltIn_Print_Titles_3_1_1_1" localSheetId="8">#REF!</definedName>
    <definedName name="Excel_BuiltIn_Print_Titles_3_1_1_1" localSheetId="9">#REF!</definedName>
    <definedName name="Excel_BuiltIn_Print_Titles_3_1_1_1" localSheetId="10">#REF!</definedName>
    <definedName name="Excel_BuiltIn_Print_Titles_3_1_1_1" localSheetId="11">#REF!</definedName>
    <definedName name="Excel_BuiltIn_Print_Titles_3_1_1_1" localSheetId="12">#REF!</definedName>
    <definedName name="Excel_BuiltIn_Print_Titles_3_1_1_1" localSheetId="13">#REF!</definedName>
    <definedName name="Excel_BuiltIn_Print_Titles_3_1_1_1" localSheetId="3">#REF!</definedName>
    <definedName name="Excel_BuiltIn_Print_Titles_3_1_1_1" localSheetId="4">#REF!</definedName>
    <definedName name="Excel_BuiltIn_Print_Titles_3_1_1_1">#REF!</definedName>
    <definedName name="Excel_BuiltIn_Print_Titles_5" localSheetId="7">#REF!</definedName>
    <definedName name="Excel_BuiltIn_Print_Titles_5" localSheetId="8">#REF!</definedName>
    <definedName name="Excel_BuiltIn_Print_Titles_5" localSheetId="9">#REF!</definedName>
    <definedName name="Excel_BuiltIn_Print_Titles_5" localSheetId="10">#REF!</definedName>
    <definedName name="Excel_BuiltIn_Print_Titles_5" localSheetId="11">#REF!</definedName>
    <definedName name="Excel_BuiltIn_Print_Titles_5" localSheetId="12">#REF!</definedName>
    <definedName name="Excel_BuiltIn_Print_Titles_5" localSheetId="13">#REF!</definedName>
    <definedName name="Excel_BuiltIn_Print_Titles_5" localSheetId="3">#REF!</definedName>
    <definedName name="Excel_BuiltIn_Print_Titles_5" localSheetId="4">#REF!</definedName>
    <definedName name="Excel_BuiltIn_Print_Titles_5">#REF!</definedName>
    <definedName name="Excel_BuiltIn_Print_Titles_5_1" localSheetId="7">#REF!</definedName>
    <definedName name="Excel_BuiltIn_Print_Titles_5_1" localSheetId="8">#REF!</definedName>
    <definedName name="Excel_BuiltIn_Print_Titles_5_1" localSheetId="9">#REF!</definedName>
    <definedName name="Excel_BuiltIn_Print_Titles_5_1" localSheetId="10">#REF!</definedName>
    <definedName name="Excel_BuiltIn_Print_Titles_5_1" localSheetId="11">#REF!</definedName>
    <definedName name="Excel_BuiltIn_Print_Titles_5_1" localSheetId="12">#REF!</definedName>
    <definedName name="Excel_BuiltIn_Print_Titles_5_1" localSheetId="13">#REF!</definedName>
    <definedName name="Excel_BuiltIn_Print_Titles_5_1" localSheetId="3">#REF!</definedName>
    <definedName name="Excel_BuiltIn_Print_Titles_5_1" localSheetId="4">#REF!</definedName>
    <definedName name="Excel_BuiltIn_Print_Titles_5_1">#REF!</definedName>
    <definedName name="Excel_BuiltIn_Print_Titles_6" localSheetId="7">#REF!</definedName>
    <definedName name="Excel_BuiltIn_Print_Titles_6" localSheetId="8">#REF!</definedName>
    <definedName name="Excel_BuiltIn_Print_Titles_6" localSheetId="9">#REF!</definedName>
    <definedName name="Excel_BuiltIn_Print_Titles_6" localSheetId="10">#REF!</definedName>
    <definedName name="Excel_BuiltIn_Print_Titles_6" localSheetId="11">#REF!</definedName>
    <definedName name="Excel_BuiltIn_Print_Titles_6" localSheetId="12">#REF!</definedName>
    <definedName name="Excel_BuiltIn_Print_Titles_6" localSheetId="13">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cel_BuiltIn_Print_Titles_6_1" localSheetId="7">#REF!</definedName>
    <definedName name="Excel_BuiltIn_Print_Titles_6_1" localSheetId="8">#REF!</definedName>
    <definedName name="Excel_BuiltIn_Print_Titles_6_1" localSheetId="9">#REF!</definedName>
    <definedName name="Excel_BuiltIn_Print_Titles_6_1" localSheetId="10">#REF!</definedName>
    <definedName name="Excel_BuiltIn_Print_Titles_6_1" localSheetId="11">#REF!</definedName>
    <definedName name="Excel_BuiltIn_Print_Titles_6_1" localSheetId="12">#REF!</definedName>
    <definedName name="Excel_BuiltIn_Print_Titles_6_1" localSheetId="13">#REF!</definedName>
    <definedName name="Excel_BuiltIn_Print_Titles_6_1" localSheetId="3">#REF!</definedName>
    <definedName name="Excel_BuiltIn_Print_Titles_6_1" localSheetId="4">#REF!</definedName>
    <definedName name="Excel_BuiltIn_Print_Titles_6_1">#REF!</definedName>
    <definedName name="Excel_BuiltIn_Print_Titles_7" localSheetId="7">#REF!</definedName>
    <definedName name="Excel_BuiltIn_Print_Titles_7" localSheetId="8">#REF!</definedName>
    <definedName name="Excel_BuiltIn_Print_Titles_7" localSheetId="9">#REF!</definedName>
    <definedName name="Excel_BuiltIn_Print_Titles_7" localSheetId="10">#REF!</definedName>
    <definedName name="Excel_BuiltIn_Print_Titles_7" localSheetId="11">#REF!</definedName>
    <definedName name="Excel_BuiltIn_Print_Titles_7" localSheetId="12">#REF!</definedName>
    <definedName name="Excel_BuiltIn_Print_Titles_7" localSheetId="13">#REF!</definedName>
    <definedName name="Excel_BuiltIn_Print_Titles_7" localSheetId="3">#REF!</definedName>
    <definedName name="Excel_BuiltIn_Print_Titles_7" localSheetId="4">#REF!</definedName>
    <definedName name="Excel_BuiltIn_Print_Titles_7">#REF!</definedName>
    <definedName name="Excel_BuiltIn_Print_Titles_7_1" localSheetId="7">#REF!</definedName>
    <definedName name="Excel_BuiltIn_Print_Titles_7_1" localSheetId="8">#REF!</definedName>
    <definedName name="Excel_BuiltIn_Print_Titles_7_1" localSheetId="9">#REF!</definedName>
    <definedName name="Excel_BuiltIn_Print_Titles_7_1" localSheetId="10">#REF!</definedName>
    <definedName name="Excel_BuiltIn_Print_Titles_7_1" localSheetId="11">#REF!</definedName>
    <definedName name="Excel_BuiltIn_Print_Titles_7_1" localSheetId="12">#REF!</definedName>
    <definedName name="Excel_BuiltIn_Print_Titles_7_1" localSheetId="13">#REF!</definedName>
    <definedName name="Excel_BuiltIn_Print_Titles_7_1" localSheetId="3">#REF!</definedName>
    <definedName name="Excel_BuiltIn_Print_Titles_7_1" localSheetId="4">#REF!</definedName>
    <definedName name="Excel_BuiltIn_Print_Titles_7_1">#REF!</definedName>
    <definedName name="Excel_BuiltIn_Print_Titles_8" localSheetId="7">#REF!</definedName>
    <definedName name="Excel_BuiltIn_Print_Titles_8" localSheetId="8">#REF!</definedName>
    <definedName name="Excel_BuiltIn_Print_Titles_8" localSheetId="9">#REF!</definedName>
    <definedName name="Excel_BuiltIn_Print_Titles_8" localSheetId="10">#REF!</definedName>
    <definedName name="Excel_BuiltIn_Print_Titles_8" localSheetId="11">#REF!</definedName>
    <definedName name="Excel_BuiltIn_Print_Titles_8" localSheetId="12">#REF!</definedName>
    <definedName name="Excel_BuiltIn_Print_Titles_8" localSheetId="13">#REF!</definedName>
    <definedName name="Excel_BuiltIn_Print_Titles_8" localSheetId="3">#REF!</definedName>
    <definedName name="Excel_BuiltIn_Print_Titles_8" localSheetId="4">#REF!</definedName>
    <definedName name="Excel_BuiltIn_Print_Titles_8">#REF!</definedName>
    <definedName name="Excel_BuiltIn_Print_Titles_9" localSheetId="7">#REF!</definedName>
    <definedName name="Excel_BuiltIn_Print_Titles_9" localSheetId="8">#REF!</definedName>
    <definedName name="Excel_BuiltIn_Print_Titles_9" localSheetId="9">#REF!</definedName>
    <definedName name="Excel_BuiltIn_Print_Titles_9" localSheetId="10">#REF!</definedName>
    <definedName name="Excel_BuiltIn_Print_Titles_9" localSheetId="11">#REF!</definedName>
    <definedName name="Excel_BuiltIn_Print_Titles_9" localSheetId="12">#REF!</definedName>
    <definedName name="Excel_BuiltIn_Print_Titles_9" localSheetId="13">#REF!</definedName>
    <definedName name="Excel_BuiltIn_Print_Titles_9" localSheetId="3">#REF!</definedName>
    <definedName name="Excel_BuiltIn_Print_Titles_9" localSheetId="4">#REF!</definedName>
    <definedName name="Excel_BuiltIn_Print_Titles_9">#REF!</definedName>
    <definedName name="excelbuiltln">#REF!</definedName>
    <definedName name="Excelllll">#REF!</definedName>
    <definedName name="excelword">#REF!</definedName>
    <definedName name="F" localSheetId="7">#REF!</definedName>
    <definedName name="F" localSheetId="8">#REF!</definedName>
    <definedName name="F" localSheetId="9">#REF!</definedName>
    <definedName name="F" localSheetId="10">#REF!</definedName>
    <definedName name="F" localSheetId="12">#REF!</definedName>
    <definedName name="F" localSheetId="6">#REF!</definedName>
    <definedName name="F" localSheetId="5">#REF!</definedName>
    <definedName name="F" localSheetId="13">#REF!</definedName>
    <definedName name="F" localSheetId="0">#REF!</definedName>
    <definedName name="F" localSheetId="2">#REF!</definedName>
    <definedName name="F" localSheetId="3">#REF!</definedName>
    <definedName name="F" localSheetId="1">#REF!</definedName>
    <definedName name="F" localSheetId="4">#REF!</definedName>
    <definedName name="F">#REF!</definedName>
    <definedName name="fsfom">#REF!</definedName>
    <definedName name="G" localSheetId="7">#REF!</definedName>
    <definedName name="G" localSheetId="8">#REF!</definedName>
    <definedName name="G" localSheetId="9">#REF!</definedName>
    <definedName name="G" localSheetId="10">#REF!</definedName>
    <definedName name="G" localSheetId="12">#REF!</definedName>
    <definedName name="G" localSheetId="6">#REF!</definedName>
    <definedName name="G" localSheetId="5">#REF!</definedName>
    <definedName name="G" localSheetId="13">#REF!</definedName>
    <definedName name="G" localSheetId="0">#REF!</definedName>
    <definedName name="G" localSheetId="2">#REF!</definedName>
    <definedName name="G" localSheetId="3">#REF!</definedName>
    <definedName name="G" localSheetId="1">#REF!</definedName>
    <definedName name="G" localSheetId="4">#REF!</definedName>
    <definedName name="G">#REF!</definedName>
    <definedName name="gedged">#REF!</definedName>
    <definedName name="greg4twazet">#REF!</definedName>
    <definedName name="gregefhsr">#REF!</definedName>
    <definedName name="grgsgs">#REF!</definedName>
    <definedName name="H" localSheetId="7">#REF!</definedName>
    <definedName name="H" localSheetId="8">#REF!</definedName>
    <definedName name="H" localSheetId="9">#REF!</definedName>
    <definedName name="H" localSheetId="10">#REF!</definedName>
    <definedName name="H" localSheetId="12">#REF!</definedName>
    <definedName name="H" localSheetId="6">#REF!</definedName>
    <definedName name="H" localSheetId="5">#REF!</definedName>
    <definedName name="H" localSheetId="13">#REF!</definedName>
    <definedName name="H" localSheetId="0">#REF!</definedName>
    <definedName name="H" localSheetId="2">#REF!</definedName>
    <definedName name="H" localSheetId="3">#REF!</definedName>
    <definedName name="H" localSheetId="1">#REF!</definedName>
    <definedName name="H" localSheetId="4">#REF!</definedName>
    <definedName name="H">#REF!</definedName>
    <definedName name="hgndth2611">#REF!</definedName>
    <definedName name="hhhhhhh">#REF!</definedName>
    <definedName name="hhhhhhhh">#REF!</definedName>
    <definedName name="hhrehyzerhhgrrrrrr">#REF!</definedName>
    <definedName name="hrheshehegegegeaeygeheh">#REF!</definedName>
    <definedName name="htrhrsrh">#REF!</definedName>
    <definedName name="I" localSheetId="7">#REF!</definedName>
    <definedName name="I" localSheetId="8">#REF!</definedName>
    <definedName name="I" localSheetId="9">#REF!</definedName>
    <definedName name="I" localSheetId="10">#REF!</definedName>
    <definedName name="I" localSheetId="12">#REF!</definedName>
    <definedName name="I" localSheetId="6">#REF!</definedName>
    <definedName name="I" localSheetId="5">#REF!</definedName>
    <definedName name="I" localSheetId="13">#REF!</definedName>
    <definedName name="I" localSheetId="0">#REF!</definedName>
    <definedName name="I" localSheetId="2">#REF!</definedName>
    <definedName name="I" localSheetId="3">#REF!</definedName>
    <definedName name="I" localSheetId="1">#REF!</definedName>
    <definedName name="I" localSheetId="4">#REF!</definedName>
    <definedName name="I">#REF!</definedName>
    <definedName name="J" localSheetId="7">#REF!</definedName>
    <definedName name="J" localSheetId="8">#REF!</definedName>
    <definedName name="J" localSheetId="9">#REF!</definedName>
    <definedName name="J" localSheetId="10">#REF!</definedName>
    <definedName name="J" localSheetId="12">#REF!</definedName>
    <definedName name="J" localSheetId="6">#REF!</definedName>
    <definedName name="J" localSheetId="5">#REF!</definedName>
    <definedName name="J" localSheetId="13">#REF!</definedName>
    <definedName name="J" localSheetId="0">#REF!</definedName>
    <definedName name="J" localSheetId="2">#REF!</definedName>
    <definedName name="J" localSheetId="3">#REF!</definedName>
    <definedName name="J" localSheetId="1">#REF!</definedName>
    <definedName name="J" localSheetId="4">#REF!</definedName>
    <definedName name="J">#REF!</definedName>
    <definedName name="jaajaja">#REF!</definedName>
    <definedName name="jajaja">#REF!</definedName>
    <definedName name="jajajaja">#REF!</definedName>
    <definedName name="jjjjjjjjjjjjj">#REF!</definedName>
    <definedName name="K" localSheetId="7">#REF!</definedName>
    <definedName name="K" localSheetId="8">#REF!</definedName>
    <definedName name="K" localSheetId="9">#REF!</definedName>
    <definedName name="K" localSheetId="10">#REF!</definedName>
    <definedName name="K" localSheetId="12">#REF!</definedName>
    <definedName name="K" localSheetId="6">#REF!</definedName>
    <definedName name="K" localSheetId="5">#REF!</definedName>
    <definedName name="K" localSheetId="13">#REF!</definedName>
    <definedName name="K" localSheetId="0">#REF!</definedName>
    <definedName name="K" localSheetId="2">#REF!</definedName>
    <definedName name="K" localSheetId="3">#REF!</definedName>
    <definedName name="K" localSheetId="1">#REF!</definedName>
    <definedName name="K" localSheetId="4">#REF!</definedName>
    <definedName name="K">#REF!</definedName>
    <definedName name="kalakasal">#REF!</definedName>
    <definedName name="kamoncha">#REF!</definedName>
    <definedName name="L" localSheetId="7">#REF!</definedName>
    <definedName name="L" localSheetId="8">#REF!</definedName>
    <definedName name="L" localSheetId="9">#REF!</definedName>
    <definedName name="L" localSheetId="10">#REF!</definedName>
    <definedName name="L" localSheetId="12">#REF!</definedName>
    <definedName name="L" localSheetId="6">#REF!</definedName>
    <definedName name="L" localSheetId="5">#REF!</definedName>
    <definedName name="L" localSheetId="13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 localSheetId="4">#REF!</definedName>
    <definedName name="L">#REF!</definedName>
    <definedName name="larord">#REF!</definedName>
    <definedName name="M" localSheetId="7">#REF!</definedName>
    <definedName name="M" localSheetId="8">#REF!</definedName>
    <definedName name="M" localSheetId="9">#REF!</definedName>
    <definedName name="M" localSheetId="10">#REF!</definedName>
    <definedName name="M" localSheetId="12">#REF!</definedName>
    <definedName name="M" localSheetId="6">#REF!</definedName>
    <definedName name="M" localSheetId="5">#REF!</definedName>
    <definedName name="M" localSheetId="13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 localSheetId="4">#REF!</definedName>
    <definedName name="M">#REF!</definedName>
    <definedName name="N" localSheetId="7">#REF!</definedName>
    <definedName name="N" localSheetId="8">#REF!</definedName>
    <definedName name="N" localSheetId="9">#REF!</definedName>
    <definedName name="N" localSheetId="10">#REF!</definedName>
    <definedName name="N" localSheetId="12">#REF!</definedName>
    <definedName name="N" localSheetId="6">#REF!</definedName>
    <definedName name="N" localSheetId="5">#REF!</definedName>
    <definedName name="N" localSheetId="13">#REF!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" localSheetId="4">#REF!</definedName>
    <definedName name="N">#REF!</definedName>
    <definedName name="O" localSheetId="7">#REF!</definedName>
    <definedName name="O" localSheetId="8">#REF!</definedName>
    <definedName name="O" localSheetId="9">#REF!</definedName>
    <definedName name="O" localSheetId="10">#REF!</definedName>
    <definedName name="O" localSheetId="12">#REF!</definedName>
    <definedName name="O" localSheetId="6">#REF!</definedName>
    <definedName name="O" localSheetId="5">#REF!</definedName>
    <definedName name="O" localSheetId="13">#REF!</definedName>
    <definedName name="O" localSheetId="0">#REF!</definedName>
    <definedName name="O" localSheetId="2">#REF!</definedName>
    <definedName name="O" localSheetId="3">#REF!</definedName>
    <definedName name="O" localSheetId="1">#REF!</definedName>
    <definedName name="O" localSheetId="4">#REF!</definedName>
    <definedName name="O">#REF!</definedName>
    <definedName name="P" localSheetId="7">#REF!</definedName>
    <definedName name="P" localSheetId="8">#REF!</definedName>
    <definedName name="P" localSheetId="9">#REF!</definedName>
    <definedName name="P" localSheetId="10">#REF!</definedName>
    <definedName name="P" localSheetId="12">#REF!</definedName>
    <definedName name="P" localSheetId="6">#REF!</definedName>
    <definedName name="P" localSheetId="5">#REF!</definedName>
    <definedName name="P" localSheetId="13">#REF!</definedName>
    <definedName name="P" localSheetId="0">#REF!</definedName>
    <definedName name="P" localSheetId="2">#REF!</definedName>
    <definedName name="P" localSheetId="3">#REF!</definedName>
    <definedName name="P" localSheetId="1">#REF!</definedName>
    <definedName name="P" localSheetId="4">#REF!</definedName>
    <definedName name="P">#REF!</definedName>
    <definedName name="_xlnm.Print_Area" localSheetId="7">'1.1.1 รื้อ'!$A$1:$L$75</definedName>
    <definedName name="_xlnm.Print_Area" localSheetId="8">'1.1.2 โครงสร้าง'!$A$1:$K$358</definedName>
    <definedName name="_xlnm.Print_Area" localSheetId="9">'1.1.3 สถาปัตยกรรม'!$A$1:$K$114</definedName>
    <definedName name="_xlnm.Print_Area" localSheetId="10">'1.1.4 ระบบไฟฟ้า'!$A$1:$K$131</definedName>
    <definedName name="_xlnm.Print_Area" localSheetId="11">'1.1.5 ระบบสุขาภิบาล'!$A$1:$K$106</definedName>
    <definedName name="_xlnm.Print_Area" localSheetId="12">'1.2.1 ภูมิทัศน์'!$A$1:$K$64</definedName>
    <definedName name="_xlnm.Print_Area" localSheetId="6">'Factor F'!$A$1:$G$95</definedName>
    <definedName name="_xlnm.Print_Area" localSheetId="5">ขั้นตอนประมาณราคา!$A$1:$G$37</definedName>
    <definedName name="_xlnm.Print_Area" localSheetId="13">จำนวนงวด!$A$1:$I$98</definedName>
    <definedName name="_xlnm.Print_Area" localSheetId="0">บก.01!$A$1:$L$12</definedName>
    <definedName name="_xlnm.Print_Area" localSheetId="2">'ปร.1 (ก)'!$A$1:$M$36</definedName>
    <definedName name="_xlnm.Print_Area" localSheetId="1">ปร.4!$A$1:$G$31</definedName>
    <definedName name="_xlnm.Print_Area" localSheetId="4">พิเศษ!$A$1:$K$50</definedName>
    <definedName name="_xlnm.Print_Titles" localSheetId="7">'1.1.1 รื้อ'!$1:$6</definedName>
    <definedName name="_xlnm.Print_Titles" localSheetId="8">'1.1.2 โครงสร้าง'!$1:$6</definedName>
    <definedName name="_xlnm.Print_Titles" localSheetId="9">'1.1.3 สถาปัตยกรรม'!$1:$6</definedName>
    <definedName name="_xlnm.Print_Titles" localSheetId="10">'1.1.4 ระบบไฟฟ้า'!$1:$6</definedName>
    <definedName name="_xlnm.Print_Titles" localSheetId="11">'1.1.5 ระบบสุขาภิบาล'!$1:$6</definedName>
    <definedName name="_xlnm.Print_Titles" localSheetId="12">'1.2.1 ภูมิทัศน์'!$1:$6</definedName>
    <definedName name="_xlnm.Print_Titles" localSheetId="5">ขั้นตอนประมาณราคา!$1:$4</definedName>
    <definedName name="_xlnm.Print_Titles" localSheetId="13">จำนวนงวด!$1:$5</definedName>
    <definedName name="queen">#REF!</definedName>
    <definedName name="queenking">#REF!</definedName>
    <definedName name="rarerare">#REF!</definedName>
    <definedName name="samsa">#REF!</definedName>
    <definedName name="som">#REF!</definedName>
    <definedName name="somsosom">#REF!</definedName>
    <definedName name="sqsหกไห">#REF!</definedName>
    <definedName name="thteeh">#REF!</definedName>
    <definedName name="vgegfeqa">#REF!</definedName>
    <definedName name="word">#REF!</definedName>
    <definedName name="wwwww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6">#REF!</definedName>
    <definedName name="Z" localSheetId="5">#REF!</definedName>
    <definedName name="Z" localSheetId="13">#REF!</definedName>
    <definedName name="Z" localSheetId="0">#REF!</definedName>
    <definedName name="Z" localSheetId="2">#REF!</definedName>
    <definedName name="Z" localSheetId="3">#REF!</definedName>
    <definedName name="Z" localSheetId="1">#REF!</definedName>
    <definedName name="Z" localSheetId="4">#REF!</definedName>
    <definedName name="Z">#REF!</definedName>
    <definedName name="กดเกปแพกเ">#REF!</definedName>
    <definedName name="ก่อสร้างโรงรถ" localSheetId="7">#REF!</definedName>
    <definedName name="ก่อสร้างโรงรถ" localSheetId="8">#REF!</definedName>
    <definedName name="ก่อสร้างโรงรถ" localSheetId="9">#REF!</definedName>
    <definedName name="ก่อสร้างโรงรถ" localSheetId="10">#REF!</definedName>
    <definedName name="ก่อสร้างโรงรถ" localSheetId="12">#REF!</definedName>
    <definedName name="ก่อสร้างโรงรถ" localSheetId="6">#REF!</definedName>
    <definedName name="ก่อสร้างโรงรถ" localSheetId="5">#REF!</definedName>
    <definedName name="ก่อสร้างโรงรถ" localSheetId="13">#REF!</definedName>
    <definedName name="ก่อสร้างโรงรถ" localSheetId="0">#REF!</definedName>
    <definedName name="ก่อสร้างโรงรถ" localSheetId="2">#REF!</definedName>
    <definedName name="ก่อสร้างโรงรถ" localSheetId="3">#REF!</definedName>
    <definedName name="ก่อสร้างโรงรถ" localSheetId="1">#REF!</definedName>
    <definedName name="ก่อสร้างโรงรถ" localSheetId="4">#REF!</definedName>
    <definedName name="ก่อสร้างโรงรถ">#REF!</definedName>
    <definedName name="ก่อสร้างห้องน้ำ" localSheetId="7">#REF!</definedName>
    <definedName name="ก่อสร้างห้องน้ำ" localSheetId="8">#REF!</definedName>
    <definedName name="ก่อสร้างห้องน้ำ" localSheetId="9">#REF!</definedName>
    <definedName name="ก่อสร้างห้องน้ำ" localSheetId="10">#REF!</definedName>
    <definedName name="ก่อสร้างห้องน้ำ" localSheetId="12">#REF!</definedName>
    <definedName name="ก่อสร้างห้องน้ำ" localSheetId="6">#REF!</definedName>
    <definedName name="ก่อสร้างห้องน้ำ" localSheetId="5">#REF!</definedName>
    <definedName name="ก่อสร้างห้องน้ำ" localSheetId="13">#REF!</definedName>
    <definedName name="ก่อสร้างห้องน้ำ" localSheetId="0">#REF!</definedName>
    <definedName name="ก่อสร้างห้องน้ำ" localSheetId="2">#REF!</definedName>
    <definedName name="ก่อสร้างห้องน้ำ" localSheetId="3">#REF!</definedName>
    <definedName name="ก่อสร้างห้องน้ำ" localSheetId="1">#REF!</definedName>
    <definedName name="ก่อสร้างห้องน้ำ" localSheetId="4">#REF!</definedName>
    <definedName name="ก่อสร้างห้องน้ำ">#REF!</definedName>
    <definedName name="ชั้น2" localSheetId="7">#REF!</definedName>
    <definedName name="ชั้น2" localSheetId="8">#REF!</definedName>
    <definedName name="ชั้น2" localSheetId="9">#REF!</definedName>
    <definedName name="ชั้น2" localSheetId="10">#REF!</definedName>
    <definedName name="ชั้น2" localSheetId="12">#REF!</definedName>
    <definedName name="ชั้น2" localSheetId="6">#REF!</definedName>
    <definedName name="ชั้น2" localSheetId="5">#REF!</definedName>
    <definedName name="ชั้น2" localSheetId="13">#REF!</definedName>
    <definedName name="ชั้น2" localSheetId="0">#REF!</definedName>
    <definedName name="ชั้น2" localSheetId="2">#REF!</definedName>
    <definedName name="ชั้น2" localSheetId="3">#REF!</definedName>
    <definedName name="ชั้น2" localSheetId="1">#REF!</definedName>
    <definedName name="ชั้น2" localSheetId="4">#REF!</definedName>
    <definedName name="ชั้น2">#REF!</definedName>
    <definedName name="ดำไกพำไพดๆไดกหกปfwefwef">#REF!</definedName>
    <definedName name="ตาข่ายกันนก" localSheetId="7">#REF!</definedName>
    <definedName name="ตาข่ายกันนก" localSheetId="8">#REF!</definedName>
    <definedName name="ตาข่ายกันนก" localSheetId="9">#REF!</definedName>
    <definedName name="ตาข่ายกันนก" localSheetId="10">#REF!</definedName>
    <definedName name="ตาข่ายกันนก" localSheetId="12">#REF!</definedName>
    <definedName name="ตาข่ายกันนก" localSheetId="6">#REF!</definedName>
    <definedName name="ตาข่ายกันนก" localSheetId="5">#REF!</definedName>
    <definedName name="ตาข่ายกันนก" localSheetId="13">#REF!</definedName>
    <definedName name="ตาข่ายกันนก" localSheetId="0">#REF!</definedName>
    <definedName name="ตาข่ายกันนก" localSheetId="2">#REF!</definedName>
    <definedName name="ตาข่ายกันนก" localSheetId="3">#REF!</definedName>
    <definedName name="ตาข่ายกันนก" localSheetId="1">#REF!</definedName>
    <definedName name="ตาข่ายกันนก" localSheetId="4">#REF!</definedName>
    <definedName name="ตาข่ายกันนก">#REF!</definedName>
    <definedName name="ทาทาทา">#REF!</definedName>
    <definedName name="บก.01">[2]ปปข1!#REF!</definedName>
    <definedName name="บก.02" localSheetId="11">#REF!</definedName>
    <definedName name="บก.02" localSheetId="13">#REF!</definedName>
    <definedName name="บก.02">#REF!</definedName>
    <definedName name="บ้านพักเดี่ยว" localSheetId="7">#REF!</definedName>
    <definedName name="บ้านพักเดี่ยว" localSheetId="8">#REF!</definedName>
    <definedName name="บ้านพักเดี่ยว" localSheetId="9">#REF!</definedName>
    <definedName name="บ้านพักเดี่ยว" localSheetId="10">#REF!</definedName>
    <definedName name="บ้านพักเดี่ยว" localSheetId="12">#REF!</definedName>
    <definedName name="บ้านพักเดี่ยว" localSheetId="6">#REF!</definedName>
    <definedName name="บ้านพักเดี่ยว" localSheetId="5">#REF!</definedName>
    <definedName name="บ้านพักเดี่ยว" localSheetId="13">#REF!</definedName>
    <definedName name="บ้านพักเดี่ยว" localSheetId="0">#REF!</definedName>
    <definedName name="บ้านพักเดี่ยว" localSheetId="2">#REF!</definedName>
    <definedName name="บ้านพักเดี่ยว" localSheetId="3">#REF!</definedName>
    <definedName name="บ้านพักเดี่ยว" localSheetId="1">#REF!</definedName>
    <definedName name="บ้านพักเดี่ยว" localSheetId="4">#REF!</definedName>
    <definedName name="บ้านพักเดี่ยว">#REF!</definedName>
    <definedName name="ป1ห้องเครื่องปั๊ม" localSheetId="7">#REF!</definedName>
    <definedName name="ป1ห้องเครื่องปั๊ม" localSheetId="8">#REF!</definedName>
    <definedName name="ป1ห้องเครื่องปั๊ม" localSheetId="9">#REF!</definedName>
    <definedName name="ป1ห้องเครื่องปั๊ม" localSheetId="10">#REF!</definedName>
    <definedName name="ป1ห้องเครื่องปั๊ม" localSheetId="12">#REF!</definedName>
    <definedName name="ป1ห้องเครื่องปั๊ม" localSheetId="6">#REF!</definedName>
    <definedName name="ป1ห้องเครื่องปั๊ม" localSheetId="5">#REF!</definedName>
    <definedName name="ป1ห้องเครื่องปั๊ม" localSheetId="13">#REF!</definedName>
    <definedName name="ป1ห้องเครื่องปั๊ม" localSheetId="0">#REF!</definedName>
    <definedName name="ป1ห้องเครื่องปั๊ม" localSheetId="2">#REF!</definedName>
    <definedName name="ป1ห้องเครื่องปั๊ม" localSheetId="3">#REF!</definedName>
    <definedName name="ป1ห้องเครื่องปั๊ม" localSheetId="1">#REF!</definedName>
    <definedName name="ป1ห้องเครื่องปั๊ม" localSheetId="4">#REF!</definedName>
    <definedName name="ป1ห้องเครื่องปั๊ม">#REF!</definedName>
    <definedName name="ประตูหน้าต่างอาคารห้องประชุม" localSheetId="7">#REF!</definedName>
    <definedName name="ประตูหน้าต่างอาคารห้องประชุม" localSheetId="8">#REF!</definedName>
    <definedName name="ประตูหน้าต่างอาคารห้องประชุม" localSheetId="9">#REF!</definedName>
    <definedName name="ประตูหน้าต่างอาคารห้องประชุม" localSheetId="10">#REF!</definedName>
    <definedName name="ประตูหน้าต่างอาคารห้องประชุม" localSheetId="12">#REF!</definedName>
    <definedName name="ประตูหน้าต่างอาคารห้องประชุม" localSheetId="6">#REF!</definedName>
    <definedName name="ประตูหน้าต่างอาคารห้องประชุม" localSheetId="5">#REF!</definedName>
    <definedName name="ประตูหน้าต่างอาคารห้องประชุม" localSheetId="13">#REF!</definedName>
    <definedName name="ประตูหน้าต่างอาคารห้องประชุม" localSheetId="0">#REF!</definedName>
    <definedName name="ประตูหน้าต่างอาคารห้องประชุม" localSheetId="2">#REF!</definedName>
    <definedName name="ประตูหน้าต่างอาคารห้องประชุม" localSheetId="3">#REF!</definedName>
    <definedName name="ประตูหน้าต่างอาคารห้องประชุม" localSheetId="1">#REF!</definedName>
    <definedName name="ประตูหน้าต่างอาคารห้องประชุม" localSheetId="4">#REF!</definedName>
    <definedName name="ประตูหน้าต่างอาคารห้องประชุม">#REF!</definedName>
    <definedName name="ประตูห้องน้ำลูกค้า" localSheetId="7">#REF!</definedName>
    <definedName name="ประตูห้องน้ำลูกค้า" localSheetId="8">#REF!</definedName>
    <definedName name="ประตูห้องน้ำลูกค้า" localSheetId="9">#REF!</definedName>
    <definedName name="ประตูห้องน้ำลูกค้า" localSheetId="10">#REF!</definedName>
    <definedName name="ประตูห้องน้ำลูกค้า" localSheetId="12">#REF!</definedName>
    <definedName name="ประตูห้องน้ำลูกค้า" localSheetId="6">#REF!</definedName>
    <definedName name="ประตูห้องน้ำลูกค้า" localSheetId="5">#REF!</definedName>
    <definedName name="ประตูห้องน้ำลูกค้า" localSheetId="13">#REF!</definedName>
    <definedName name="ประตูห้องน้ำลูกค้า" localSheetId="0">#REF!</definedName>
    <definedName name="ประตูห้องน้ำลูกค้า" localSheetId="2">#REF!</definedName>
    <definedName name="ประตูห้องน้ำลูกค้า" localSheetId="3">#REF!</definedName>
    <definedName name="ประตูห้องน้ำลูกค้า" localSheetId="1">#REF!</definedName>
    <definedName name="ประตูห้องน้ำลูกค้า" localSheetId="4">#REF!</definedName>
    <definedName name="ประตูห้องน้ำลูกค้า">#REF!</definedName>
    <definedName name="ประตูห้องประชุม" localSheetId="7">#REF!</definedName>
    <definedName name="ประตูห้องประชุม" localSheetId="8">#REF!</definedName>
    <definedName name="ประตูห้องประชุม" localSheetId="9">#REF!</definedName>
    <definedName name="ประตูห้องประชุม" localSheetId="10">#REF!</definedName>
    <definedName name="ประตูห้องประชุม" localSheetId="12">#REF!</definedName>
    <definedName name="ประตูห้องประชุม" localSheetId="6">#REF!</definedName>
    <definedName name="ประตูห้องประชุม" localSheetId="5">#REF!</definedName>
    <definedName name="ประตูห้องประชุม" localSheetId="13">#REF!</definedName>
    <definedName name="ประตูห้องประชุม" localSheetId="0">#REF!</definedName>
    <definedName name="ประตูห้องประชุม" localSheetId="2">#REF!</definedName>
    <definedName name="ประตูห้องประชุม" localSheetId="3">#REF!</definedName>
    <definedName name="ประตูห้องประชุม" localSheetId="1">#REF!</definedName>
    <definedName name="ประตูห้องประชุม" localSheetId="4">#REF!</definedName>
    <definedName name="ประตูห้องประชุม">#REF!</definedName>
    <definedName name="ปรับปรุงอาคารC" localSheetId="7">#REF!</definedName>
    <definedName name="ปรับปรุงอาคารC" localSheetId="8">#REF!</definedName>
    <definedName name="ปรับปรุงอาคารC" localSheetId="9">#REF!</definedName>
    <definedName name="ปรับปรุงอาคารC" localSheetId="10">#REF!</definedName>
    <definedName name="ปรับปรุงอาคารC" localSheetId="12">#REF!</definedName>
    <definedName name="ปรับปรุงอาคารC" localSheetId="6">#REF!</definedName>
    <definedName name="ปรับปรุงอาคารC" localSheetId="5">#REF!</definedName>
    <definedName name="ปรับปรุงอาคารC" localSheetId="13">#REF!</definedName>
    <definedName name="ปรับปรุงอาคารC" localSheetId="0">#REF!</definedName>
    <definedName name="ปรับปรุงอาคารC" localSheetId="2">#REF!</definedName>
    <definedName name="ปรับปรุงอาคารC" localSheetId="3">#REF!</definedName>
    <definedName name="ปรับปรุงอาคารC" localSheetId="1">#REF!</definedName>
    <definedName name="ปรับปรุงอาคารC" localSheetId="4">#REF!</definedName>
    <definedName name="ปรับปรุงอาคารC">#REF!</definedName>
    <definedName name="พเพกำเหเ">#REF!</definedName>
    <definedName name="พิเศษ">#REF!</definedName>
    <definedName name="ฟฟ">#REF!</definedName>
    <definedName name="ราว" localSheetId="7">#REF!</definedName>
    <definedName name="ราว" localSheetId="8">#REF!</definedName>
    <definedName name="ราว" localSheetId="9">#REF!</definedName>
    <definedName name="ราว" localSheetId="10">#REF!</definedName>
    <definedName name="ราว" localSheetId="12">#REF!</definedName>
    <definedName name="ราว" localSheetId="6">#REF!</definedName>
    <definedName name="ราว" localSheetId="5">#REF!</definedName>
    <definedName name="ราว" localSheetId="13">#REF!</definedName>
    <definedName name="ราว" localSheetId="0">#REF!</definedName>
    <definedName name="ราว" localSheetId="2">#REF!</definedName>
    <definedName name="ราว" localSheetId="3">#REF!</definedName>
    <definedName name="ราว" localSheetId="1">#REF!</definedName>
    <definedName name="ราว" localSheetId="4">#REF!</definedName>
    <definedName name="ราว">#REF!</definedName>
    <definedName name="ราวกันตก" localSheetId="7">#REF!</definedName>
    <definedName name="ราวกันตก" localSheetId="8">#REF!</definedName>
    <definedName name="ราวกันตก" localSheetId="9">#REF!</definedName>
    <definedName name="ราวกันตก" localSheetId="10">#REF!</definedName>
    <definedName name="ราวกันตก" localSheetId="12">#REF!</definedName>
    <definedName name="ราวกันตก" localSheetId="6">#REF!</definedName>
    <definedName name="ราวกันตก" localSheetId="5">#REF!</definedName>
    <definedName name="ราวกันตก" localSheetId="13">#REF!</definedName>
    <definedName name="ราวกันตก" localSheetId="0">#REF!</definedName>
    <definedName name="ราวกันตก" localSheetId="2">#REF!</definedName>
    <definedName name="ราวกันตก" localSheetId="3">#REF!</definedName>
    <definedName name="ราวกันตก" localSheetId="1">#REF!</definedName>
    <definedName name="ราวกันตก" localSheetId="4">#REF!</definedName>
    <definedName name="ราวกันตก">#REF!</definedName>
    <definedName name="ราวกันตกระเบียง" localSheetId="7">#REF!</definedName>
    <definedName name="ราวกันตกระเบียง" localSheetId="8">#REF!</definedName>
    <definedName name="ราวกันตกระเบียง" localSheetId="9">#REF!</definedName>
    <definedName name="ราวกันตกระเบียง" localSheetId="10">#REF!</definedName>
    <definedName name="ราวกันตกระเบียง" localSheetId="12">#REF!</definedName>
    <definedName name="ราวกันตกระเบียง" localSheetId="6">#REF!</definedName>
    <definedName name="ราวกันตกระเบียง" localSheetId="5">#REF!</definedName>
    <definedName name="ราวกันตกระเบียง" localSheetId="13">#REF!</definedName>
    <definedName name="ราวกันตกระเบียง" localSheetId="0">#REF!</definedName>
    <definedName name="ราวกันตกระเบียง" localSheetId="2">#REF!</definedName>
    <definedName name="ราวกันตกระเบียง" localSheetId="3">#REF!</definedName>
    <definedName name="ราวกันตกระเบียง" localSheetId="1">#REF!</definedName>
    <definedName name="ราวกันตกระเบียง" localSheetId="4">#REF!</definedName>
    <definedName name="ราวกันตกระเบียง">#REF!</definedName>
    <definedName name="ราวระเบียง" localSheetId="7">#REF!</definedName>
    <definedName name="ราวระเบียง" localSheetId="8">#REF!</definedName>
    <definedName name="ราวระเบียง" localSheetId="9">#REF!</definedName>
    <definedName name="ราวระเบียง" localSheetId="10">#REF!</definedName>
    <definedName name="ราวระเบียง" localSheetId="12">#REF!</definedName>
    <definedName name="ราวระเบียง" localSheetId="6">#REF!</definedName>
    <definedName name="ราวระเบียง" localSheetId="5">#REF!</definedName>
    <definedName name="ราวระเบียง" localSheetId="13">#REF!</definedName>
    <definedName name="ราวระเบียง" localSheetId="0">#REF!</definedName>
    <definedName name="ราวระเบียง" localSheetId="2">#REF!</definedName>
    <definedName name="ราวระเบียง" localSheetId="3">#REF!</definedName>
    <definedName name="ราวระเบียง" localSheetId="1">#REF!</definedName>
    <definedName name="ราวระเบียง" localSheetId="4">#REF!</definedName>
    <definedName name="ราวระเบียง">#REF!</definedName>
    <definedName name="รื้ออ">#REF!</definedName>
    <definedName name="โรงจอดรถ" localSheetId="7">#REF!</definedName>
    <definedName name="โรงจอดรถ" localSheetId="8">#REF!</definedName>
    <definedName name="โรงจอดรถ" localSheetId="9">#REF!</definedName>
    <definedName name="โรงจอดรถ" localSheetId="10">#REF!</definedName>
    <definedName name="โรงจอดรถ" localSheetId="12">#REF!</definedName>
    <definedName name="โรงจอดรถ" localSheetId="6">#REF!</definedName>
    <definedName name="โรงจอดรถ" localSheetId="5">#REF!</definedName>
    <definedName name="โรงจอดรถ" localSheetId="13">#REF!</definedName>
    <definedName name="โรงจอดรถ" localSheetId="0">#REF!</definedName>
    <definedName name="โรงจอดรถ" localSheetId="2">#REF!</definedName>
    <definedName name="โรงจอดรถ" localSheetId="3">#REF!</definedName>
    <definedName name="โรงจอดรถ" localSheetId="1">#REF!</definedName>
    <definedName name="โรงจอดรถ" localSheetId="4">#REF!</definedName>
    <definedName name="โรงจอดรถ">#REF!</definedName>
    <definedName name="โรงรถ" localSheetId="7">#REF!</definedName>
    <definedName name="โรงรถ" localSheetId="8">#REF!</definedName>
    <definedName name="โรงรถ" localSheetId="9">#REF!</definedName>
    <definedName name="โรงรถ" localSheetId="10">#REF!</definedName>
    <definedName name="โรงรถ" localSheetId="12">#REF!</definedName>
    <definedName name="โรงรถ" localSheetId="6">#REF!</definedName>
    <definedName name="โรงรถ" localSheetId="5">#REF!</definedName>
    <definedName name="โรงรถ" localSheetId="13">#REF!</definedName>
    <definedName name="โรงรถ" localSheetId="0">#REF!</definedName>
    <definedName name="โรงรถ" localSheetId="2">#REF!</definedName>
    <definedName name="โรงรถ" localSheetId="3">#REF!</definedName>
    <definedName name="โรงรถ" localSheetId="1">#REF!</definedName>
    <definedName name="โรงรถ" localSheetId="4">#REF!</definedName>
    <definedName name="โรงรถ">#REF!</definedName>
    <definedName name="ส่นวที่2." localSheetId="7">#REF!</definedName>
    <definedName name="ส่นวที่2." localSheetId="8">#REF!</definedName>
    <definedName name="ส่นวที่2." localSheetId="9">#REF!</definedName>
    <definedName name="ส่นวที่2." localSheetId="10">#REF!</definedName>
    <definedName name="ส่นวที่2." localSheetId="12">#REF!</definedName>
    <definedName name="ส่นวที่2." localSheetId="6">#REF!</definedName>
    <definedName name="ส่นวที่2." localSheetId="5">#REF!</definedName>
    <definedName name="ส่นวที่2." localSheetId="13">#REF!</definedName>
    <definedName name="ส่นวที่2." localSheetId="0">#REF!</definedName>
    <definedName name="ส่นวที่2." localSheetId="2">#REF!</definedName>
    <definedName name="ส่นวที่2." localSheetId="3">#REF!</definedName>
    <definedName name="ส่นวที่2." localSheetId="1">#REF!</definedName>
    <definedName name="ส่นวที่2." localSheetId="4">#REF!</definedName>
    <definedName name="ส่นวที่2.">#REF!</definedName>
    <definedName name="ส่วน2" localSheetId="7">#REF!</definedName>
    <definedName name="ส่วน2" localSheetId="8">#REF!</definedName>
    <definedName name="ส่วน2" localSheetId="9">#REF!</definedName>
    <definedName name="ส่วน2" localSheetId="10">#REF!</definedName>
    <definedName name="ส่วน2" localSheetId="12">#REF!</definedName>
    <definedName name="ส่วน2" localSheetId="6">#REF!</definedName>
    <definedName name="ส่วน2" localSheetId="5">#REF!</definedName>
    <definedName name="ส่วน2" localSheetId="13">#REF!</definedName>
    <definedName name="ส่วน2" localSheetId="0">#REF!</definedName>
    <definedName name="ส่วน2" localSheetId="2">#REF!</definedName>
    <definedName name="ส่วน2" localSheetId="3">#REF!</definedName>
    <definedName name="ส่วน2" localSheetId="1">#REF!</definedName>
    <definedName name="ส่วน2" localSheetId="4">#REF!</definedName>
    <definedName name="ส่วน2">#REF!</definedName>
    <definedName name="ส่วนที่2" localSheetId="7">#REF!</definedName>
    <definedName name="ส่วนที่2" localSheetId="8">#REF!</definedName>
    <definedName name="ส่วนที่2" localSheetId="9">#REF!</definedName>
    <definedName name="ส่วนที่2" localSheetId="10">#REF!</definedName>
    <definedName name="ส่วนที่2" localSheetId="12">#REF!</definedName>
    <definedName name="ส่วนที่2" localSheetId="6">#REF!</definedName>
    <definedName name="ส่วนที่2" localSheetId="5">#REF!</definedName>
    <definedName name="ส่วนที่2" localSheetId="13">#REF!</definedName>
    <definedName name="ส่วนที่2" localSheetId="0">#REF!</definedName>
    <definedName name="ส่วนที่2" localSheetId="2">#REF!</definedName>
    <definedName name="ส่วนที่2" localSheetId="3">#REF!</definedName>
    <definedName name="ส่วนที่2" localSheetId="1">#REF!</definedName>
    <definedName name="ส่วนที่2" localSheetId="4">#REF!</definedName>
    <definedName name="ส่วนที่2">#REF!</definedName>
    <definedName name="ห้องเตรียมอาหาร" localSheetId="7">#REF!</definedName>
    <definedName name="ห้องเตรียมอาหาร" localSheetId="8">#REF!</definedName>
    <definedName name="ห้องเตรียมอาหาร" localSheetId="9">#REF!</definedName>
    <definedName name="ห้องเตรียมอาหาร" localSheetId="10">#REF!</definedName>
    <definedName name="ห้องเตรียมอาหาร" localSheetId="12">#REF!</definedName>
    <definedName name="ห้องเตรียมอาหาร" localSheetId="6">#REF!</definedName>
    <definedName name="ห้องเตรียมอาหาร" localSheetId="5">#REF!</definedName>
    <definedName name="ห้องเตรียมอาหาร" localSheetId="13">#REF!</definedName>
    <definedName name="ห้องเตรียมอาหาร" localSheetId="0">#REF!</definedName>
    <definedName name="ห้องเตรียมอาหาร" localSheetId="2">#REF!</definedName>
    <definedName name="ห้องเตรียมอาหาร" localSheetId="3">#REF!</definedName>
    <definedName name="ห้องเตรียมอาหาร" localSheetId="1">#REF!</definedName>
    <definedName name="ห้องเตรียมอาหาร" localSheetId="4">#REF!</definedName>
    <definedName name="ห้องเตรียมอาหาร">#REF!</definedName>
    <definedName name="ห้องน้ำ" localSheetId="7">#REF!</definedName>
    <definedName name="ห้องน้ำ" localSheetId="8">#REF!</definedName>
    <definedName name="ห้องน้ำ" localSheetId="9">#REF!</definedName>
    <definedName name="ห้องน้ำ" localSheetId="10">#REF!</definedName>
    <definedName name="ห้องน้ำ" localSheetId="12">#REF!</definedName>
    <definedName name="ห้องน้ำ" localSheetId="6">#REF!</definedName>
    <definedName name="ห้องน้ำ" localSheetId="5">#REF!</definedName>
    <definedName name="ห้องน้ำ" localSheetId="13">#REF!</definedName>
    <definedName name="ห้องน้ำ" localSheetId="0">#REF!</definedName>
    <definedName name="ห้องน้ำ" localSheetId="2">#REF!</definedName>
    <definedName name="ห้องน้ำ" localSheetId="3">#REF!</definedName>
    <definedName name="ห้องน้ำ" localSheetId="1">#REF!</definedName>
    <definedName name="ห้องน้ำ" localSheetId="4">#REF!</definedName>
    <definedName name="ห้องน้ำ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6" l="1"/>
  <c r="D6" i="26" l="1"/>
  <c r="D5" i="26"/>
  <c r="D4" i="26"/>
  <c r="D3" i="26"/>
  <c r="M259" i="11" l="1"/>
  <c r="M249" i="11" l="1"/>
  <c r="M239" i="11"/>
  <c r="M229" i="11"/>
  <c r="M218" i="11"/>
  <c r="M104" i="11" l="1"/>
  <c r="M102" i="11"/>
  <c r="M81" i="11" l="1"/>
  <c r="M80" i="11"/>
  <c r="M82" i="12" l="1"/>
  <c r="A9" i="18" l="1"/>
  <c r="G4" i="25"/>
  <c r="C4" i="25"/>
  <c r="J3" i="25"/>
  <c r="C3" i="25"/>
  <c r="J2" i="25"/>
  <c r="G4" i="18"/>
  <c r="C4" i="18"/>
  <c r="J3" i="18"/>
  <c r="C3" i="18"/>
  <c r="J2" i="18"/>
  <c r="G4" i="13"/>
  <c r="C4" i="13"/>
  <c r="J3" i="13"/>
  <c r="C3" i="13"/>
  <c r="J2" i="13"/>
  <c r="G4" i="12"/>
  <c r="C4" i="12"/>
  <c r="J3" i="12"/>
  <c r="C3" i="12"/>
  <c r="J2" i="12"/>
  <c r="C4" i="11"/>
  <c r="C3" i="11"/>
  <c r="G4" i="11"/>
  <c r="J3" i="11"/>
  <c r="J2" i="11"/>
  <c r="M58" i="25" l="1"/>
  <c r="B9" i="25"/>
  <c r="A9" i="25"/>
  <c r="B8" i="25"/>
  <c r="A8" i="25"/>
  <c r="B7" i="25"/>
  <c r="A7" i="25"/>
  <c r="M207" i="11" l="1"/>
  <c r="K11" i="3"/>
  <c r="M11" i="3" s="1"/>
  <c r="P132" i="11" l="1"/>
  <c r="N132" i="11"/>
  <c r="P143" i="11"/>
  <c r="N143" i="11"/>
  <c r="M81" i="12" l="1"/>
  <c r="M84" i="12" s="1"/>
  <c r="F97" i="24"/>
  <c r="M352" i="11" l="1"/>
  <c r="M328" i="11"/>
  <c r="M296" i="11" l="1"/>
  <c r="M286" i="11"/>
  <c r="M176" i="11"/>
  <c r="M124" i="11" l="1"/>
  <c r="M112" i="11"/>
  <c r="M107" i="11"/>
  <c r="M341" i="11" l="1"/>
  <c r="M46" i="11" l="1"/>
  <c r="M40" i="11"/>
  <c r="M41" i="11"/>
  <c r="M44" i="11"/>
  <c r="N81" i="12" l="1"/>
  <c r="M90" i="12" l="1"/>
  <c r="M92" i="12" s="1"/>
  <c r="M38" i="11" l="1"/>
  <c r="M157" i="11" l="1"/>
  <c r="M147" i="11"/>
  <c r="M191" i="11"/>
  <c r="M189" i="11"/>
  <c r="M171" i="11"/>
  <c r="M173" i="11"/>
  <c r="M109" i="11" l="1"/>
  <c r="M134" i="11"/>
  <c r="M60" i="13" l="1"/>
  <c r="D3" i="3" l="1"/>
  <c r="C1" i="12" l="1"/>
  <c r="C1" i="25"/>
  <c r="C1" i="13"/>
  <c r="C1" i="11"/>
  <c r="C1" i="18"/>
  <c r="B35" i="18"/>
  <c r="A35" i="18"/>
  <c r="B8" i="18"/>
  <c r="A8" i="18"/>
  <c r="B7" i="18"/>
  <c r="A7" i="18"/>
  <c r="B8" i="11" l="1"/>
  <c r="A8" i="11"/>
  <c r="B7" i="11"/>
  <c r="A7" i="11"/>
  <c r="B8" i="10"/>
  <c r="A8" i="10"/>
  <c r="B7" i="10"/>
  <c r="A7" i="10"/>
  <c r="C1" i="8" l="1"/>
  <c r="J3" i="10" l="1"/>
  <c r="A9" i="12" l="1"/>
  <c r="B9" i="12"/>
  <c r="A9" i="13"/>
  <c r="B9" i="13"/>
  <c r="A7" i="13" l="1"/>
  <c r="B7" i="13"/>
  <c r="A8" i="13"/>
  <c r="B8" i="13"/>
  <c r="A7" i="12"/>
  <c r="B7" i="12"/>
  <c r="A8" i="12"/>
  <c r="B8" i="12"/>
  <c r="G4" i="10" l="1"/>
  <c r="C1" i="10"/>
  <c r="J2" i="10"/>
  <c r="F2" i="4"/>
  <c r="D8" i="9" l="1"/>
  <c r="D7" i="9"/>
  <c r="D6" i="9"/>
  <c r="G5" i="9"/>
  <c r="D5" i="9"/>
  <c r="D4" i="9"/>
  <c r="C2" i="8"/>
  <c r="B13" i="4"/>
  <c r="F10" i="4"/>
  <c r="F6" i="4"/>
  <c r="F5" i="4"/>
  <c r="F3" i="4"/>
  <c r="D4" i="3"/>
  <c r="C2" i="10" l="1"/>
  <c r="C2" i="18"/>
  <c r="C2" i="13"/>
  <c r="C2" i="25"/>
  <c r="C2" i="11"/>
  <c r="C2" i="12"/>
  <c r="M46" i="12"/>
  <c r="M94" i="12" l="1"/>
  <c r="M12" i="3" l="1"/>
  <c r="N15" i="3"/>
</calcChain>
</file>

<file path=xl/sharedStrings.xml><?xml version="1.0" encoding="utf-8"?>
<sst xmlns="http://schemas.openxmlformats.org/spreadsheetml/2006/main" count="1271" uniqueCount="567">
  <si>
    <t>โครงการ</t>
  </si>
  <si>
    <t>งาน</t>
  </si>
  <si>
    <t>เจ้าของ</t>
  </si>
  <si>
    <t>มหาวิทยาลัยศรีนครินทรวิโรฒ</t>
  </si>
  <si>
    <t>ที่ตั้ง</t>
  </si>
  <si>
    <t>แบบสรุปราคากลางงานก่อสร้างอาคาร</t>
  </si>
  <si>
    <t>สรุปผลการประมาณราคาค่าก่อสร้าง</t>
  </si>
  <si>
    <t>สถานที่ก่อสร้าง</t>
  </si>
  <si>
    <t xml:space="preserve">แบบเลขที่  </t>
  </si>
  <si>
    <t>รายการเลขที่</t>
  </si>
  <si>
    <t>หน่วยงานเจ้าของโครงการ/งานก่อสร้าง</t>
  </si>
  <si>
    <t>ประมาณราคา</t>
  </si>
  <si>
    <t xml:space="preserve">หน่วย : บาท  </t>
  </si>
  <si>
    <t>ลำดับที่</t>
  </si>
  <si>
    <t>รายการ</t>
  </si>
  <si>
    <t>ค่าก่อสร้าง</t>
  </si>
  <si>
    <t>หมายเหตุ</t>
  </si>
  <si>
    <t>งบ</t>
  </si>
  <si>
    <t>บาท</t>
  </si>
  <si>
    <t>เป็นเงินประมาณ</t>
  </si>
  <si>
    <t>รวมค่าก่อสร้างเป็นเงินทั้งสิ้น</t>
  </si>
  <si>
    <t xml:space="preserve"> </t>
  </si>
  <si>
    <t>คณะกรรมการกำหนดราคากลาง</t>
  </si>
  <si>
    <t>ประเภท</t>
  </si>
  <si>
    <t>เจ้าของอาคาร</t>
  </si>
  <si>
    <t>หน่วยงานออกแบบแปลนและรายการ</t>
  </si>
  <si>
    <t>แบบเลขที่</t>
  </si>
  <si>
    <t>ประมาณราคาตามแนบที่</t>
  </si>
  <si>
    <t>ปร.4</t>
  </si>
  <si>
    <t>ค่าวัสดุและค่าแรง</t>
  </si>
  <si>
    <t>FACTOR F</t>
  </si>
  <si>
    <t>ค่าก่อสร้างทั้งหมด</t>
  </si>
  <si>
    <t>รวมเป็นเงิน (บาท)</t>
  </si>
  <si>
    <t>เงื่อนไข</t>
  </si>
  <si>
    <t>เงินล่วงหน้าจ่าย</t>
  </si>
  <si>
    <t>%</t>
  </si>
  <si>
    <t>เงินประกันผลงานหัก</t>
  </si>
  <si>
    <t>ดอกเบี้ยเงินกู้</t>
  </si>
  <si>
    <t>ค่าภาษีมูลค่าเพิ่ม(VAT)</t>
  </si>
  <si>
    <t>สรุป</t>
  </si>
  <si>
    <t>รวมราคาค่าก่อสร้างเป็นเงินทั้งสิ้น</t>
  </si>
  <si>
    <t>ตัวอักษร</t>
  </si>
  <si>
    <t>(</t>
  </si>
  <si>
    <t>)</t>
  </si>
  <si>
    <t>สำหรับค่าใช้จ่ายพิเศษตามข้อกำหนด</t>
  </si>
  <si>
    <t>ที่</t>
  </si>
  <si>
    <t>รายการค่าใช้จ่าย</t>
  </si>
  <si>
    <t>ค่าภาษีมูลค่าเพิ่ม</t>
  </si>
  <si>
    <t>รวมค่าใช้จ่าย</t>
  </si>
  <si>
    <t>ตาราง Factor F งานก่อสร้างอาคาร</t>
  </si>
  <si>
    <t>การคำนวณหาค่า Factor-F</t>
  </si>
  <si>
    <t>A</t>
  </si>
  <si>
    <t>B</t>
  </si>
  <si>
    <t>C</t>
  </si>
  <si>
    <t xml:space="preserve">Factor F = </t>
  </si>
  <si>
    <t>D - ((D-E)*(A-B)/(C-B))</t>
  </si>
  <si>
    <t>D</t>
  </si>
  <si>
    <t>E</t>
  </si>
  <si>
    <t>ค่างานต้นทุน</t>
  </si>
  <si>
    <t>Factor F</t>
  </si>
  <si>
    <t>B : ค่างานต้นทุนต่ำ</t>
  </si>
  <si>
    <t>(บาท)</t>
  </si>
  <si>
    <t>A : ค่างานต้นทุนที่ประมาณราคาได้(วัสดุ+แรงงาน)</t>
  </si>
  <si>
    <t>C : ค่างานต้นทุนสูง</t>
  </si>
  <si>
    <t>D : Factor F ทุนต่ำ</t>
  </si>
  <si>
    <t>E : Factor F ทุนสูง</t>
  </si>
  <si>
    <t>Factor F =</t>
  </si>
  <si>
    <t>นำค่านี้ไปใช้ในการคำนวณ</t>
  </si>
  <si>
    <t>A * Factor F =</t>
  </si>
  <si>
    <t>รายการประมาณการ</t>
  </si>
  <si>
    <t>ขั้นตอนในการประมาณราคาค่าก่อสร้างของงานอาคาร</t>
  </si>
  <si>
    <t>จำนวนเงินรวม</t>
  </si>
  <si>
    <t>1.1.1</t>
  </si>
  <si>
    <t>งานรื้อถอน</t>
  </si>
  <si>
    <t>1.1.2</t>
  </si>
  <si>
    <t>งานสถาปัตยกรรม</t>
  </si>
  <si>
    <t>1.1.3</t>
  </si>
  <si>
    <t>1.1.4</t>
  </si>
  <si>
    <t>รวม กลุ่มงานที่ 1.1</t>
  </si>
  <si>
    <t>1.2.1</t>
  </si>
  <si>
    <t>รวม กลุ่มงานที่ 1.2</t>
  </si>
  <si>
    <t>รวม งานส่วนที่ 1</t>
  </si>
  <si>
    <t>หมวดค่าใช้จ่ายพิเศษตามข้อกำหนดเงื่อนไขและความจำเป็นต้องมี</t>
  </si>
  <si>
    <t>ก</t>
  </si>
  <si>
    <t>คูณกับค่าใช้จ่ายทั้งหมดในรูปของ  FACTOR F ตามตาราง  FACTOR F ตาราง 1 =</t>
  </si>
  <si>
    <t xml:space="preserve">            รวมเป็นค่าก่อสร้าง ข้อ ก. (=ค่าFactor Fของค่างานส่วนที่ 1X ค่างานส่วนที่ 1)</t>
  </si>
  <si>
    <t>ข</t>
  </si>
  <si>
    <t>ค</t>
  </si>
  <si>
    <t xml:space="preserve">ประมาณราคา </t>
  </si>
  <si>
    <t>รายละเอียดการคำนวณ</t>
  </si>
  <si>
    <t>จำนวน</t>
  </si>
  <si>
    <t>หน่วย</t>
  </si>
  <si>
    <t>ราคาต่อหน่วย</t>
  </si>
  <si>
    <t>ราคารวม</t>
  </si>
  <si>
    <t>สรุปค่าใช้จ่ายพิเศษ</t>
  </si>
  <si>
    <t xml:space="preserve">               แบบ ปร 4</t>
  </si>
  <si>
    <t>ฝ่ายประมาณราคา</t>
  </si>
  <si>
    <t>ประมาณราคาโดย</t>
  </si>
  <si>
    <t xml:space="preserve"> ค่าวัสดุ (บาท)</t>
  </si>
  <si>
    <t>ค่าแรงงาน (บาท)</t>
  </si>
  <si>
    <t>รวมค่าวัสดุและ</t>
  </si>
  <si>
    <t>หน่วยละ</t>
  </si>
  <si>
    <t>รวมค่าวัสดุ</t>
  </si>
  <si>
    <t>รวมค่าแรง</t>
  </si>
  <si>
    <t>ค่าวัสดุค่าแรงเป็นจำนวนเงินทั้งสิ้น</t>
  </si>
  <si>
    <t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t>
  </si>
  <si>
    <t xml:space="preserve">งานปรับปรุงภูมิทัศน์ </t>
  </si>
  <si>
    <t>ค่างานส่วนที่ 1 (คิดเฉพาะค่าวัสดุและค่าแรงหรือทุนซึ่งยังไม่รวมค่าอำนวยการ ดอกเบี้ย กำไรและค่าภาษี)</t>
  </si>
  <si>
    <t>กลุ่มงานที่ 1.1 งานปรับปรุงอาคาร</t>
  </si>
  <si>
    <t>1.1.1.1</t>
  </si>
  <si>
    <t>งานโครงสร้าง</t>
  </si>
  <si>
    <t>1.1.2.1</t>
  </si>
  <si>
    <t xml:space="preserve">กลุ่มงานที่ 1.2 งานปรับปรุงภูมิทัศน์ </t>
  </si>
  <si>
    <t>งานผนัง</t>
  </si>
  <si>
    <t>1.1.3.1</t>
  </si>
  <si>
    <t>1.1.3.2</t>
  </si>
  <si>
    <t>1.1.3.3</t>
  </si>
  <si>
    <t>1.1.3.4</t>
  </si>
  <si>
    <t>1.1.4.1</t>
  </si>
  <si>
    <t>-</t>
  </si>
  <si>
    <t>งานตกแต่งเปลือกอาคาร</t>
  </si>
  <si>
    <t xml:space="preserve"> - </t>
  </si>
  <si>
    <t>1.1.2.2</t>
  </si>
  <si>
    <t>114 ซอยสุขุมวิท 23 เขตวัฒนา กรุงเทพมหานคร 10110</t>
  </si>
  <si>
    <t>งานปรับปรุงอาคาร</t>
  </si>
  <si>
    <t>1.1.4.3</t>
  </si>
  <si>
    <t>งานระบบสายล่อฟ้า</t>
  </si>
  <si>
    <t>มหาวิทยาลัยศรีนครินทรวิโรฒ ประสานมิตร เขตวัฒนา กรุงเทพมหานคร</t>
  </si>
  <si>
    <t>ซึ่งจะดำเนินการแล้วเสร็จภายใน</t>
  </si>
  <si>
    <t xml:space="preserve"> วัน  </t>
  </si>
  <si>
    <t>ระยะเวลางานทั้งหมด แล้วเสร็จภายใน</t>
  </si>
  <si>
    <t>นับแต่วันสิ้นกำหนดให้ลงมือทำงานตามสัญญา</t>
  </si>
  <si>
    <t>ให้ผู้รับจ้างส่งคืนวัสดุจากการรื้อถอนที่มีมูลค่าให้มหาวิทยาลัย</t>
  </si>
  <si>
    <t>หนังสือกรมบัญชีกลาง ที่ กค 0433.2/ว499 ลว. 28 สิงหาคม 2566</t>
  </si>
  <si>
    <t>(ให้กรอกข้อมูลลงในช่อง A,B,C,D,E เท่านั้น)</t>
  </si>
  <si>
    <t>1.1.2.3</t>
  </si>
  <si>
    <t>โครงเหล็กกล่อง 50X50X3.2มม. นน.4.15กก./ม.</t>
  </si>
  <si>
    <t>แผ่นเพลทเหล็กขนาด 6" x 6" หนา 10 มม. 1.80กก./แผ่น</t>
  </si>
  <si>
    <t>ฉาบเรียบผนังก่ออิฐมวลเบา</t>
  </si>
  <si>
    <t>งานทาสีกันสนิม</t>
  </si>
  <si>
    <t>งานระบบสุขาภิบาล ดับเพลิง และป้องกันอัคคีภัย</t>
  </si>
  <si>
    <t>รวมค่าวัสดุและค่าแรงงานเป็นเงินประมาณ</t>
  </si>
  <si>
    <t xml:space="preserve"> - dia. 2"</t>
  </si>
  <si>
    <t xml:space="preserve"> - dia. 3"</t>
  </si>
  <si>
    <t>1.1.5</t>
  </si>
  <si>
    <t>1.1.4.2</t>
  </si>
  <si>
    <t>งานท่อระบายน้ำฝน ชั้น 9</t>
  </si>
  <si>
    <t>งานท่อโสโครก ท่อน้ำเสีย PVC . (Class"8.5") ชั้น 4</t>
  </si>
  <si>
    <t xml:space="preserve"> - อุปกรณ์ประกอบท่อสาย (Raceway) เช่น กล่องดึงสาย ข้อต่อ ข้อต่อยึด บุชชื่ง ข้องอ ตัวจับยึด</t>
  </si>
  <si>
    <t>ล็อกนัท น็อต สกรู รางซี การทำสีสัญลักษณ์ตามมารตรฐานทั่วไป เป็นต้น เผื่อ 15% ของค่าวัสดุ</t>
  </si>
  <si>
    <t xml:space="preserve"> - อุปกรณ์ประกอบสายไฟฟ้า เช่น วายนัท ตัวต่อสาย หางปลา หัวสาย ปลอกสี Cable Marker</t>
  </si>
  <si>
    <t>เทปพันสาย น้ำยาร้อยสาย กระดาษกาว เป็นต้น เผื่อ 5% ของค่าวัสดุ</t>
  </si>
  <si>
    <t>ฐานหัวล่อฟ้าทองแดง</t>
  </si>
  <si>
    <t>TEST BOX</t>
  </si>
  <si>
    <t>งานท่อโสโครก ท่อน้ำเสีย PVC . (Class"8.5")</t>
  </si>
  <si>
    <t xml:space="preserve"> - คอนกรีตโครงสร้าง 240 KSC (cylinder)</t>
  </si>
  <si>
    <t xml:space="preserve"> - CLEAN OUT P.V.C.ทองเหลือง Ø 3" </t>
  </si>
  <si>
    <t>เหล็กเส้นกลมผิวเรียบ SR.24 ศก. 9 มม.</t>
  </si>
  <si>
    <t>งวดที่ 3 เงิน ( 30% ของราคาปรับปรุงทั้งหมด) จ่ายให้แก่ผู้รับจ้าง เมื่อได้ทำการปรับปรุงงานต่างๆ ดังต่อไปนี้</t>
  </si>
  <si>
    <t>แจกแจงรายการปริมาณ</t>
  </si>
  <si>
    <t>เครื่องจักรหนัก</t>
  </si>
  <si>
    <t>ค่ารถโมบายเครน</t>
  </si>
  <si>
    <t>งานป้าย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</si>
  <si>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</si>
  <si>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รื้อถอนผนังก่ออิฐฉาบปูนหนาครึ่งแผ่น</t>
  </si>
  <si>
    <t>รื้อถอนโครงสร้างกันสาดเดิม</t>
  </si>
  <si>
    <t>รื้อถอนผนังตกแต่งเดิม</t>
  </si>
  <si>
    <t>รื้อถอนราวจับสแตนเลสเดิม</t>
  </si>
  <si>
    <t xml:space="preserve"> - งานรื้อถอนชั้น 2</t>
  </si>
  <si>
    <t>ล้างทำความสะอาดกันสาด</t>
  </si>
  <si>
    <t>ทำความสะอาดลอกท่อน้ำทิ้ง</t>
  </si>
  <si>
    <t xml:space="preserve"> - งานรื้อถอนชั้น 3</t>
  </si>
  <si>
    <t xml:space="preserve"> - งานรื้อถอนชั้น 5</t>
  </si>
  <si>
    <t xml:space="preserve"> - งานรื้อถอนชั้น 4</t>
  </si>
  <si>
    <t xml:space="preserve"> - งานรื้อถอนชั้น 6</t>
  </si>
  <si>
    <t xml:space="preserve"> - งานรื้อถอนชั้น ดาดฟ้า</t>
  </si>
  <si>
    <t>รื้อถอนโครงสร้างหลังคาเดิม</t>
  </si>
  <si>
    <t>รื้อถอนขอบคอนกรีตเดิม</t>
  </si>
  <si>
    <t>งานรื้อถอนอาคาร</t>
  </si>
  <si>
    <t xml:space="preserve"> - ลวดผูกเหล็ก No.18</t>
  </si>
  <si>
    <t>งานโครงสร้างชั้นดาดฟ้า</t>
  </si>
  <si>
    <t>งานโครงสร้างพื้นส่วนต่อเติม</t>
  </si>
  <si>
    <t xml:space="preserve"> - ตะแกรงเหล็กสำเร็จรูป ( Wire mesh ) เหล็ก ศก. 4.0 มม. ขนาดตาราง 0.20 x 0.20 ม.</t>
  </si>
  <si>
    <t xml:space="preserve"> - เหล็กเสริมคอนกรีต</t>
  </si>
  <si>
    <t>งานโครงสร้างหลังคาเหล็ก</t>
  </si>
  <si>
    <t>งานฟาสาด 1-3</t>
  </si>
  <si>
    <t>งานฟาสาด 4-5</t>
  </si>
  <si>
    <t>งานฟาสาด 6</t>
  </si>
  <si>
    <t>งานฟาสาด 7</t>
  </si>
  <si>
    <t>งานฟาสาด 8</t>
  </si>
  <si>
    <t xml:space="preserve"> - 1)  ผนังใหม่</t>
  </si>
  <si>
    <t>- 0) ผนังเดิม ทำความสะอาด อุดแต่งผิว สกิมโค้ท ฉาบบาง</t>
  </si>
  <si>
    <t xml:space="preserve"> - 4) ผนังโครงเหล็ก</t>
  </si>
  <si>
    <t>งานพื้น</t>
  </si>
  <si>
    <t>รวม 1.1.3.2 งานผนัง</t>
  </si>
  <si>
    <t>รวม 1.1.3.1 งานพื้น</t>
  </si>
  <si>
    <t>งานประตู - หน้าต่างและช่องแสง</t>
  </si>
  <si>
    <t>รวม งานสถาปัตยกรรม</t>
  </si>
  <si>
    <t>รวม 1.1.4.4 งานระบบสายล่อฟ้า</t>
  </si>
  <si>
    <t>1.1.4.4</t>
  </si>
  <si>
    <t>การแบ่งงวดจ่ายเงินค่าจ้างเหมางานปรับปรุงอาคารบัณฑิตวิทยาลัย</t>
  </si>
  <si>
    <t>ปรับปรุงอาคารบัณฑิตวิทยาลัย</t>
  </si>
  <si>
    <t>งานระบบปรับอากาศและระบายอากาศ</t>
  </si>
  <si>
    <t>งานท่อระบายน้ำฝนหลังคา</t>
  </si>
  <si>
    <t>รื้อถอนวัสดุมุงหลังคาเดิม</t>
  </si>
  <si>
    <t>รื้อถอนประตูเหล็กพร้อมวงกบ</t>
  </si>
  <si>
    <t>รื้อถอนพื้นกันซึมเดิมพร้อมขัดล้างทำความสะอาด</t>
  </si>
  <si>
    <t>งานพื้นชั้นดาดฟ้า</t>
  </si>
  <si>
    <t>โครงเหล็กกล่อง 100X50X3.2มม. นน.6.43กก./ม.</t>
  </si>
  <si>
    <t>โครงเหล็กกล่อง 75X75X3.2มม. นน.6.42กก./ม.</t>
  </si>
  <si>
    <t>พุกตะกั่ว M12 จำนวน 6 ตัว/เพลทเหล็ก 1 แผ่น</t>
  </si>
  <si>
    <t>พุกตะกั่ว M6 จำนวน 4 ตัว/เพลทเหล็ก 1 แผ่น</t>
  </si>
  <si>
    <t>1.1.2.3.1</t>
  </si>
  <si>
    <t>ฉลุลายแผ่นอลูมิเนียมคอมโพสิตตามแบบ (CNC)</t>
  </si>
  <si>
    <t xml:space="preserve"> - งานฟาสาด 1</t>
  </si>
  <si>
    <t xml:space="preserve"> - งานฟาสาด 2</t>
  </si>
  <si>
    <t>เหล็กฉาก 75X75X6มม. นน.0.51กก./ชิ้น</t>
  </si>
  <si>
    <t xml:space="preserve"> - งานฟาสาด 3</t>
  </si>
  <si>
    <t>เหล็กฉาก 100X100X10มม. นน.1.49กก./ชิ้น</t>
  </si>
  <si>
    <t>พุกตะกั่ว M8 จำนวน 2 ตัว/เพลทเหล็ก 1 แผ่น</t>
  </si>
  <si>
    <t>โครงเหล็กกล่อง 25X25X3.2มม. นน.1.93กก./ม.</t>
  </si>
  <si>
    <t>แผ่นเพลทเหล็กขนาด 250x400x10 มม. 8.04 กก./แผ่น</t>
  </si>
  <si>
    <t>แผ่นเหล็ก Stiffener ขนาด 100x100x10 มม. 0.40 กก./แผ่น</t>
  </si>
  <si>
    <t>1.1.2.2.1</t>
  </si>
  <si>
    <t>งานระบบไฟฟ้าและสื่อสาร</t>
  </si>
  <si>
    <t>ระบบส่งจ่ายไฟฟ้าแรงดันต่ำ</t>
  </si>
  <si>
    <t>งานเดินสายไฟฟ้าและท่อร้อยสายไฟฟ้า</t>
  </si>
  <si>
    <t>งานดวงโคมไฟฟ้าและอุปกรณ์</t>
  </si>
  <si>
    <t>Circuit Breaker 1P, 16AT, IC &gt;= 6 KA.</t>
  </si>
  <si>
    <t>รวม 1.1.4.1 งานระบบส่งจ่ายไฟฟ้าแรงดันต่ำ</t>
  </si>
  <si>
    <t>งานระบบส่งจ่ายไฟฟ้าแรงดันต่ำ</t>
  </si>
  <si>
    <t>สายไฟฟ้า</t>
  </si>
  <si>
    <t>ท่อไฟฟ้า</t>
  </si>
  <si>
    <t xml:space="preserve"> - IEC. 01 Dia. 16 Sq.mm.</t>
  </si>
  <si>
    <t xml:space="preserve"> - IEC. 01 Dia. 10 Sq.mm.</t>
  </si>
  <si>
    <t xml:space="preserve"> - IEC. 01 Dia. 6 Sq.mm.</t>
  </si>
  <si>
    <t xml:space="preserve"> - IEC. 01 Dia. 2.5 Sq.mm.</t>
  </si>
  <si>
    <t xml:space="preserve"> - IEC. 01 Dia. 4 Sq.mm.</t>
  </si>
  <si>
    <t>รวม 1.1.4.2 งานเดินสายไฟฟ้าและท่อร้อยสายไฟฟ้า</t>
  </si>
  <si>
    <t>1.1.4.3.1</t>
  </si>
  <si>
    <t>1.1.4.3.2</t>
  </si>
  <si>
    <t xml:space="preserve"> - งานฟาสาด 4</t>
  </si>
  <si>
    <t xml:space="preserve"> - งานฟาสาด 5</t>
  </si>
  <si>
    <t>งานกันสาดหลังคา</t>
  </si>
  <si>
    <t>งานกันสาดหลังคา ชั้น 1</t>
  </si>
  <si>
    <t>1.1.2.4</t>
  </si>
  <si>
    <t>รวม 1.1.2.4.1 งานกันสาดหลังคา ชั้น 1</t>
  </si>
  <si>
    <t>พุกตะกั่ว M12 จำนวน 4 ตัว/เพลทเหล็ก 1 แผ่น</t>
  </si>
  <si>
    <t>งานระบบรดน้ำต้นไม้</t>
  </si>
  <si>
    <t xml:space="preserve">
เครื่องตั้งเวลาเปิดปิดน้ำอัตโนมัติ รุ่นดิจิตอล โซลินอยวาล์ว พร้อมถ่าน</t>
  </si>
  <si>
    <t xml:space="preserve">ออกแบบปรับปรุงอาคารบัณฑิตวิทยาลัย
</t>
  </si>
  <si>
    <t>อาคารบัณฑิตวิทยาลัย มหาวิทยาลัยศรีนครินทรวิโรฒ (ประสานมิตร)</t>
  </si>
  <si>
    <t>พื้นทากันซึมปรับระดับด้วย PU</t>
  </si>
  <si>
    <t>- F-0C, F-1C</t>
  </si>
  <si>
    <t>- F-0B</t>
  </si>
  <si>
    <t>พื้นทากันซึม</t>
  </si>
  <si>
    <t>รวม งานส่วนที่ 3</t>
  </si>
  <si>
    <t xml:space="preserve">            รวมเป็นค่าก่อสร้าง ข้อ ค. ( = ค่าใช้จ่ายพิเศษตามข้อกำหนด X ค่าภาษีมูลค่าเพิ่ม )</t>
  </si>
  <si>
    <t>อาคารบัณฑิตวิทยาลัย</t>
  </si>
  <si>
    <t xml:space="preserve"> - แผ่นพื้นสำเร็จรูป หนา 10 ซม. หน้ากว้าง 60 ซม.ลวด หนา 4 มม. @0.20 ม. #</t>
  </si>
  <si>
    <t>1.1.2.2.2</t>
  </si>
  <si>
    <t xml:space="preserve"> - เสา SC1 H - 200x200x8x12 มม. นน. 49.9 กก./ม.</t>
  </si>
  <si>
    <t xml:space="preserve"> - โครงเหล็ก H - 150x150x7x10 มม. นน. 31.5 กก./ม.</t>
  </si>
  <si>
    <t xml:space="preserve"> - TRUSS T1</t>
  </si>
  <si>
    <t>งานโครงหลังคา</t>
  </si>
  <si>
    <t xml:space="preserve"> - TRUSS T2</t>
  </si>
  <si>
    <t xml:space="preserve"> - TRUSS T3</t>
  </si>
  <si>
    <t>โครงเหล็กกล่อง 50X50X2.0 มม. นน.2.68กก./ม.</t>
  </si>
  <si>
    <t xml:space="preserve"> - TRUSS T4</t>
  </si>
  <si>
    <t xml:space="preserve"> - แป C-125x50x20x3.2 มม. นน.5.62กก./ม.</t>
  </si>
  <si>
    <t>รางน้ำสแตนเลส เกรด 304 หนา 1.0 mm. (พับตามแบบ)ความกว้างรวมส่วนพับ 1.80m.</t>
  </si>
  <si>
    <t>ตู้โหลดเชนเตอร์ 18 ช่อง</t>
  </si>
  <si>
    <t>งานดวงโคมไฟฟ้าแสงสว่าง ชั้น 1(ภายนอก)</t>
  </si>
  <si>
    <t xml:space="preserve"> - OD-1 : VANCOUVER 3 : VA-10001/1 COB/21W/76°/3000K/CRI80</t>
  </si>
  <si>
    <t xml:space="preserve"> - LD-1 : Floodlights : 3LED/8W/3000K/CRI80</t>
  </si>
  <si>
    <t xml:space="preserve"> - DL-2 : Ceiling Luminaire : 4LED/10W/3000K/CRI80</t>
  </si>
  <si>
    <t>งานวัสดุมุงหลังคา</t>
  </si>
  <si>
    <t>งานบันไดลิงเหล็ก</t>
  </si>
  <si>
    <t>เหล็กกล่อง 50X50X3.2 มม. นน. 4.15 กก./ม.</t>
  </si>
  <si>
    <t>1.1.2.5</t>
  </si>
  <si>
    <t>งานระบบส่งจ่ายไฟฟ้าแรงดันต่ำ ชั้น 1 (ไฟภายนอก) LP2</t>
  </si>
  <si>
    <t>งานเดินสายไฟฟ้าและท่อร้อยสายไฟฟ้า ชั้น 1  (ไฟภายนอก)</t>
  </si>
  <si>
    <t>-  ผลิตภัณฑ์แผ่นหลังคา (Roofing Product)</t>
  </si>
  <si>
    <t>แฟลชชิ่งครอบข้าง, แฟลชชิ่งครอบปลาย, แฟลชชิ่งครอบจั่ว, แฟลชชิ่งเชื่อมแผ่น,        แฟลชชิ่งปิดปลาย    (2.4 เมตร/ชิ้น)</t>
  </si>
  <si>
    <t>อุปกรณ์การติดตั้ง</t>
  </si>
  <si>
    <t>แผ่นหลังคา : Galvalume Steel  AZ 100 / หนา 0.40 mm. Polyester Color 18 um.
  สี IRON  GREY / ฉนวน PU : Foil</t>
  </si>
  <si>
    <t>รางระบายน้ำฝน</t>
  </si>
  <si>
    <t xml:space="preserve"> - งานทาสีกันสนิม</t>
  </si>
  <si>
    <t>โครงเหล็ก WF - 200x150x6x9 มม. นน. 30.6 กก./ม.</t>
  </si>
  <si>
    <t>งานดวงโคมไฟฟ้าแสงสว่าง ชั้น 2(ภายนอก)</t>
  </si>
  <si>
    <t>งานดวงโคมไฟฟ้าและอุปกรณ์ ชั้น 1</t>
  </si>
  <si>
    <t>งานดวงโคมไฟฟ้าและอุปกรณ์ ชั้น 2</t>
  </si>
  <si>
    <t xml:space="preserve"> - LD-3 : Floodlights : 4LED/10W/4000K/CRI80</t>
  </si>
  <si>
    <t>1.1.4.3.3</t>
  </si>
  <si>
    <t>งานดวงโคมไฟฟ้าและอุปกรณ์ ชั้น 3</t>
  </si>
  <si>
    <t>งานดวงโคมไฟฟ้าแสงสว่าง ชั้น 3(ภายนอก)</t>
  </si>
  <si>
    <t xml:space="preserve"> - LD-2 : Floodlights : 4LED/10W/4000K/CRI80</t>
  </si>
  <si>
    <t>1.1.4.3.4</t>
  </si>
  <si>
    <t>งานดวงโคมไฟฟ้าและอุปกรณ์ ชั้น 6</t>
  </si>
  <si>
    <t>งานดวงโคมไฟฟ้าแสงสว่าง ชั้น 6(ภายนอก)</t>
  </si>
  <si>
    <t xml:space="preserve"> - W-1 : W-LED SURFACE WALL LIGHT/WALL WASHER : LED / 13W / 4000K</t>
  </si>
  <si>
    <t>1.1.4.3.6</t>
  </si>
  <si>
    <t>งานดวงโคมไฟฟ้าและอุปกรณ์ หลังคา</t>
  </si>
  <si>
    <t>งานดวงโคมไฟฟ้าแสงสว่าง หลังคา(ภายนอก)</t>
  </si>
  <si>
    <t>รวม 1.1.4.3 งานดวงโคมไฟฟ้าและอุปกรณ์</t>
  </si>
  <si>
    <t xml:space="preserve"> - RD.ตะแกรงระบายน้ำทิ้งทรงกลม (ทองเหลืองชุบโครเมี่ยม) Ø 2" </t>
  </si>
  <si>
    <t>ส่วนที่ 1 ค่างานต้นทุนงานปรับปรุง</t>
  </si>
  <si>
    <t>.</t>
  </si>
  <si>
    <t>งานเพิ่มเติมอื่นๆ</t>
  </si>
  <si>
    <t>งานปิดรอยต่ออาคาร (พื้น)</t>
  </si>
  <si>
    <t>งานปิดรอยต่ออาคาร (ผนัง)</t>
  </si>
  <si>
    <t>งานประตูและช่องแสง ชั้น ดาดฟ้า</t>
  </si>
  <si>
    <t>งานผนัง ชั้น 1</t>
  </si>
  <si>
    <t>งานผนัง ชั้น ดาดฟ้า</t>
  </si>
  <si>
    <t>งานผนัง ชั้น 2</t>
  </si>
  <si>
    <t>งานผนัง ชั้น 3</t>
  </si>
  <si>
    <t>งานผนัง ชั้น 4</t>
  </si>
  <si>
    <t>งานผนัง ชั้น 5</t>
  </si>
  <si>
    <t>งานผนัง ชั้น 6</t>
  </si>
  <si>
    <t>แฟลชชิ่ง</t>
  </si>
  <si>
    <t>แผ่นเมทัลชีท สี COLORBOND-Posh Grey</t>
  </si>
  <si>
    <t>งานดวงโคมไฟฟ้าและอุปกรณ์ ติดดวงโคมไฟฟ้าในแนวตั้ง</t>
  </si>
  <si>
    <t>งานดวงโคมไฟฟ้าแสงสว่าง ติดแนวตั้ง ชั้น 1-6 (ภายนอก)</t>
  </si>
  <si>
    <t>งานดวงโคมไฟฟ้าแสงสว่าง ติดแนวตั้ง ชั้น 1-หลังคา (ภายนอก)</t>
  </si>
  <si>
    <t xml:space="preserve"> - TRUSS T5</t>
  </si>
  <si>
    <t xml:space="preserve"> - โครงเหล็ก H - 250x250x9x14 มม. นน. 72.4 กก./ม.</t>
  </si>
  <si>
    <t>พุกตะกั่ว M12 ทุกระยะ 0.50 ม.</t>
  </si>
  <si>
    <t xml:space="preserve"> - PL 400x400x15 มม. นน. 19.44 กก./แผ่น</t>
  </si>
  <si>
    <t xml:space="preserve"> - PL 200x200x10 มม. นน. 3.2 กก./แผ่น (ปิดหัวเสา)</t>
  </si>
  <si>
    <t>สตัดเกลียว M12 L = 0.30 ม.</t>
  </si>
  <si>
    <t>พุกเคมีระบบปั่น</t>
  </si>
  <si>
    <t xml:space="preserve"> - ROD - เหล็กเส้นกลมผิวเรียบ SR.24 ศก. 9 มม. (RB 9 มม.)</t>
  </si>
  <si>
    <t>เกลียวเร่ง สแตนเลส ขนาด 12 มม.</t>
  </si>
  <si>
    <t>งานปิดรอยต่ออาคาร</t>
  </si>
  <si>
    <t>พุกตะกั่ว M8 จำนวน 2 ตัว / แนวอาคาร ทุกระยะ @0.60 ม.</t>
  </si>
  <si>
    <t>1.1.1.2</t>
  </si>
  <si>
    <t>งานตัด/กรีด พื้นและผนังอาคาร เพื่อปิดรอยเชื่อมต่ออาคาร</t>
  </si>
  <si>
    <t>รวม 1.1.1.1 งานรื้อถอนอาคาร</t>
  </si>
  <si>
    <t>รวม 1.1.1.2 งานตัด/กรีด พื้นและผนังอาคาร เพื่อปิดรอยเชื่อมต่ออาคาร</t>
  </si>
  <si>
    <t>งานตัดพื้นคอนกรีต ขนาด 0.155x0.04 ม.</t>
  </si>
  <si>
    <t>งานกรีดร่องผนัง ขนาด 0.05x0.05 ม.</t>
  </si>
  <si>
    <t>ถังเก็บน้ำ PE ขนาด 4,000 ลิตร</t>
  </si>
  <si>
    <t>1.1.6</t>
  </si>
  <si>
    <t>แผ่นอลูมิเนียมคอมโพสิตลายเรียบ สีเงิน</t>
  </si>
  <si>
    <t>แผ่นอลูมิเนียมคอมโพสิตลายเรียบ สีเทา</t>
  </si>
  <si>
    <t>พุกตะกั่ว M8 จำนวน 4 ตัว/เพลทเหล็ก 1 แผ่น</t>
  </si>
  <si>
    <t xml:space="preserve"> - 6)</t>
  </si>
  <si>
    <t xml:space="preserve"> - 7)</t>
  </si>
  <si>
    <t xml:space="preserve"> - 8)</t>
  </si>
  <si>
    <t>แผงผนังกระจกรับน้ำหนัก</t>
  </si>
  <si>
    <t xml:space="preserve"> - 9)</t>
  </si>
  <si>
    <t xml:space="preserve"> - 10)</t>
  </si>
  <si>
    <t xml:space="preserve"> - 11)</t>
  </si>
  <si>
    <t xml:space="preserve"> - D4 ประตูหนีไฟ ขนาด 1.50 x 2.20 ม.</t>
  </si>
  <si>
    <t xml:space="preserve"> - D5 บานเปิดคู่ ขนาด 1.50 x 2.20 ม.</t>
  </si>
  <si>
    <t>โครงเหล็กกล่อง 150X50X3.2มม. นน. 8.7 กก./ม.</t>
  </si>
  <si>
    <t xml:space="preserve"> - 12)</t>
  </si>
  <si>
    <t xml:space="preserve"> - 13.1)</t>
  </si>
  <si>
    <t xml:space="preserve"> - 13.2)</t>
  </si>
  <si>
    <t>โครงเหล็กกล่อง 200X200X4.5มม. นน. 25.17 กก./ม.</t>
  </si>
  <si>
    <t>งานคีบผนังตกแต่งอาคาร</t>
  </si>
  <si>
    <t xml:space="preserve"> - งานคีบผนังตกแต่งอาคาร รูปด้าน 1</t>
  </si>
  <si>
    <t>โครงเหล็กกล่อง 37X37X3.2มม. นน.3.07กก./ม.</t>
  </si>
  <si>
    <t xml:space="preserve"> - งานคีบผนังตกแต่งอาคาร รูปด้าน 2</t>
  </si>
  <si>
    <t>โครงเหล็ก H - 100x100x6x8 มม. นน. 17.2 กก./ม.</t>
  </si>
  <si>
    <t xml:space="preserve"> - ผนังตกแต่งอาคาร รูปด้าน 4</t>
  </si>
  <si>
    <t xml:space="preserve"> - 5)</t>
  </si>
  <si>
    <t>โครงเหล็กกล่อง 50X25X3.2มม. นน.3.07กก./ม.</t>
  </si>
  <si>
    <t>ท่อกลมสแตนเลส Ø 1" หนา 3.4 มม. นน. 2.54 กก./ม.</t>
  </si>
  <si>
    <t>ท่อกลมสแตนเลส Ø 5/8" หนา 2 มม. นน. 0.69 กก./ม.</t>
  </si>
  <si>
    <t>สกรูปลายสว่าน M6 จำนวน 2 ตัว/เพลท 1 แผ่น</t>
  </si>
  <si>
    <t>แผ่นเพลทสแตนเลสขนาด 150x75x4 มม. นน. 0.34กก./แผ่น</t>
  </si>
  <si>
    <t>เหล็กฉาก 50x50x4 มม. (0.15kg/ชุด)</t>
  </si>
  <si>
    <t>งานรั้วทางลงบันได/รั้วกันตก ชั้นดาดฟ้า</t>
  </si>
  <si>
    <t>บู๊ทเหล็ก ขนาด 2"</t>
  </si>
  <si>
    <t>HDPE PN10 Dia.110มม. (4 นิ้ว)</t>
  </si>
  <si>
    <t>ข้อต่ออุปกรณ์ท่อ ค่าวัสดุ 50% ของราคาท่อ ค่าแรง 30% ของค่าวัสดุ</t>
  </si>
  <si>
    <t>เหล็กยึดท่อ ค่าวัสดุ 20% ของราคาท่อ ค่าแรง 30% ของค่าวัสดุ</t>
  </si>
  <si>
    <t>ทดสอบ/ทำความสะอาด/ทาสีสัญลักษณ์ท่อ ค่าวัสดุ 10%ของราคาท่อ ค่าแรง 30%ของค่าวัสดุ</t>
  </si>
  <si>
    <t xml:space="preserve">RD.ตะแกรงระบายน้ำทิ้งทรงกลม (ทองเหลืองชุบโครเมี่ยม) Ø 2" </t>
  </si>
  <si>
    <t>งานระบบน้ำดี ชั้นดาดฟ้า</t>
  </si>
  <si>
    <t xml:space="preserve"> ปั๊มน้ำอัตโนมัติ ขนาด450วัตต์</t>
  </si>
  <si>
    <t>PPR PN10 -</t>
  </si>
  <si>
    <t>dia. 1"</t>
  </si>
  <si>
    <t xml:space="preserve">วาวล์ปิด-เปิด 1" </t>
  </si>
  <si>
    <t xml:space="preserve">บอลวาล์ว  1" </t>
  </si>
  <si>
    <t>ระยะเวลาแล้วเสร็จ 180 วัน</t>
  </si>
  <si>
    <t>ผนังก่ออิฐมวลเบา 20X60X7.5 ซม.</t>
  </si>
  <si>
    <t>รองพื้นปูนเก่า ทาสีสำหรับภายใน สีเทาอ่อน (B)</t>
  </si>
  <si>
    <t>รองพื้นปูนเก่า ทาสีสำหรับภายนอก สีเทาเข้ม (C)</t>
  </si>
  <si>
    <t>ผนังเกล็ดอลูมิเนียม รูปทรงปีกเครื่องบิน เปิด-ปิดระบบมอเตอร์/แบบปิดตาย  สีพื้น(เทา)</t>
  </si>
  <si>
    <t>ระแนงเหล็กกล่องเมทัลชีท ขนาด 50x100x0.50 มม. สีเทา</t>
  </si>
  <si>
    <t>ระแนงเหล็กกล่องเมทัลชีท ขนาด 50x100x0.50 มม. ลายไม้</t>
  </si>
  <si>
    <t xml:space="preserve"> - 14)</t>
  </si>
  <si>
    <t xml:space="preserve"> - 15)</t>
  </si>
  <si>
    <t>-  ดรายเทคซิสเต็ม (อุปกรณ์ครบชุด)</t>
  </si>
  <si>
    <t>Driver :</t>
  </si>
  <si>
    <t>On/Off -100W/IP67/24V (โคม 4 ชุด : 1 Driver)</t>
  </si>
  <si>
    <t>โครงสแตนเลสกลม ศก. 50X3.9มม. นน.5.51กก./ม. (ผิวด้าน)</t>
  </si>
  <si>
    <t>ขาตัวยู</t>
  </si>
  <si>
    <t>ตัวปิด หัว-ท้าย</t>
  </si>
  <si>
    <t>ระแนงเหล็กกล่องเมทัลชีท ขนาด 20x50 มม. สีเทา</t>
  </si>
  <si>
    <t>- ป้ายชื่ออาคาร สแตนเลสขนาดตามแบบ</t>
  </si>
  <si>
    <t>แผ่นเพลทเหล็กขนาด 400x400x10 มม. 12.87 กก./แผ่น</t>
  </si>
  <si>
    <t>แผ่นเพลทเหล็กขนาด 300x300x10 มม. 7.24 กก./แผ่น</t>
  </si>
  <si>
    <t xml:space="preserve"> - PL 300x300x10 มม. นน. 7.24 กก./แผ่น</t>
  </si>
  <si>
    <t>1.2.1.1</t>
  </si>
  <si>
    <t>งานภูมิทัศน์โดยรอบภายนอกอาคาร</t>
  </si>
  <si>
    <t>1.2.1.1.1</t>
  </si>
  <si>
    <t xml:space="preserve"> - ดินผสมปลูก</t>
  </si>
  <si>
    <t>1.2.1.1.2</t>
  </si>
  <si>
    <t>งานภูมิทัศน์ ชั้น 4</t>
  </si>
  <si>
    <t xml:space="preserve"> - ไม้เลื้อยลีกวนยู</t>
  </si>
  <si>
    <t xml:space="preserve"> - กระถางพลาสติกคอมโพสิต ขนาด 0.30x0.80x0.24 ม.</t>
  </si>
  <si>
    <t xml:space="preserve"> - แผ่นสแตนเลส เกรด 304 หนา 1.5 mm. (พับตามแบบ)ความกว้างรวมส่วนพับ 2.0 ม.</t>
  </si>
  <si>
    <t>1.2.1.1.3</t>
  </si>
  <si>
    <t>งานภูมิทัศน์ ชั้น 6</t>
  </si>
  <si>
    <t>1.2.1.1.4</t>
  </si>
  <si>
    <t>งานภูมิทัศน์ ทุกชั้น</t>
  </si>
  <si>
    <t xml:space="preserve"> - งานปลูกต้นไม้</t>
  </si>
  <si>
    <t>งานสวนแนวตั้ง</t>
  </si>
  <si>
    <t>โครงเคร่าเหล็กกัลวาไนซ์ ขนาด 1"x1"x2.3 มม. (น้ำหนัก 1.45 กก./ม.)</t>
  </si>
  <si>
    <t>แผ่นเพลทเหล็กขนาด 8" x 8" หนา 10 มม. 3.20 กก./แผ่น</t>
  </si>
  <si>
    <t>รวม 1.2.1.1 งานภูมิทัศน์โดยรอบภายนอกอาคาร</t>
  </si>
  <si>
    <t>งานระบบรดน้ำต้นไม้ ชั้น 4</t>
  </si>
  <si>
    <t>PPR PN12.5 -</t>
  </si>
  <si>
    <t>dia. 1/2"</t>
  </si>
  <si>
    <t>ท่อ PE 20 มม.</t>
  </si>
  <si>
    <t>ท่อ PE 4-6 มม.</t>
  </si>
  <si>
    <t>หัวน้ำหยดแบบปรับแรงดัน 4ลิตรต่อชั่วโมง</t>
  </si>
  <si>
    <t xml:space="preserve">ข้อต่อเกลียวสามทางเข้าข้อต่อตรงPVC(หางปลา) 1/2" </t>
  </si>
  <si>
    <t>งานระบบรดน้ำต้นไม้ ชั้น 6</t>
  </si>
  <si>
    <t xml:space="preserve"> - เมื่อผู้รับจ้างทำแผนการทำงานและกำหนดช่วงเวลา</t>
  </si>
  <si>
    <t xml:space="preserve"> - เมื่อผู้รับจ้างนำเสนออุปกรณ์วัสดุโครงการทั้งหมด</t>
  </si>
  <si>
    <t>รองพื้นปูนใหม่ ทาสีสำหรับภายใน สีเทาอ่อน (B)</t>
  </si>
  <si>
    <t>MCCB 20 Amp. 3 POLE</t>
  </si>
  <si>
    <t xml:space="preserve"> - ถ่านหิน ( ราคาถ่านหิน 46.73 บ./กก. ปริมาณถ่าน 167 กก.=1 ลบ.ม. )</t>
  </si>
  <si>
    <r>
      <t xml:space="preserve">ส่วนที่ 2 ค่าใช้จ่ายพิเศษตามข้อกำหนด </t>
    </r>
    <r>
      <rPr>
        <u/>
        <sz val="16"/>
        <rFont val="TH SarabunPSK"/>
        <family val="2"/>
      </rPr>
      <t>(คิดในราคาเหมารวมซึ่งรวมค่าใช้จ่ายและค่าภาษีไว้ด้วยแล้ว)</t>
    </r>
  </si>
  <si>
    <t>ส่วนที่ 3 สรุปค่าก่อสร้างทั้งหมด</t>
  </si>
  <si>
    <t>ค่างานส่วนที่ 2 (ค่าใช้จ่ายพิเศษตามข้อกำหนดถ้ามี)</t>
  </si>
  <si>
    <t>รวมเป็นค่าก่อสร้างทั้งหมด = ข้อ ก. + ข้อ ข.</t>
  </si>
  <si>
    <t>1.1.2.1.1</t>
  </si>
  <si>
    <t>1.1.2.1.2</t>
  </si>
  <si>
    <t>รวม 1.1.2.1.1 งานโครงสร้างพื้นส่วนต่อเติม</t>
  </si>
  <si>
    <t>รวม 1.1.2.1.2 งานโครงสร้างหลังคาเหล็ก</t>
  </si>
  <si>
    <t>รวม 1.1.2.1 งานโครงสร้างชั้นดาดฟ้า</t>
  </si>
  <si>
    <t>รวม 1.1.2.2.1 งานฟาสาด 1-3</t>
  </si>
  <si>
    <t>รวม 1.1.2.2.2 งานฟาสาด 4-5</t>
  </si>
  <si>
    <t>1.1.2.2.3</t>
  </si>
  <si>
    <t>รวม 1.1.2.2.3 งานฟาสาด 6</t>
  </si>
  <si>
    <t>1.1.2.2.4</t>
  </si>
  <si>
    <t>รวม 1.1.2.2.4 งานฟาสาด 7</t>
  </si>
  <si>
    <t>1.1.2.2.5</t>
  </si>
  <si>
    <t>รวม 1.1.2.2.5 งานฟาสาด 8</t>
  </si>
  <si>
    <t>1.1.2.2.6</t>
  </si>
  <si>
    <t>รวม 1.1.2.2.6 งานคีบผนังตกแต่งอาคาร</t>
  </si>
  <si>
    <t>รวม 1.1.2.2 งานตกแต่งเปลือกอาคาร</t>
  </si>
  <si>
    <t>รวม 1.1.2.3 งานกันสาดหลังคา</t>
  </si>
  <si>
    <t>รวม 1.1.2.4 งานบันไดลิงเหล็ก</t>
  </si>
  <si>
    <t>1.1.2.5.1</t>
  </si>
  <si>
    <t>1.1.2.5.2</t>
  </si>
  <si>
    <t>รวม 1.1.2.5 งานเพิ่มเติมอื่นๆ</t>
  </si>
  <si>
    <t>รวม 1.1.3.3 งานประตู - หน้าต่างและช่องแสง</t>
  </si>
  <si>
    <t>รวม 1.1.3.4 งานป้าย</t>
  </si>
  <si>
    <t>1.1.4.3.5</t>
  </si>
  <si>
    <t>1.1.5.1</t>
  </si>
  <si>
    <t>1.1.5.2</t>
  </si>
  <si>
    <t>1.1.5.3</t>
  </si>
  <si>
    <t>1.1.5.4</t>
  </si>
  <si>
    <t>1.1.5.1.1</t>
  </si>
  <si>
    <t>รวม 1.1.5.1 งานท่อโสโครก ท่อน้ำเสีย PVC . (Class"8.5")</t>
  </si>
  <si>
    <t>รวม 1.1.5.2 งานท่อระบายน้ำฝนหลังคา</t>
  </si>
  <si>
    <t>1.1.5.3.1</t>
  </si>
  <si>
    <t>1.1.5.3.2</t>
  </si>
  <si>
    <t>รวม 1.1.5.3 งานระบบรดน้ำต้นไม้</t>
  </si>
  <si>
    <t>รวม 1.1.5.4 งานระบบน้ำดี ชั้นดาดฟ้า</t>
  </si>
  <si>
    <t>ส่วนที่ 2 ค่าใช้จ่ายพิเศษตามข้อกำหนด</t>
  </si>
  <si>
    <t xml:space="preserve"> - โลโก้มหาวิทยาลัย(สแตนเลส)</t>
  </si>
  <si>
    <t xml:space="preserve"> - เมื่อผู้รับจ้างทำการรื้อถอนทั้งหมด 95%</t>
  </si>
  <si>
    <t xml:space="preserve"> - เมื่อผู้รับจ้างทำระบบสายล่อฟ้า 95%</t>
  </si>
  <si>
    <t xml:space="preserve"> - เมื่อผู้รับจ้างส่งแผนการใช้พัสดุที่ผลิตภายในประเทศและแผนการใช้เหล็กที่ผลิตภายในประเทศ</t>
  </si>
  <si>
    <t xml:space="preserve"> - เมื่อผู้รับจ้างทำงานโครงสร้างพื้นส่วนต่อเติม ชั้นดาดฟ้า 95%</t>
  </si>
  <si>
    <t xml:space="preserve"> - เมื่อผู้รับจ้างทำงานโครงสร้างและงานมุงหลังคาใหม่ 95%</t>
  </si>
  <si>
    <t>งวดที่ 1  เงิน ( 15% ของราคาปรับปรุงทั้งหมด) จ่ายให้แก่ผู้รับจ้าง เมื่อได้ทำการปรับปรุงงานต่างๆ ดังต่อไปนี้</t>
  </si>
  <si>
    <t xml:space="preserve"> - เมื่อผู้รับจ้างทำงานสุขาภิบาล ท่อโสโครก ท่อน้ำเสีย (ชั้น 4 , 6) 95%</t>
  </si>
  <si>
    <t xml:space="preserve"> - เมื่อผู้รับจ้างทำงานระบบท่อระบายน้ำฝนหลังคา 95%</t>
  </si>
  <si>
    <t xml:space="preserve"> - เมื่อผู้รับจ้างทำงานระบบรดน้ำต้นไม้  (ชั้น 4 , 6) 95%</t>
  </si>
  <si>
    <t xml:space="preserve"> - เมื่อผู้รับจ้างทำงานระบบน้ำดี ชั้นดาดฟ้า 95%</t>
  </si>
  <si>
    <t xml:space="preserve"> - เมื่อผู้รับจ้างทำงานติดตั้งงานผนังภายใน-ภายนอกชั้นดาดฟ้าทั้งหมด 95%</t>
  </si>
  <si>
    <t xml:space="preserve"> - เมื่อผู้รับจ้างทำงานติดตั้งประตู-หน้าต่าง ชั้นดาดฟ้า 95%</t>
  </si>
  <si>
    <t xml:space="preserve"> - เมื่อผู้รับจ้างทำงานกันสาด ชั้น 1 95%</t>
  </si>
  <si>
    <t xml:space="preserve"> - เมื่อผู้รับจ้างทำงานเมนไฟฟ้าและตู้ควบคุม ชั้น 1 95%</t>
  </si>
  <si>
    <t xml:space="preserve"> - เมื่อผู้รับจ้างทำงานป้ายทั้งหมด 95%</t>
  </si>
  <si>
    <t xml:space="preserve"> - เมื่อผู้รับจ้างทำงานผนังภายนอก (งานทาสีอาคารทุกชั้น) 95%</t>
  </si>
  <si>
    <t xml:space="preserve"> - เมื่อผู้รับจ้างทำงานติดตั้งงานตกแต่งเปลือกอาคารทุกชั้น 95%</t>
  </si>
  <si>
    <t xml:space="preserve"> - เมื่อผู้รับจ้างทำงานเดินสายไฟฟ้าและท่อร้อยสายไฟฟ้า ชั้น 1 95%</t>
  </si>
  <si>
    <t xml:space="preserve"> - เมื่อผู้รับจ้างทำงานบันไดลิงเหล็ก 95%</t>
  </si>
  <si>
    <t xml:space="preserve"> - เมื่อผู้รับจ้างทำงานเพิ่มเติมอื่นๆ(งานปิดรอยต่ออาคาร, งานรั้วกันตกชั้นดาดฟ้า) 95%</t>
  </si>
  <si>
    <t xml:space="preserve"> - เมื่อผู้รับจ้างทำงานพื้น ชั้นดาดฟ้า 95%</t>
  </si>
  <si>
    <t xml:space="preserve"> - เมื่อผู้รับจ้างทำงานดวงโคมไฟฟ้าแสงสว่างและส่วนอื่นๆที่เกี่ยวข้อง 95%</t>
  </si>
  <si>
    <t xml:space="preserve"> - เมื่อผู้รับจ้างทำงานภูมิทัศน์โดยรอบภายนอกอาคาร 95%</t>
  </si>
  <si>
    <t xml:space="preserve"> - เมื่อผู้รับจ้างทำการรื้อถอนทั้งหมด 100%</t>
  </si>
  <si>
    <t xml:space="preserve"> - เมื่อผู้รับจ้างทำงานโครงสร้างพื้นส่วนต่อเติม ชั้นดาดฟ้า 100%</t>
  </si>
  <si>
    <t xml:space="preserve"> - เมื่อผู้รับจ้างทำงานโครงสร้างและงานมุงหลังคาใหม่ 100%</t>
  </si>
  <si>
    <t xml:space="preserve"> - เมื่อผู้รับจ้างทำงานบันไดลิงเหล็ก 100%</t>
  </si>
  <si>
    <t xml:space="preserve"> - เมื่อผู้รับจ้างทำระบบสายล่อฟ้า 100%</t>
  </si>
  <si>
    <t xml:space="preserve"> - เมื่อผู้รับจ้างทำงานเพิ่มเติมอื่นๆ(งานปิดรอยต่ออาคาร, งานรั้วกันตกชั้นดาดฟ้า) 100%</t>
  </si>
  <si>
    <t xml:space="preserve"> - เมื่อผู้รับจ้างทำงานสุขาภิบาล ท่อโสโครก ท่อน้ำเสีย (ชั้น 4 , 6) 100%</t>
  </si>
  <si>
    <t xml:space="preserve"> - เมื่อผู้รับจ้างทำงานระบบท่อระบายน้ำฝนหลังคา 100%</t>
  </si>
  <si>
    <t xml:space="preserve"> - เมื่อผู้รับจ้างทำงานระบบรดน้ำต้นไม้  (ชั้น 4 , 6) 100%</t>
  </si>
  <si>
    <t xml:space="preserve"> - เมื่อผู้รับจ้างทำงานระบบน้ำดี ชั้นดาดฟ้า 100%</t>
  </si>
  <si>
    <t xml:space="preserve"> - เมื่อผู้รับจ้างทำงานติดตั้งงานผนังภายใน-ภายนอกชั้นดาดฟ้าทั้งหมด 100%</t>
  </si>
  <si>
    <t xml:space="preserve"> - เมื่อผู้รับจ้างทำงานติดตั้งประตู-หน้าต่าง ชั้นดาดฟ้า 100%</t>
  </si>
  <si>
    <t xml:space="preserve"> - เมื่อผู้รับจ้างทำงานพื้น ชั้นดาดฟ้า 100%</t>
  </si>
  <si>
    <t xml:space="preserve"> - เมื่อผู้รับจ้างทำงานติดตั้งงานตกแต่งเปลือกอาคารทุกชั้น 100%</t>
  </si>
  <si>
    <t xml:space="preserve"> - เมื่อผู้รับจ้างทำงานกันสาด ชั้น 1 100%</t>
  </si>
  <si>
    <t xml:space="preserve"> - เมื่อผู้รับจ้างทำงานเมนไฟฟ้าและตู้ควบคุม ชั้น 1 100%</t>
  </si>
  <si>
    <t xml:space="preserve"> - เมื่อผู้รับจ้างทำงานเดินสายไฟฟ้าและท่อร้อยสายไฟฟ้า ชั้น 1 100%</t>
  </si>
  <si>
    <t xml:space="preserve"> - เมื่อผู้รับจ้างทำงานผนังภายนอก (งานทาสีอาคารทุกชั้น) 100%</t>
  </si>
  <si>
    <t xml:space="preserve"> - เมื่อผู้รับจ้างทำงานป้ายทั้งหมด 100%</t>
  </si>
  <si>
    <t xml:space="preserve"> - เมื่อผู้รับจ้างทำงานดวงโคมไฟฟ้าแสงสว่างและส่วนอื่นๆที่เกี่ยวข้อง 100%</t>
  </si>
  <si>
    <t xml:space="preserve"> - เมื่อผู้รับจ้างทำงานภูมิทัศน์โดยรอบภายนอกอาคาร 100%</t>
  </si>
  <si>
    <t xml:space="preserve"> - เมื่อผู้รับจ้างทำงานทุกอย่างและทำความสะอาดพื้นที่ 100%</t>
  </si>
  <si>
    <t>งวดที่ 2  เงิน ( 50% ของราคาปรับปรุงทั้งหมด) จ่ายให้แก่ผู้รับจ้าง เมื่อได้ทำการปรับปรุงงานต่างๆ ดังต่อไปนี้</t>
  </si>
  <si>
    <t>งวดที่ 4 เงิน ( 5% ของราคาปรับปรุงทั้งหมด) จ่ายให้แก่ผู้รับจ้าง เมื่อได้ทำการปรับปรุงงานต่างๆ ดังต่อไปนี้</t>
  </si>
  <si>
    <t xml:space="preserve"> - โครงเหล็กรางน้ำ C - 150x75x9x12.5 มม. นน. 24.0 กก./ม.</t>
  </si>
  <si>
    <t>น้ำยาเคมีเจาะเสียบเหล็ก (คิดปริมาณน้ำยา 8.27 มล./จุด)</t>
  </si>
  <si>
    <t xml:space="preserve"> - ไม้แบบ (ฐานเสา)</t>
  </si>
  <si>
    <t>- น้ำยาเคมีเจาะเสียบเหล็ก (คิดปริมาณน้ำยา 8.27 มล./จุด)</t>
  </si>
  <si>
    <t>- น้ำยาเคมีเจาะเสียบเหล็ก (คิดปริมาณน้ำยา 2.87 มล./จุด)</t>
  </si>
  <si>
    <t>- น้ำยาเคมีเจาะเสียบเหล็ก (คิดปริมาณน้ำยา 2.47 มล./จุด)</t>
  </si>
  <si>
    <t xml:space="preserve"> - 1" EMT</t>
  </si>
  <si>
    <t xml:space="preserve"> - 1 1/4" EMT</t>
  </si>
  <si>
    <t xml:space="preserve"> - 3/4" EMT</t>
  </si>
  <si>
    <t xml:space="preserve"> - 1/2" EMT</t>
  </si>
  <si>
    <t>ท่อร้อยสาย ขนาด dia.1 1/4"</t>
  </si>
  <si>
    <t>BARE ALUMINUM 70 SQ.MM.</t>
  </si>
  <si>
    <t>BARE COPPER 95 SQ.MM.</t>
  </si>
  <si>
    <t>แท่งกราวด์ชุบทองแดงขนาด 5/8" ยาว 3.00 เมตร</t>
  </si>
  <si>
    <t>เสาล่อฟ้าปลายเกลียว ขนาด 5/8" ยาว 60 cm.</t>
  </si>
  <si>
    <t>3 แฉก ขนาด 5/8"</t>
  </si>
  <si>
    <t>แคล้มประกับ จับสายเปลือย</t>
  </si>
  <si>
    <t>ข้อต่ออุปกรณ์ท่อ ค่าวัสดุ 40% ของราคาท่อ ค่าแรง 30% ของค่าวัสดุ</t>
  </si>
  <si>
    <t>เหล็กยึดท่อ ค่าวัสดุ 30% ของราคาท่อ ค่าแรง 30% ของค่าวัสดุ</t>
  </si>
  <si>
    <t>ทดสอบ/ทำความสะอาด/ทาสีสัญลักษณ์ท่อ ค่าวัสดุ 10% ของราคาท่อ ค่าแรง 30% ของค่าวัสดุ</t>
  </si>
  <si>
    <t>รูปด้าน 1</t>
  </si>
  <si>
    <t>โครงซับพอร์ตสวนแนวตั้ง</t>
  </si>
  <si>
    <t>รูปด้าน 2</t>
  </si>
  <si>
    <t>รูปด้าน 3</t>
  </si>
  <si>
    <t>รูปด้าน 4</t>
  </si>
  <si>
    <t>รูปด้าน 5</t>
  </si>
  <si>
    <t xml:space="preserve"> - 16)</t>
  </si>
  <si>
    <t xml:space="preserve"> - 17)</t>
  </si>
  <si>
    <t>รูปด้าน 6</t>
  </si>
  <si>
    <t>ระแนงเหล็กกล่องเมทัลชีท ขนาด 50x100x0.50 มม. @ 600 มม. สีเทา</t>
  </si>
  <si>
    <t>ระแนงเหล็กกล่องเมทัลชีท ขนาด 50x100x0.50 มม. @ 600 มม. ลายไม้</t>
  </si>
  <si>
    <t>ระแนงเหล็กกล่องเมทัลชีท ขนาด 50x100x0.50 มม. @ 150 มม. สีเทา</t>
  </si>
  <si>
    <t>ระแนงเหล็กกล่องเมทัลชีท ขนาด 50x100x0.50 มม. @ 150 มม. ลายไม้</t>
  </si>
  <si>
    <t>แบบแสดงรายการ ปริมาณงาน และราคา</t>
  </si>
  <si>
    <t>ค่าใช้จ่ายพิเศษตามข้อกำหนด</t>
  </si>
  <si>
    <t>แบบแสดงการคำนวณและเหตุผลความจำเป็น</t>
  </si>
  <si>
    <t>1. เหตุผลและความจำเป็นที่ต้องมีค่าใช้จ่ายพิเศษตามข้อกำหนดฯ รายการนี้</t>
  </si>
  <si>
    <t>เพื่ออำนวยความสะดวกในการเคลื่อนย้ายชิ้นงานหรือวัสดุ สำหรับอาคารสูง</t>
  </si>
  <si>
    <t>ป้องกันการบาดเจ็บจากการใช้แรงคนเคลื่อนย้ายชิ้นงานหรือวัสดุที่มีนำหนัก</t>
  </si>
  <si>
    <t>เพื่อการทำงานที่ราบรื่นและรวดเร็วขึ้น</t>
  </si>
  <si>
    <t>ประมาณการราคาค่าก่อสร้าง (แบบฟอร์มเอกสาร)</t>
  </si>
  <si>
    <t xml:space="preserve">เมื่อวันที่          เดือน                                             พ.ศ.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</si>
</sst>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\t&quot;฿&quot;#,##0.00_);[Red]\(\t&quot;฿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_-* #,##0.00_-;\-* #,##0.00_-;_-* \-??_-;_-@_-"/>
    <numFmt numFmtId="191" formatCode="0.0000"/>
    <numFmt numFmtId="192" formatCode="_(* #,##0.00_);_(* \(#,##0.00\);_(* \-??_);_(@_)"/>
    <numFmt numFmtId="193" formatCode="[$-107041E]d\ mmm\ yy;@"/>
    <numFmt numFmtId="194" formatCode="_-* #,##0.0000_-;\-* #,##0.0000_-;_-* &quot;-&quot;??_-;_-@_-"/>
    <numFmt numFmtId="195" formatCode="_-* #,##0_-;\-* #,##0_-;_-* &quot;-&quot;??_-;_-@_-"/>
    <numFmt numFmtId="196" formatCode="_-* #,##0.0_-;\-* #,##0.0_-;_-* &quot;-&quot;??_-;_-@_-"/>
    <numFmt numFmtId="197" formatCode="\t&quot;$&quot;#,##0.00_);\(\t&quot;$&quot;#,##0.00\)"/>
    <numFmt numFmtId="198" formatCode="_(* #,##0_);_(* \(#,##0\);_(* \-??_);_(@_)"/>
    <numFmt numFmtId="199" formatCode="_-* #,##0_-;\-* #,##0_-;_-* \-_-;_-@_-"/>
    <numFmt numFmtId="200" formatCode="#,##0.00_ ;\-#,##0.00\ "/>
    <numFmt numFmtId="201" formatCode="#,##0.0"/>
    <numFmt numFmtId="202" formatCode="General_)"/>
    <numFmt numFmtId="203" formatCode="#,##0.000000&quot; &quot;"/>
    <numFmt numFmtId="204" formatCode="dd\-mm\-yy"/>
    <numFmt numFmtId="205" formatCode="#,###&quot;   &quot;"/>
    <numFmt numFmtId="206" formatCode="&quot;฿&quot;\t#,##0_);\(&quot;฿&quot;\t#,##0\)"/>
    <numFmt numFmtId="207" formatCode="\t0.00E+00"/>
    <numFmt numFmtId="208" formatCode="#,##0.0_);\(#,##0.0\)"/>
    <numFmt numFmtId="209" formatCode="_(&quot;£&quot;* #,##0.000_);_(&quot;£&quot;* \(#,##0.000\);_(&quot;£&quot;* &quot;-&quot;??_);_(@_)"/>
    <numFmt numFmtId="210" formatCode="0.0&quot;  &quot;"/>
    <numFmt numFmtId="211" formatCode="_-* #,##0.00000_-;\-* #,##0.00000_-;_-* &quot;-&quot;?????_-;_-@_-"/>
    <numFmt numFmtId="212" formatCode="m/d/yy\ hh:mm"/>
    <numFmt numFmtId="213" formatCode="_(&quot;£&quot;* #,##0.0000_);_(&quot;£&quot;* \(#,##0.0000\);_(&quot;£&quot;* &quot;-&quot;??_);_(@_)"/>
    <numFmt numFmtId="214" formatCode="\ว\ว\/\ด\ด\/\ป\ป"/>
    <numFmt numFmtId="215" formatCode="&quot;\&quot;#,##0;[Red]&quot;\&quot;\-#,##0"/>
    <numFmt numFmtId="216" formatCode="#,##0\ &quot;F&quot;;[Red]\-#,##0\ &quot;F&quot;"/>
    <numFmt numFmtId="217" formatCode="[$-107041E]d\ mmmm\ yyyy;@"/>
    <numFmt numFmtId="218" formatCode="#,##0.0_ ;\-#,##0.0\ "/>
    <numFmt numFmtId="219" formatCode="_-* #,##0.00_-;\-* #,##0.00_-;_-* \-_-;_-@_-"/>
    <numFmt numFmtId="220" formatCode="0.0"/>
    <numFmt numFmtId="221" formatCode="_(&quot;$&quot;* #,##0.000_);_(&quot;$&quot;* \(#,##0.000\);_(&quot;$&quot;* &quot;-&quot;??_);_(@_)"/>
  </numFmts>
  <fonts count="126">
    <font>
      <sz val="11"/>
      <color theme="1"/>
      <name val="Tahoma"/>
      <family val="2"/>
      <charset val="222"/>
      <scheme val="minor"/>
    </font>
    <font>
      <sz val="9"/>
      <name val="Arial"/>
      <family val="2"/>
    </font>
    <font>
      <b/>
      <sz val="36"/>
      <name val="Cordia New"/>
      <family val="2"/>
    </font>
    <font>
      <sz val="10"/>
      <name val="Cordia New"/>
      <family val="2"/>
    </font>
    <font>
      <b/>
      <sz val="28"/>
      <name val="Cordia New"/>
      <family val="2"/>
    </font>
    <font>
      <sz val="28"/>
      <name val="Cordia New"/>
      <family val="2"/>
    </font>
    <font>
      <b/>
      <sz val="20"/>
      <name val="Cordia New"/>
      <family val="2"/>
    </font>
    <font>
      <b/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2"/>
      <name val="Arial"/>
      <family val="2"/>
      <charset val="222"/>
    </font>
    <font>
      <sz val="14"/>
      <name val="CordiaUPC"/>
      <family val="2"/>
    </font>
    <font>
      <sz val="16"/>
      <name val="Cordia New"/>
      <family val="2"/>
    </font>
    <font>
      <sz val="14"/>
      <name val="Angsana New"/>
      <family val="1"/>
    </font>
    <font>
      <sz val="14"/>
      <name val="TH SarabunPSK"/>
      <family val="2"/>
    </font>
    <font>
      <sz val="15"/>
      <name val="DilleniaUPC"/>
      <family val="1"/>
      <charset val="222"/>
    </font>
    <font>
      <b/>
      <sz val="14"/>
      <name val="TH SarabunPSK"/>
      <family val="2"/>
    </font>
    <font>
      <b/>
      <sz val="16"/>
      <name val="TH SarabunPSK"/>
      <family val="2"/>
    </font>
    <font>
      <sz val="12"/>
      <name val="TH SarabunPSK"/>
      <family val="2"/>
    </font>
    <font>
      <sz val="8"/>
      <name val="Tahoma"/>
      <family val="2"/>
      <charset val="222"/>
      <scheme val="minor"/>
    </font>
    <font>
      <b/>
      <u/>
      <sz val="14"/>
      <name val="TH SarabunPSK"/>
      <family val="2"/>
    </font>
    <font>
      <u/>
      <sz val="14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TH SarabunPSK"/>
      <family val="2"/>
    </font>
    <font>
      <sz val="16"/>
      <name val="TH SarabunPSK"/>
      <family val="2"/>
    </font>
    <font>
      <sz val="11"/>
      <color indexed="8"/>
      <name val="Calibri"/>
      <family val="2"/>
    </font>
    <font>
      <b/>
      <sz val="18"/>
      <name val="TH SarabunPSK"/>
      <family val="2"/>
    </font>
    <font>
      <sz val="11"/>
      <color theme="1"/>
      <name val="Tahoma"/>
      <family val="2"/>
      <scheme val="minor"/>
    </font>
    <font>
      <sz val="14"/>
      <name val="SV Rojchana"/>
      <charset val="66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sz val="14"/>
      <color indexed="8"/>
      <name val="BrowalliaUPC"/>
      <family val="2"/>
      <charset val="222"/>
    </font>
    <font>
      <u/>
      <sz val="9"/>
      <color theme="10"/>
      <name val="Arial"/>
      <family val="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2"/>
      <name val="EucrosiaUPC"/>
      <family val="1"/>
      <charset val="222"/>
    </font>
    <font>
      <b/>
      <sz val="18"/>
      <color indexed="62"/>
      <name val="Cambria"/>
      <family val="2"/>
      <charset val="222"/>
    </font>
    <font>
      <sz val="16"/>
      <color theme="1"/>
      <name val="Browallia New"/>
      <family val="2"/>
      <charset val="222"/>
    </font>
    <font>
      <sz val="11"/>
      <color indexed="9"/>
      <name val="Tahoma"/>
      <family val="2"/>
      <charset val="222"/>
    </font>
    <font>
      <sz val="12.5"/>
      <name val="DilleniaUPC"/>
      <family val="1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Arial"/>
      <family val="2"/>
    </font>
    <font>
      <sz val="16"/>
      <color rgb="FFFF0000"/>
      <name val="TH SarabunPSK"/>
      <family val="2"/>
    </font>
    <font>
      <sz val="16"/>
      <color indexed="8"/>
      <name val="TH SarabunPSK"/>
      <family val="2"/>
    </font>
    <font>
      <b/>
      <u/>
      <sz val="16"/>
      <name val="TH SarabunPSK"/>
      <family val="2"/>
    </font>
    <font>
      <u/>
      <sz val="16"/>
      <name val="TH SarabunPSK"/>
      <family val="2"/>
    </font>
    <font>
      <b/>
      <sz val="16"/>
      <color rgb="FFFF0000"/>
      <name val="TH SarabunPSK"/>
      <family val="2"/>
    </font>
    <font>
      <b/>
      <u val="doubleAccounting"/>
      <sz val="14"/>
      <name val="TH SarabunPSK"/>
      <family val="2"/>
    </font>
    <font>
      <sz val="9"/>
      <name val="TH SarabunPSK"/>
      <family val="2"/>
    </font>
    <font>
      <b/>
      <sz val="14"/>
      <name val="TH SarabunPSK"/>
      <family val="2"/>
      <charset val="222"/>
    </font>
    <font>
      <sz val="14"/>
      <name val="TH Sarabun New"/>
      <family val="2"/>
      <charset val="222"/>
    </font>
    <font>
      <sz val="14"/>
      <name val="CordiaUPC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6"/>
      <color rgb="FF0070C0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3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9709">
    <xf numFmtId="0" fontId="0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192" fontId="10" fillId="0" borderId="0" applyFill="0" applyBorder="0" applyAlignment="0" applyProtection="0"/>
    <xf numFmtId="0" fontId="11" fillId="0" borderId="0"/>
    <xf numFmtId="0" fontId="9" fillId="0" borderId="0"/>
    <xf numFmtId="0" fontId="9" fillId="0" borderId="0"/>
    <xf numFmtId="197" fontId="9" fillId="0" borderId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0" fillId="0" borderId="0"/>
    <xf numFmtId="187" fontId="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3" fillId="0" borderId="0"/>
    <xf numFmtId="188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24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30" fillId="0" borderId="0">
      <alignment vertical="center"/>
    </xf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" fontId="32" fillId="0" borderId="0" applyFont="0" applyFill="0" applyBorder="0" applyAlignment="0" applyProtection="0"/>
    <xf numFmtId="206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5" fontId="31" fillId="0" borderId="0" applyFont="0" applyFill="0" applyBorder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5" fillId="0" borderId="0"/>
    <xf numFmtId="0" fontId="36" fillId="0" borderId="0"/>
    <xf numFmtId="9" fontId="8" fillId="3" borderId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9" borderId="0" applyNumberFormat="0" applyBorder="0" applyAlignment="0" applyProtection="0"/>
    <xf numFmtId="0" fontId="47" fillId="10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8" borderId="0" applyNumberFormat="0" applyBorder="0" applyAlignment="0" applyProtection="0"/>
    <xf numFmtId="0" fontId="49" fillId="18" borderId="0" applyNumberFormat="0" applyBorder="0" applyAlignment="0" applyProtection="0"/>
    <xf numFmtId="0" fontId="37" fillId="19" borderId="7">
      <alignment horizontal="centerContinuous" vertical="top"/>
    </xf>
    <xf numFmtId="0" fontId="37" fillId="19" borderId="7">
      <alignment horizontal="centerContinuous" vertical="top"/>
    </xf>
    <xf numFmtId="0" fontId="37" fillId="19" borderId="7">
      <alignment horizontal="centerContinuous" vertical="top"/>
    </xf>
    <xf numFmtId="0" fontId="37" fillId="19" borderId="7">
      <alignment horizontal="centerContinuous" vertical="top"/>
    </xf>
    <xf numFmtId="0" fontId="37" fillId="19" borderId="7">
      <alignment horizontal="centerContinuous" vertical="top"/>
    </xf>
    <xf numFmtId="0" fontId="8" fillId="0" borderId="0" applyFill="0" applyBorder="0" applyAlignment="0"/>
    <xf numFmtId="208" fontId="32" fillId="0" borderId="0" applyFill="0" applyBorder="0" applyAlignment="0"/>
    <xf numFmtId="0" fontId="38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208" fontId="32" fillId="0" borderId="0" applyFill="0" applyBorder="0" applyAlignment="0"/>
    <xf numFmtId="43" fontId="8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19" borderId="7">
      <alignment horizontal="centerContinuous" vertical="top"/>
    </xf>
    <xf numFmtId="208" fontId="32" fillId="0" borderId="0" applyFont="0" applyFill="0" applyBorder="0" applyAlignment="0" applyProtection="0"/>
    <xf numFmtId="14" fontId="40" fillId="0" borderId="0" applyFill="0" applyBorder="0" applyAlignment="0"/>
    <xf numFmtId="15" fontId="41" fillId="25" borderId="0">
      <alignment horizontal="centerContinuous"/>
    </xf>
    <xf numFmtId="209" fontId="31" fillId="0" borderId="0" applyFill="0" applyBorder="0" applyAlignment="0"/>
    <xf numFmtId="209" fontId="31" fillId="0" borderId="0" applyFill="0" applyBorder="0" applyAlignment="0"/>
    <xf numFmtId="208" fontId="32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208" fontId="32" fillId="0" borderId="0" applyFill="0" applyBorder="0" applyAlignment="0"/>
    <xf numFmtId="38" fontId="42" fillId="19" borderId="0" applyNumberFormat="0" applyBorder="0" applyAlignment="0" applyProtection="0"/>
    <xf numFmtId="0" fontId="43" fillId="0" borderId="44" applyNumberFormat="0" applyAlignment="0" applyProtection="0">
      <alignment horizontal="left" vertical="center"/>
    </xf>
    <xf numFmtId="0" fontId="43" fillId="0" borderId="8">
      <alignment horizontal="left" vertical="center"/>
    </xf>
    <xf numFmtId="0" fontId="43" fillId="0" borderId="8">
      <alignment horizontal="left" vertical="center"/>
    </xf>
    <xf numFmtId="0" fontId="43" fillId="0" borderId="8">
      <alignment horizontal="left" vertical="center"/>
    </xf>
    <xf numFmtId="0" fontId="43" fillId="0" borderId="8">
      <alignment horizontal="left" vertical="center"/>
    </xf>
    <xf numFmtId="0" fontId="82" fillId="0" borderId="0" applyNumberFormat="0" applyFill="0" applyBorder="0" applyAlignment="0" applyProtection="0"/>
    <xf numFmtId="10" fontId="42" fillId="26" borderId="6" applyNumberFormat="0" applyBorder="0" applyAlignment="0" applyProtection="0"/>
    <xf numFmtId="10" fontId="42" fillId="26" borderId="6" applyNumberFormat="0" applyBorder="0" applyAlignment="0" applyProtection="0"/>
    <xf numFmtId="10" fontId="42" fillId="26" borderId="6" applyNumberFormat="0" applyBorder="0" applyAlignment="0" applyProtection="0"/>
    <xf numFmtId="10" fontId="42" fillId="26" borderId="6" applyNumberFormat="0" applyBorder="0" applyAlignment="0" applyProtection="0"/>
    <xf numFmtId="209" fontId="31" fillId="0" borderId="0" applyFill="0" applyBorder="0" applyAlignment="0"/>
    <xf numFmtId="209" fontId="31" fillId="0" borderId="0" applyFill="0" applyBorder="0" applyAlignment="0"/>
    <xf numFmtId="208" fontId="32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208" fontId="32" fillId="0" borderId="0" applyFill="0" applyBorder="0" applyAlignment="0"/>
    <xf numFmtId="211" fontId="31" fillId="0" borderId="0"/>
    <xf numFmtId="211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209" fontId="31" fillId="0" borderId="0" applyFill="0" applyBorder="0" applyAlignment="0"/>
    <xf numFmtId="209" fontId="31" fillId="0" borderId="0" applyFill="0" applyBorder="0" applyAlignment="0"/>
    <xf numFmtId="208" fontId="32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208" fontId="32" fillId="0" borderId="0" applyFill="0" applyBorder="0" applyAlignment="0"/>
    <xf numFmtId="0" fontId="45" fillId="3" borderId="0"/>
    <xf numFmtId="49" fontId="40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24" borderId="99" applyNumberFormat="0" applyAlignment="0" applyProtection="0"/>
    <xf numFmtId="0" fontId="52" fillId="24" borderId="99" applyNumberFormat="0" applyAlignment="0" applyProtection="0"/>
    <xf numFmtId="0" fontId="53" fillId="0" borderId="103" applyNumberFormat="0" applyFill="0" applyAlignment="0" applyProtection="0"/>
    <xf numFmtId="0" fontId="53" fillId="0" borderId="103" applyNumberFormat="0" applyFill="0" applyAlignment="0" applyProtection="0"/>
    <xf numFmtId="0" fontId="54" fillId="0" borderId="103" applyNumberFormat="0" applyFill="0" applyAlignment="0" applyProtection="0"/>
    <xf numFmtId="0" fontId="67" fillId="6" borderId="0" applyNumberFormat="0" applyBorder="0" applyAlignment="0" applyProtection="0"/>
    <xf numFmtId="0" fontId="68" fillId="6" borderId="0" applyNumberFormat="0" applyBorder="0" applyAlignment="0" applyProtection="0"/>
    <xf numFmtId="0" fontId="8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9" fillId="0" borderId="0"/>
    <xf numFmtId="0" fontId="8" fillId="0" borderId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71" fillId="27" borderId="0" applyNumberFormat="0" applyBorder="0" applyAlignment="0" applyProtection="0"/>
    <xf numFmtId="0" fontId="72" fillId="27" borderId="0" applyNumberFormat="0" applyBorder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55" fillId="5" borderId="0" applyNumberFormat="0" applyBorder="0" applyAlignment="0" applyProtection="0"/>
    <xf numFmtId="0" fontId="56" fillId="5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75" fillId="0" borderId="100" applyNumberFormat="0" applyFill="0" applyAlignment="0" applyProtection="0"/>
    <xf numFmtId="0" fontId="76" fillId="0" borderId="100" applyNumberFormat="0" applyFill="0" applyAlignment="0" applyProtection="0"/>
    <xf numFmtId="0" fontId="77" fillId="0" borderId="101" applyNumberFormat="0" applyFill="0" applyAlignment="0" applyProtection="0"/>
    <xf numFmtId="0" fontId="78" fillId="0" borderId="101" applyNumberFormat="0" applyFill="0" applyAlignment="0" applyProtection="0"/>
    <xf numFmtId="0" fontId="79" fillId="0" borderId="102" applyNumberFormat="0" applyFill="0" applyAlignment="0" applyProtection="0"/>
    <xf numFmtId="0" fontId="80" fillId="0" borderId="102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28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12" borderId="0" applyNumberFormat="0" applyBorder="0" applyAlignment="0" applyProtection="0"/>
    <xf numFmtId="0" fontId="46" fillId="27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7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8" fillId="8" borderId="0" applyNumberFormat="0" applyBorder="0" applyAlignment="0" applyProtection="0"/>
    <xf numFmtId="0" fontId="48" fillId="23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8" fillId="12" borderId="0" applyNumberFormat="0" applyBorder="0" applyAlignment="0" applyProtection="0"/>
    <xf numFmtId="0" fontId="48" fillId="15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29" borderId="0" applyNumberFormat="0" applyBorder="0" applyAlignment="0" applyProtection="0"/>
    <xf numFmtId="0" fontId="48" fillId="23" borderId="0" applyNumberFormat="0" applyBorder="0" applyAlignment="0" applyProtection="0"/>
    <xf numFmtId="0" fontId="48" fillId="14" borderId="0" applyNumberFormat="0" applyBorder="0" applyAlignment="0" applyProtection="0"/>
    <xf numFmtId="0" fontId="48" fillId="30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55" fillId="7" borderId="0" applyNumberFormat="0" applyBorder="0" applyAlignment="0" applyProtection="0"/>
    <xf numFmtId="0" fontId="83" fillId="31" borderId="98" applyNumberFormat="0" applyAlignment="0" applyProtection="0"/>
    <xf numFmtId="0" fontId="51" fillId="24" borderId="99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84" fillId="0" borderId="107" applyNumberFormat="0" applyFill="0" applyAlignment="0" applyProtection="0"/>
    <xf numFmtId="0" fontId="85" fillId="0" borderId="108" applyNumberFormat="0" applyFill="0" applyAlignment="0" applyProtection="0"/>
    <xf numFmtId="0" fontId="86" fillId="0" borderId="109" applyNumberFormat="0" applyFill="0" applyAlignment="0" applyProtection="0"/>
    <xf numFmtId="0" fontId="86" fillId="0" borderId="0" applyNumberFormat="0" applyFill="0" applyBorder="0" applyAlignment="0" applyProtection="0"/>
    <xf numFmtId="0" fontId="69" fillId="27" borderId="98" applyNumberFormat="0" applyAlignment="0" applyProtection="0"/>
    <xf numFmtId="0" fontId="69" fillId="27" borderId="98" applyNumberFormat="0" applyAlignment="0" applyProtection="0"/>
    <xf numFmtId="0" fontId="61" fillId="0" borderId="110" applyNumberFormat="0" applyFill="0" applyAlignment="0" applyProtection="0"/>
    <xf numFmtId="0" fontId="87" fillId="27" borderId="0" applyNumberFormat="0" applyBorder="0" applyAlignment="0" applyProtection="0"/>
    <xf numFmtId="0" fontId="88" fillId="0" borderId="0"/>
    <xf numFmtId="0" fontId="1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0" fillId="28" borderId="104" applyNumberFormat="0" applyFont="0" applyAlignment="0" applyProtection="0"/>
    <xf numFmtId="0" fontId="57" fillId="31" borderId="105" applyNumberFormat="0" applyAlignment="0" applyProtection="0"/>
    <xf numFmtId="0" fontId="91" fillId="0" borderId="0" applyNumberFormat="0" applyFill="0" applyBorder="0" applyAlignment="0" applyProtection="0"/>
    <xf numFmtId="0" fontId="73" fillId="0" borderId="111" applyNumberFormat="0" applyFill="0" applyAlignment="0" applyProtection="0"/>
    <xf numFmtId="0" fontId="61" fillId="0" borderId="0" applyNumberFormat="0" applyFill="0" applyBorder="0" applyAlignment="0" applyProtection="0"/>
    <xf numFmtId="0" fontId="59" fillId="9" borderId="98" applyNumberFormat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1" fillId="24" borderId="99" applyNumberFormat="0" applyAlignment="0" applyProtection="0"/>
    <xf numFmtId="0" fontId="67" fillId="6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92" fillId="0" borderId="0"/>
    <xf numFmtId="0" fontId="92" fillId="0" borderId="0"/>
    <xf numFmtId="0" fontId="69" fillId="9" borderId="98" applyNumberFormat="0" applyAlignment="0" applyProtection="0"/>
    <xf numFmtId="0" fontId="71" fillId="27" borderId="0" applyNumberFormat="0" applyBorder="0" applyAlignment="0" applyProtection="0"/>
    <xf numFmtId="9" fontId="89" fillId="0" borderId="0" applyFont="0" applyFill="0" applyBorder="0" applyAlignment="0" applyProtection="0"/>
    <xf numFmtId="0" fontId="73" fillId="0" borderId="106" applyNumberFormat="0" applyFill="0" applyAlignment="0" applyProtection="0"/>
    <xf numFmtId="0" fontId="55" fillId="5" borderId="0" applyNumberFormat="0" applyBorder="0" applyAlignment="0" applyProtection="0"/>
    <xf numFmtId="0" fontId="38" fillId="0" borderId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23" borderId="0" applyNumberFormat="0" applyBorder="0" applyAlignment="0" applyProtection="0"/>
    <xf numFmtId="0" fontId="57" fillId="9" borderId="105" applyNumberFormat="0" applyAlignment="0" applyProtection="0"/>
    <xf numFmtId="0" fontId="9" fillId="28" borderId="104" applyNumberFormat="0" applyFont="0" applyAlignment="0" applyProtection="0"/>
    <xf numFmtId="0" fontId="75" fillId="0" borderId="100" applyNumberFormat="0" applyFill="0" applyAlignment="0" applyProtection="0"/>
    <xf numFmtId="0" fontId="77" fillId="0" borderId="101" applyNumberFormat="0" applyFill="0" applyAlignment="0" applyProtection="0"/>
    <xf numFmtId="0" fontId="79" fillId="0" borderId="102" applyNumberFormat="0" applyFill="0" applyAlignment="0" applyProtection="0"/>
    <xf numFmtId="0" fontId="7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89" fillId="8" borderId="0" applyNumberFormat="0" applyBorder="0" applyAlignment="0" applyProtection="0"/>
    <xf numFmtId="0" fontId="89" fillId="10" borderId="0" applyNumberFormat="0" applyBorder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7" borderId="0" applyNumberFormat="0" applyBorder="0" applyAlignment="0" applyProtection="0"/>
    <xf numFmtId="0" fontId="89" fillId="11" borderId="0" applyNumberFormat="0" applyBorder="0" applyAlignment="0" applyProtection="0"/>
    <xf numFmtId="0" fontId="89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214" fontId="33" fillId="0" borderId="0" applyFill="0" applyBorder="0" applyAlignment="0"/>
    <xf numFmtId="21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33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216" fontId="38" fillId="0" borderId="0"/>
    <xf numFmtId="3" fontId="94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33" fillId="0" borderId="0" applyFill="0" applyBorder="0" applyAlignment="0"/>
    <xf numFmtId="214" fontId="33" fillId="0" borderId="0" applyFill="0" applyBorder="0" applyAlignment="0"/>
    <xf numFmtId="0" fontId="95" fillId="9" borderId="98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4" borderId="99" applyNumberFormat="0" applyAlignment="0" applyProtection="0"/>
    <xf numFmtId="0" fontId="100" fillId="0" borderId="103" applyNumberFormat="0" applyFill="0" applyAlignment="0" applyProtection="0"/>
    <xf numFmtId="0" fontId="101" fillId="6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8" fillId="0" borderId="0"/>
    <xf numFmtId="0" fontId="12" fillId="0" borderId="0"/>
    <xf numFmtId="0" fontId="12" fillId="0" borderId="0"/>
    <xf numFmtId="0" fontId="102" fillId="10" borderId="98" applyNumberFormat="0" applyAlignment="0" applyProtection="0"/>
    <xf numFmtId="0" fontId="103" fillId="27" borderId="0" applyNumberFormat="0" applyBorder="0" applyAlignment="0" applyProtection="0"/>
    <xf numFmtId="0" fontId="104" fillId="0" borderId="106" applyNumberFormat="0" applyFill="0" applyAlignment="0" applyProtection="0"/>
    <xf numFmtId="0" fontId="105" fillId="5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23" borderId="0" applyNumberFormat="0" applyBorder="0" applyAlignment="0" applyProtection="0"/>
    <xf numFmtId="0" fontId="106" fillId="9" borderId="105" applyNumberFormat="0" applyAlignment="0" applyProtection="0"/>
    <xf numFmtId="0" fontId="12" fillId="28" borderId="104" applyNumberFormat="0" applyFont="0" applyAlignment="0" applyProtection="0"/>
    <xf numFmtId="0" fontId="107" fillId="0" borderId="100" applyNumberFormat="0" applyFill="0" applyAlignment="0" applyProtection="0"/>
    <xf numFmtId="0" fontId="108" fillId="0" borderId="101" applyNumberFormat="0" applyFill="0" applyAlignment="0" applyProtection="0"/>
    <xf numFmtId="0" fontId="109" fillId="0" borderId="102" applyNumberFormat="0" applyFill="0" applyAlignment="0" applyProtection="0"/>
    <xf numFmtId="0" fontId="109" fillId="0" borderId="0" applyNumberFormat="0" applyFill="0" applyBorder="0" applyAlignment="0" applyProtection="0"/>
    <xf numFmtId="0" fontId="24" fillId="0" borderId="0"/>
    <xf numFmtId="19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0" fillId="0" borderId="0"/>
    <xf numFmtId="0" fontId="33" fillId="0" borderId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217" fontId="8" fillId="0" borderId="0" applyFont="0" applyFill="0" applyBorder="0" applyAlignment="0" applyProtection="0"/>
    <xf numFmtId="0" fontId="110" fillId="0" borderId="0"/>
    <xf numFmtId="0" fontId="31" fillId="0" borderId="0"/>
    <xf numFmtId="0" fontId="9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9" fillId="0" borderId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1" fontId="31" fillId="0" borderId="0" applyFill="0" applyBorder="0" applyAlignment="0"/>
    <xf numFmtId="221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ill="0" applyBorder="0" applyAlignment="0"/>
    <xf numFmtId="221" fontId="31" fillId="0" borderId="0" applyFill="0" applyBorder="0" applyAlignment="0"/>
    <xf numFmtId="221" fontId="31" fillId="0" borderId="0" applyFill="0" applyBorder="0" applyAlignment="0"/>
    <xf numFmtId="221" fontId="31" fillId="0" borderId="0" applyFill="0" applyBorder="0" applyAlignment="0"/>
    <xf numFmtId="221" fontId="31" fillId="0" borderId="0" applyFill="0" applyBorder="0" applyAlignment="0"/>
    <xf numFmtId="221" fontId="31" fillId="0" borderId="0" applyFill="0" applyBorder="0" applyAlignment="0"/>
    <xf numFmtId="0" fontId="24" fillId="0" borderId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1" fillId="0" borderId="0" applyFill="0" applyBorder="0" applyAlignment="0"/>
    <xf numFmtId="221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ill="0" applyBorder="0" applyAlignment="0"/>
    <xf numFmtId="221" fontId="31" fillId="0" borderId="0" applyFill="0" applyBorder="0" applyAlignment="0"/>
    <xf numFmtId="221" fontId="31" fillId="0" borderId="0" applyFill="0" applyBorder="0" applyAlignment="0"/>
    <xf numFmtId="221" fontId="31" fillId="0" borderId="0" applyFill="0" applyBorder="0" applyAlignment="0"/>
    <xf numFmtId="221" fontId="31" fillId="0" borderId="0" applyFill="0" applyBorder="0" applyAlignment="0"/>
    <xf numFmtId="221" fontId="31" fillId="0" borderId="0" applyFill="0" applyBorder="0" applyAlignment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121">
      <alignment horizontal="centerContinuous" vertical="top"/>
    </xf>
    <xf numFmtId="0" fontId="37" fillId="19" borderId="121">
      <alignment horizontal="centerContinuous" vertical="top"/>
    </xf>
    <xf numFmtId="0" fontId="37" fillId="19" borderId="121">
      <alignment horizontal="centerContinuous" vertical="top"/>
    </xf>
    <xf numFmtId="0" fontId="37" fillId="19" borderId="121">
      <alignment horizontal="centerContinuous" vertical="top"/>
    </xf>
    <xf numFmtId="0" fontId="43" fillId="0" borderId="122">
      <alignment horizontal="left" vertical="center"/>
    </xf>
    <xf numFmtId="0" fontId="43" fillId="0" borderId="122">
      <alignment horizontal="left" vertical="center"/>
    </xf>
    <xf numFmtId="0" fontId="43" fillId="0" borderId="122">
      <alignment horizontal="left" vertical="center"/>
    </xf>
    <xf numFmtId="10" fontId="42" fillId="26" borderId="120" applyNumberFormat="0" applyBorder="0" applyAlignment="0" applyProtection="0"/>
    <xf numFmtId="10" fontId="42" fillId="26" borderId="120" applyNumberFormat="0" applyBorder="0" applyAlignment="0" applyProtection="0"/>
    <xf numFmtId="10" fontId="42" fillId="26" borderId="120" applyNumberFormat="0" applyBorder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4" fillId="0" borderId="124" applyNumberFormat="0" applyFill="0" applyAlignment="0" applyProtection="0"/>
    <xf numFmtId="0" fontId="74" fillId="0" borderId="124" applyNumberFormat="0" applyFill="0" applyAlignment="0" applyProtection="0"/>
    <xf numFmtId="0" fontId="74" fillId="0" borderId="124" applyNumberFormat="0" applyFill="0" applyAlignment="0" applyProtection="0"/>
    <xf numFmtId="0" fontId="74" fillId="0" borderId="124" applyNumberFormat="0" applyFill="0" applyAlignment="0" applyProtection="0"/>
    <xf numFmtId="0" fontId="74" fillId="0" borderId="124" applyNumberFormat="0" applyFill="0" applyAlignment="0" applyProtection="0"/>
    <xf numFmtId="0" fontId="74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73" fillId="0" borderId="124" applyNumberFormat="0" applyFill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8" fillId="9" borderId="125" applyNumberFormat="0" applyAlignment="0" applyProtection="0"/>
    <xf numFmtId="0" fontId="58" fillId="9" borderId="125" applyNumberFormat="0" applyAlignment="0" applyProtection="0"/>
    <xf numFmtId="0" fontId="58" fillId="9" borderId="125" applyNumberFormat="0" applyAlignment="0" applyProtection="0"/>
    <xf numFmtId="0" fontId="58" fillId="9" borderId="125" applyNumberFormat="0" applyAlignment="0" applyProtection="0"/>
    <xf numFmtId="0" fontId="58" fillId="9" borderId="125" applyNumberFormat="0" applyAlignment="0" applyProtection="0"/>
    <xf numFmtId="0" fontId="58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57" fillId="9" borderId="125" applyNumberForma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0" borderId="0">
      <alignment vertical="center"/>
    </xf>
    <xf numFmtId="0" fontId="37" fillId="19" borderId="128">
      <alignment horizontal="centerContinuous" vertical="top"/>
    </xf>
    <xf numFmtId="10" fontId="42" fillId="26" borderId="127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128">
      <alignment horizontal="centerContinuous" vertical="top"/>
    </xf>
    <xf numFmtId="0" fontId="37" fillId="19" borderId="128">
      <alignment horizontal="centerContinuous" vertical="top"/>
    </xf>
    <xf numFmtId="0" fontId="37" fillId="19" borderId="128">
      <alignment horizontal="centerContinuous" vertical="top"/>
    </xf>
    <xf numFmtId="0" fontId="37" fillId="19" borderId="128">
      <alignment horizontal="centerContinuous" vertical="top"/>
    </xf>
    <xf numFmtId="10" fontId="42" fillId="26" borderId="127" applyNumberFormat="0" applyBorder="0" applyAlignment="0" applyProtection="0"/>
    <xf numFmtId="10" fontId="42" fillId="26" borderId="127" applyNumberFormat="0" applyBorder="0" applyAlignment="0" applyProtection="0"/>
    <xf numFmtId="10" fontId="42" fillId="26" borderId="127" applyNumberFormat="0" applyBorder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60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5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70" fillId="10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69" fillId="9" borderId="123" applyNumberFormat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4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73" fillId="0" borderId="106" applyNumberFormat="0" applyFill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8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57" fillId="9" borderId="105" applyNumberForma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1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0" fontId="9" fillId="28" borderId="126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3" fillId="31" borderId="123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123" applyNumberFormat="0" applyAlignment="0" applyProtection="0"/>
    <xf numFmtId="0" fontId="69" fillId="27" borderId="123" applyNumberFormat="0" applyAlignment="0" applyProtection="0"/>
    <xf numFmtId="0" fontId="1" fillId="0" borderId="0"/>
    <xf numFmtId="0" fontId="9" fillId="0" borderId="0"/>
    <xf numFmtId="0" fontId="1" fillId="0" borderId="0"/>
    <xf numFmtId="0" fontId="90" fillId="28" borderId="126" applyNumberFormat="0" applyFont="0" applyAlignment="0" applyProtection="0"/>
    <xf numFmtId="0" fontId="73" fillId="0" borderId="129" applyNumberFormat="0" applyFill="0" applyAlignment="0" applyProtection="0"/>
    <xf numFmtId="0" fontId="95" fillId="9" borderId="12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10" borderId="123" applyNumberFormat="0" applyAlignment="0" applyProtection="0"/>
    <xf numFmtId="0" fontId="12" fillId="28" borderId="126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59" fillId="9" borderId="130" applyNumberFormat="0" applyAlignment="0" applyProtection="0"/>
    <xf numFmtId="0" fontId="59" fillId="9" borderId="130" applyNumberFormat="0" applyAlignment="0" applyProtection="0"/>
    <xf numFmtId="0" fontId="60" fillId="9" borderId="130" applyNumberFormat="0" applyAlignment="0" applyProtection="0"/>
    <xf numFmtId="0" fontId="69" fillId="9" borderId="130" applyNumberFormat="0" applyAlignment="0" applyProtection="0"/>
    <xf numFmtId="0" fontId="69" fillId="9" borderId="130" applyNumberFormat="0" applyAlignment="0" applyProtection="0"/>
    <xf numFmtId="0" fontId="70" fillId="10" borderId="130" applyNumberFormat="0" applyAlignment="0" applyProtection="0"/>
    <xf numFmtId="0" fontId="73" fillId="0" borderId="131" applyNumberFormat="0" applyFill="0" applyAlignment="0" applyProtection="0"/>
    <xf numFmtId="0" fontId="73" fillId="0" borderId="131" applyNumberFormat="0" applyFill="0" applyAlignment="0" applyProtection="0"/>
    <xf numFmtId="0" fontId="74" fillId="0" borderId="131" applyNumberFormat="0" applyFill="0" applyAlignment="0" applyProtection="0"/>
    <xf numFmtId="0" fontId="9" fillId="28" borderId="132" applyNumberFormat="0" applyFont="0" applyAlignment="0" applyProtection="0"/>
    <xf numFmtId="0" fontId="9" fillId="28" borderId="132" applyNumberFormat="0" applyFont="0" applyAlignment="0" applyProtection="0"/>
    <xf numFmtId="0" fontId="1" fillId="28" borderId="132" applyNumberFormat="0" applyFont="0" applyAlignment="0" applyProtection="0"/>
    <xf numFmtId="0" fontId="37" fillId="19" borderId="134">
      <alignment horizontal="centerContinuous" vertical="top"/>
    </xf>
    <xf numFmtId="0" fontId="37" fillId="19" borderId="134">
      <alignment horizontal="centerContinuous" vertical="top"/>
    </xf>
    <xf numFmtId="0" fontId="37" fillId="19" borderId="134">
      <alignment horizontal="centerContinuous" vertical="top"/>
    </xf>
    <xf numFmtId="0" fontId="37" fillId="19" borderId="134">
      <alignment horizontal="centerContinuous" vertical="top"/>
    </xf>
    <xf numFmtId="0" fontId="43" fillId="0" borderId="122">
      <alignment horizontal="left" vertical="center"/>
    </xf>
    <xf numFmtId="0" fontId="43" fillId="0" borderId="122">
      <alignment horizontal="left" vertical="center"/>
    </xf>
    <xf numFmtId="0" fontId="43" fillId="0" borderId="122">
      <alignment horizontal="left" vertical="center"/>
    </xf>
    <xf numFmtId="10" fontId="42" fillId="26" borderId="133" applyNumberFormat="0" applyBorder="0" applyAlignment="0" applyProtection="0"/>
    <xf numFmtId="10" fontId="42" fillId="26" borderId="133" applyNumberFormat="0" applyBorder="0" applyAlignment="0" applyProtection="0"/>
    <xf numFmtId="10" fontId="42" fillId="26" borderId="133" applyNumberFormat="0" applyBorder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37" fillId="19" borderId="140">
      <alignment horizontal="centerContinuous" vertical="top"/>
    </xf>
    <xf numFmtId="10" fontId="42" fillId="26" borderId="139" applyNumberFormat="0" applyBorder="0" applyAlignment="0" applyProtection="0"/>
    <xf numFmtId="0" fontId="37" fillId="19" borderId="140">
      <alignment horizontal="centerContinuous" vertical="top"/>
    </xf>
    <xf numFmtId="0" fontId="37" fillId="19" borderId="140">
      <alignment horizontal="centerContinuous" vertical="top"/>
    </xf>
    <xf numFmtId="0" fontId="37" fillId="19" borderId="140">
      <alignment horizontal="centerContinuous" vertical="top"/>
    </xf>
    <xf numFmtId="0" fontId="37" fillId="19" borderId="140">
      <alignment horizontal="centerContinuous" vertical="top"/>
    </xf>
    <xf numFmtId="10" fontId="42" fillId="26" borderId="139" applyNumberFormat="0" applyBorder="0" applyAlignment="0" applyProtection="0"/>
    <xf numFmtId="10" fontId="42" fillId="26" borderId="139" applyNumberFormat="0" applyBorder="0" applyAlignment="0" applyProtection="0"/>
    <xf numFmtId="10" fontId="42" fillId="26" borderId="139" applyNumberFormat="0" applyBorder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60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5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70" fillId="10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69" fillId="9" borderId="135" applyNumberFormat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4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73" fillId="0" borderId="136" applyNumberFormat="0" applyFill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8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57" fillId="9" borderId="137" applyNumberForma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1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9" fillId="28" borderId="138" applyNumberFormat="0" applyFont="0" applyAlignment="0" applyProtection="0"/>
    <xf numFmtId="0" fontId="83" fillId="31" borderId="135" applyNumberFormat="0" applyAlignment="0" applyProtection="0"/>
    <xf numFmtId="0" fontId="69" fillId="27" borderId="135" applyNumberFormat="0" applyAlignment="0" applyProtection="0"/>
    <xf numFmtId="0" fontId="69" fillId="27" borderId="135" applyNumberFormat="0" applyAlignment="0" applyProtection="0"/>
    <xf numFmtId="0" fontId="90" fillId="28" borderId="138" applyNumberFormat="0" applyFont="0" applyAlignment="0" applyProtection="0"/>
    <xf numFmtId="0" fontId="57" fillId="31" borderId="137" applyNumberFormat="0" applyAlignment="0" applyProtection="0"/>
    <xf numFmtId="0" fontId="73" fillId="0" borderId="141" applyNumberFormat="0" applyFill="0" applyAlignment="0" applyProtection="0"/>
    <xf numFmtId="0" fontId="95" fillId="9" borderId="135" applyNumberFormat="0" applyAlignment="0" applyProtection="0"/>
    <xf numFmtId="0" fontId="102" fillId="10" borderId="135" applyNumberFormat="0" applyAlignment="0" applyProtection="0"/>
    <xf numFmtId="0" fontId="104" fillId="0" borderId="136" applyNumberFormat="0" applyFill="0" applyAlignment="0" applyProtection="0"/>
    <xf numFmtId="0" fontId="106" fillId="9" borderId="137" applyNumberFormat="0" applyAlignment="0" applyProtection="0"/>
    <xf numFmtId="0" fontId="12" fillId="28" borderId="138" applyNumberFormat="0" applyFont="0" applyAlignment="0" applyProtection="0"/>
    <xf numFmtId="0" fontId="1" fillId="0" borderId="0"/>
    <xf numFmtId="209" fontId="31" fillId="0" borderId="0" applyFill="0" applyBorder="0" applyAlignment="0"/>
    <xf numFmtId="209" fontId="31" fillId="0" borderId="0" applyFill="0" applyBorder="0" applyAlignment="0"/>
    <xf numFmtId="43" fontId="8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209" fontId="31" fillId="0" borderId="0" applyFill="0" applyBorder="0" applyAlignment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60" fillId="9" borderId="142" applyNumberFormat="0" applyAlignment="0" applyProtection="0"/>
    <xf numFmtId="0" fontId="60" fillId="9" borderId="142" applyNumberFormat="0" applyAlignment="0" applyProtection="0"/>
    <xf numFmtId="0" fontId="60" fillId="9" borderId="142" applyNumberFormat="0" applyAlignment="0" applyProtection="0"/>
    <xf numFmtId="0" fontId="60" fillId="9" borderId="142" applyNumberFormat="0" applyAlignment="0" applyProtection="0"/>
    <xf numFmtId="0" fontId="60" fillId="9" borderId="142" applyNumberFormat="0" applyAlignment="0" applyProtection="0"/>
    <xf numFmtId="0" fontId="60" fillId="9" borderId="142" applyNumberFormat="0" applyAlignment="0" applyProtection="0"/>
    <xf numFmtId="0" fontId="60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0" fontId="59" fillId="9" borderId="142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70" fillId="10" borderId="142" applyNumberFormat="0" applyAlignment="0" applyProtection="0"/>
    <xf numFmtId="0" fontId="70" fillId="10" borderId="142" applyNumberFormat="0" applyAlignment="0" applyProtection="0"/>
    <xf numFmtId="0" fontId="70" fillId="10" borderId="142" applyNumberFormat="0" applyAlignment="0" applyProtection="0"/>
    <xf numFmtId="0" fontId="70" fillId="10" borderId="142" applyNumberFormat="0" applyAlignment="0" applyProtection="0"/>
    <xf numFmtId="0" fontId="70" fillId="10" borderId="142" applyNumberFormat="0" applyAlignment="0" applyProtection="0"/>
    <xf numFmtId="0" fontId="70" fillId="10" borderId="142" applyNumberFormat="0" applyAlignment="0" applyProtection="0"/>
    <xf numFmtId="0" fontId="70" fillId="10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69" fillId="9" borderId="142" applyNumberForma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1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9" fillId="28" borderId="104" applyNumberFormat="0" applyFont="0" applyAlignment="0" applyProtection="0"/>
    <xf numFmtId="0" fontId="83" fillId="31" borderId="142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142" applyNumberFormat="0" applyAlignment="0" applyProtection="0"/>
    <xf numFmtId="0" fontId="69" fillId="27" borderId="142" applyNumberFormat="0" applyAlignment="0" applyProtection="0"/>
    <xf numFmtId="0" fontId="90" fillId="28" borderId="104" applyNumberFormat="0" applyFont="0" applyAlignment="0" applyProtection="0"/>
    <xf numFmtId="0" fontId="73" fillId="0" borderId="141" applyNumberFormat="0" applyFill="0" applyAlignment="0" applyProtection="0"/>
    <xf numFmtId="0" fontId="59" fillId="9" borderId="14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142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142" applyNumberFormat="0" applyAlignment="0" applyProtection="0"/>
    <xf numFmtId="43" fontId="12" fillId="0" borderId="0" applyFont="0" applyFill="0" applyBorder="0" applyAlignment="0" applyProtection="0"/>
    <xf numFmtId="0" fontId="102" fillId="10" borderId="142" applyNumberFormat="0" applyAlignment="0" applyProtection="0"/>
    <xf numFmtId="0" fontId="12" fillId="28" borderId="104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0" fillId="0" borderId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2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19" borderId="140">
      <alignment horizontal="centerContinuous" vertical="top"/>
    </xf>
    <xf numFmtId="0" fontId="37" fillId="19" borderId="140">
      <alignment horizontal="centerContinuous" vertical="top"/>
    </xf>
    <xf numFmtId="0" fontId="37" fillId="19" borderId="140">
      <alignment horizontal="centerContinuous" vertical="top"/>
    </xf>
    <xf numFmtId="0" fontId="37" fillId="19" borderId="140">
      <alignment horizontal="centerContinuous" vertical="top"/>
    </xf>
    <xf numFmtId="0" fontId="37" fillId="19" borderId="140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22">
      <alignment horizontal="left" vertical="center"/>
    </xf>
    <xf numFmtId="0" fontId="43" fillId="0" borderId="122">
      <alignment horizontal="left" vertical="center"/>
    </xf>
    <xf numFmtId="0" fontId="43" fillId="0" borderId="122">
      <alignment horizontal="left" vertical="center"/>
    </xf>
    <xf numFmtId="0" fontId="43" fillId="0" borderId="122">
      <alignment horizontal="left" vertical="center"/>
    </xf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60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0" fontId="59" fillId="9" borderId="98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70" fillId="10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69" fillId="9" borderId="98" applyNumberFormat="0" applyAlignment="0" applyProtection="0"/>
    <xf numFmtId="0" fontId="83" fillId="31" borderId="98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98" applyNumberFormat="0" applyAlignment="0" applyProtection="0"/>
    <xf numFmtId="0" fontId="69" fillId="27" borderId="98" applyNumberFormat="0" applyAlignment="0" applyProtection="0"/>
    <xf numFmtId="0" fontId="1" fillId="0" borderId="0"/>
    <xf numFmtId="0" fontId="73" fillId="0" borderId="14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98" applyNumberFormat="0" applyAlignment="0" applyProtection="0"/>
    <xf numFmtId="43" fontId="12" fillId="0" borderId="0" applyFont="0" applyFill="0" applyBorder="0" applyAlignment="0" applyProtection="0"/>
    <xf numFmtId="0" fontId="102" fillId="10" borderId="9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9" fillId="0" borderId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83" fillId="31" borderId="161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161" applyNumberFormat="0" applyAlignment="0" applyProtection="0"/>
    <xf numFmtId="0" fontId="69" fillId="27" borderId="161" applyNumberFormat="0" applyAlignment="0" applyProtection="0"/>
    <xf numFmtId="0" fontId="90" fillId="28" borderId="162" applyNumberFormat="0" applyFont="0" applyAlignment="0" applyProtection="0"/>
    <xf numFmtId="0" fontId="57" fillId="31" borderId="163" applyNumberFormat="0" applyAlignment="0" applyProtection="0"/>
    <xf numFmtId="0" fontId="73" fillId="0" borderId="165" applyNumberFormat="0" applyFill="0" applyAlignment="0" applyProtection="0"/>
    <xf numFmtId="0" fontId="59" fillId="9" borderId="1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161" applyNumberFormat="0" applyAlignment="0" applyProtection="0"/>
    <xf numFmtId="0" fontId="73" fillId="0" borderId="164" applyNumberFormat="0" applyFill="0" applyAlignment="0" applyProtection="0"/>
    <xf numFmtId="0" fontId="57" fillId="9" borderId="163" applyNumberFormat="0" applyAlignment="0" applyProtection="0"/>
    <xf numFmtId="0" fontId="9" fillId="28" borderId="162" applyNumberFormat="0" applyFon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161" applyNumberFormat="0" applyAlignment="0" applyProtection="0"/>
    <xf numFmtId="43" fontId="12" fillId="0" borderId="0" applyFont="0" applyFill="0" applyBorder="0" applyAlignment="0" applyProtection="0"/>
    <xf numFmtId="0" fontId="102" fillId="10" borderId="161" applyNumberFormat="0" applyAlignment="0" applyProtection="0"/>
    <xf numFmtId="0" fontId="104" fillId="0" borderId="164" applyNumberFormat="0" applyFill="0" applyAlignment="0" applyProtection="0"/>
    <xf numFmtId="0" fontId="106" fillId="9" borderId="163" applyNumberFormat="0" applyAlignment="0" applyProtection="0"/>
    <xf numFmtId="0" fontId="12" fillId="28" borderId="16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167">
      <alignment horizontal="centerContinuous" vertical="top"/>
    </xf>
    <xf numFmtId="0" fontId="37" fillId="19" borderId="167">
      <alignment horizontal="centerContinuous" vertical="top"/>
    </xf>
    <xf numFmtId="0" fontId="37" fillId="19" borderId="167">
      <alignment horizontal="centerContinuous" vertical="top"/>
    </xf>
    <xf numFmtId="0" fontId="37" fillId="19" borderId="167">
      <alignment horizontal="centerContinuous" vertical="top"/>
    </xf>
    <xf numFmtId="0" fontId="43" fillId="0" borderId="168">
      <alignment horizontal="left" vertical="center"/>
    </xf>
    <xf numFmtId="0" fontId="43" fillId="0" borderId="168">
      <alignment horizontal="left" vertical="center"/>
    </xf>
    <xf numFmtId="0" fontId="43" fillId="0" borderId="168">
      <alignment horizontal="left" vertical="center"/>
    </xf>
    <xf numFmtId="10" fontId="42" fillId="26" borderId="166" applyNumberFormat="0" applyBorder="0" applyAlignment="0" applyProtection="0"/>
    <xf numFmtId="10" fontId="42" fillId="26" borderId="166" applyNumberFormat="0" applyBorder="0" applyAlignment="0" applyProtection="0"/>
    <xf numFmtId="10" fontId="42" fillId="26" borderId="166" applyNumberFormat="0" applyBorder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4" fillId="0" borderId="170" applyNumberFormat="0" applyFill="0" applyAlignment="0" applyProtection="0"/>
    <xf numFmtId="0" fontId="74" fillId="0" borderId="170" applyNumberFormat="0" applyFill="0" applyAlignment="0" applyProtection="0"/>
    <xf numFmtId="0" fontId="74" fillId="0" borderId="170" applyNumberFormat="0" applyFill="0" applyAlignment="0" applyProtection="0"/>
    <xf numFmtId="0" fontId="74" fillId="0" borderId="170" applyNumberFormat="0" applyFill="0" applyAlignment="0" applyProtection="0"/>
    <xf numFmtId="0" fontId="74" fillId="0" borderId="170" applyNumberFormat="0" applyFill="0" applyAlignment="0" applyProtection="0"/>
    <xf numFmtId="0" fontId="74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73" fillId="0" borderId="170" applyNumberFormat="0" applyFill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8" fillId="9" borderId="171" applyNumberFormat="0" applyAlignment="0" applyProtection="0"/>
    <xf numFmtId="0" fontId="58" fillId="9" borderId="171" applyNumberFormat="0" applyAlignment="0" applyProtection="0"/>
    <xf numFmtId="0" fontId="58" fillId="9" borderId="171" applyNumberFormat="0" applyAlignment="0" applyProtection="0"/>
    <xf numFmtId="0" fontId="58" fillId="9" borderId="171" applyNumberFormat="0" applyAlignment="0" applyProtection="0"/>
    <xf numFmtId="0" fontId="58" fillId="9" borderId="171" applyNumberFormat="0" applyAlignment="0" applyProtection="0"/>
    <xf numFmtId="0" fontId="58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57" fillId="9" borderId="171" applyNumberForma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174">
      <alignment horizontal="centerContinuous" vertical="top"/>
    </xf>
    <xf numFmtId="10" fontId="42" fillId="26" borderId="173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174">
      <alignment horizontal="centerContinuous" vertical="top"/>
    </xf>
    <xf numFmtId="0" fontId="37" fillId="19" borderId="174">
      <alignment horizontal="centerContinuous" vertical="top"/>
    </xf>
    <xf numFmtId="0" fontId="37" fillId="19" borderId="174">
      <alignment horizontal="centerContinuous" vertical="top"/>
    </xf>
    <xf numFmtId="0" fontId="37" fillId="19" borderId="174">
      <alignment horizontal="centerContinuous" vertical="top"/>
    </xf>
    <xf numFmtId="10" fontId="42" fillId="26" borderId="173" applyNumberFormat="0" applyBorder="0" applyAlignment="0" applyProtection="0"/>
    <xf numFmtId="10" fontId="42" fillId="26" borderId="173" applyNumberFormat="0" applyBorder="0" applyAlignment="0" applyProtection="0"/>
    <xf numFmtId="10" fontId="42" fillId="26" borderId="173" applyNumberFormat="0" applyBorder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60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5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70" fillId="10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69" fillId="9" borderId="169" applyNumberFormat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4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73" fillId="0" borderId="164" applyNumberFormat="0" applyFill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8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57" fillId="9" borderId="163" applyNumberForma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1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0" fontId="9" fillId="28" borderId="172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3" fillId="31" borderId="169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169" applyNumberFormat="0" applyAlignment="0" applyProtection="0"/>
    <xf numFmtId="0" fontId="69" fillId="27" borderId="169" applyNumberFormat="0" applyAlignment="0" applyProtection="0"/>
    <xf numFmtId="0" fontId="90" fillId="28" borderId="172" applyNumberFormat="0" applyFont="0" applyAlignment="0" applyProtection="0"/>
    <xf numFmtId="0" fontId="73" fillId="0" borderId="175" applyNumberFormat="0" applyFill="0" applyAlignment="0" applyProtection="0"/>
    <xf numFmtId="0" fontId="95" fillId="9" borderId="1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10" borderId="169" applyNumberFormat="0" applyAlignment="0" applyProtection="0"/>
    <xf numFmtId="0" fontId="12" fillId="28" borderId="172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9" borderId="176" applyNumberFormat="0" applyAlignment="0" applyProtection="0"/>
    <xf numFmtId="0" fontId="59" fillId="9" borderId="176" applyNumberFormat="0" applyAlignment="0" applyProtection="0"/>
    <xf numFmtId="0" fontId="60" fillId="9" borderId="176" applyNumberFormat="0" applyAlignment="0" applyProtection="0"/>
    <xf numFmtId="0" fontId="69" fillId="9" borderId="176" applyNumberFormat="0" applyAlignment="0" applyProtection="0"/>
    <xf numFmtId="0" fontId="69" fillId="9" borderId="176" applyNumberFormat="0" applyAlignment="0" applyProtection="0"/>
    <xf numFmtId="0" fontId="70" fillId="10" borderId="176" applyNumberFormat="0" applyAlignment="0" applyProtection="0"/>
    <xf numFmtId="0" fontId="73" fillId="0" borderId="177" applyNumberFormat="0" applyFill="0" applyAlignment="0" applyProtection="0"/>
    <xf numFmtId="0" fontId="73" fillId="0" borderId="177" applyNumberFormat="0" applyFill="0" applyAlignment="0" applyProtection="0"/>
    <xf numFmtId="0" fontId="74" fillId="0" borderId="177" applyNumberFormat="0" applyFill="0" applyAlignment="0" applyProtection="0"/>
    <xf numFmtId="0" fontId="9" fillId="28" borderId="178" applyNumberFormat="0" applyFont="0" applyAlignment="0" applyProtection="0"/>
    <xf numFmtId="0" fontId="9" fillId="28" borderId="178" applyNumberFormat="0" applyFont="0" applyAlignment="0" applyProtection="0"/>
    <xf numFmtId="0" fontId="1" fillId="28" borderId="178" applyNumberFormat="0" applyFont="0" applyAlignment="0" applyProtection="0"/>
    <xf numFmtId="0" fontId="37" fillId="19" borderId="180">
      <alignment horizontal="centerContinuous" vertical="top"/>
    </xf>
    <xf numFmtId="0" fontId="37" fillId="19" borderId="180">
      <alignment horizontal="centerContinuous" vertical="top"/>
    </xf>
    <xf numFmtId="0" fontId="37" fillId="19" borderId="180">
      <alignment horizontal="centerContinuous" vertical="top"/>
    </xf>
    <xf numFmtId="0" fontId="37" fillId="19" borderId="180">
      <alignment horizontal="centerContinuous" vertical="top"/>
    </xf>
    <xf numFmtId="0" fontId="43" fillId="0" borderId="168">
      <alignment horizontal="left" vertical="center"/>
    </xf>
    <xf numFmtId="0" fontId="43" fillId="0" borderId="168">
      <alignment horizontal="left" vertical="center"/>
    </xf>
    <xf numFmtId="0" fontId="43" fillId="0" borderId="168">
      <alignment horizontal="left" vertical="center"/>
    </xf>
    <xf numFmtId="10" fontId="42" fillId="26" borderId="179" applyNumberFormat="0" applyBorder="0" applyAlignment="0" applyProtection="0"/>
    <xf numFmtId="10" fontId="42" fillId="26" borderId="179" applyNumberFormat="0" applyBorder="0" applyAlignment="0" applyProtection="0"/>
    <xf numFmtId="10" fontId="42" fillId="26" borderId="179" applyNumberFormat="0" applyBorder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37" fillId="19" borderId="186">
      <alignment horizontal="centerContinuous" vertical="top"/>
    </xf>
    <xf numFmtId="10" fontId="42" fillId="26" borderId="185" applyNumberFormat="0" applyBorder="0" applyAlignment="0" applyProtection="0"/>
    <xf numFmtId="0" fontId="37" fillId="19" borderId="186">
      <alignment horizontal="centerContinuous" vertical="top"/>
    </xf>
    <xf numFmtId="0" fontId="37" fillId="19" borderId="186">
      <alignment horizontal="centerContinuous" vertical="top"/>
    </xf>
    <xf numFmtId="0" fontId="37" fillId="19" borderId="186">
      <alignment horizontal="centerContinuous" vertical="top"/>
    </xf>
    <xf numFmtId="0" fontId="37" fillId="19" borderId="186">
      <alignment horizontal="centerContinuous" vertical="top"/>
    </xf>
    <xf numFmtId="10" fontId="42" fillId="26" borderId="185" applyNumberFormat="0" applyBorder="0" applyAlignment="0" applyProtection="0"/>
    <xf numFmtId="10" fontId="42" fillId="26" borderId="185" applyNumberFormat="0" applyBorder="0" applyAlignment="0" applyProtection="0"/>
    <xf numFmtId="10" fontId="42" fillId="26" borderId="185" applyNumberFormat="0" applyBorder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60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5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70" fillId="10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69" fillId="9" borderId="181" applyNumberFormat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4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73" fillId="0" borderId="182" applyNumberFormat="0" applyFill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8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57" fillId="9" borderId="183" applyNumberForma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1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9" fillId="28" borderId="184" applyNumberFormat="0" applyFont="0" applyAlignment="0" applyProtection="0"/>
    <xf numFmtId="0" fontId="83" fillId="31" borderId="181" applyNumberFormat="0" applyAlignment="0" applyProtection="0"/>
    <xf numFmtId="0" fontId="69" fillId="27" borderId="181" applyNumberFormat="0" applyAlignment="0" applyProtection="0"/>
    <xf numFmtId="0" fontId="69" fillId="27" borderId="181" applyNumberFormat="0" applyAlignment="0" applyProtection="0"/>
    <xf numFmtId="0" fontId="90" fillId="28" borderId="184" applyNumberFormat="0" applyFont="0" applyAlignment="0" applyProtection="0"/>
    <xf numFmtId="0" fontId="57" fillId="31" borderId="183" applyNumberFormat="0" applyAlignment="0" applyProtection="0"/>
    <xf numFmtId="0" fontId="73" fillId="0" borderId="187" applyNumberFormat="0" applyFill="0" applyAlignment="0" applyProtection="0"/>
    <xf numFmtId="0" fontId="95" fillId="9" borderId="181" applyNumberFormat="0" applyAlignment="0" applyProtection="0"/>
    <xf numFmtId="0" fontId="102" fillId="10" borderId="181" applyNumberFormat="0" applyAlignment="0" applyProtection="0"/>
    <xf numFmtId="0" fontId="104" fillId="0" borderId="182" applyNumberFormat="0" applyFill="0" applyAlignment="0" applyProtection="0"/>
    <xf numFmtId="0" fontId="106" fillId="9" borderId="183" applyNumberFormat="0" applyAlignment="0" applyProtection="0"/>
    <xf numFmtId="0" fontId="12" fillId="28" borderId="184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60" fillId="9" borderId="188" applyNumberFormat="0" applyAlignment="0" applyProtection="0"/>
    <xf numFmtId="0" fontId="60" fillId="9" borderId="188" applyNumberFormat="0" applyAlignment="0" applyProtection="0"/>
    <xf numFmtId="0" fontId="60" fillId="9" borderId="188" applyNumberFormat="0" applyAlignment="0" applyProtection="0"/>
    <xf numFmtId="0" fontId="60" fillId="9" borderId="188" applyNumberFormat="0" applyAlignment="0" applyProtection="0"/>
    <xf numFmtId="0" fontId="60" fillId="9" borderId="188" applyNumberFormat="0" applyAlignment="0" applyProtection="0"/>
    <xf numFmtId="0" fontId="60" fillId="9" borderId="188" applyNumberFormat="0" applyAlignment="0" applyProtection="0"/>
    <xf numFmtId="0" fontId="60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0" fontId="59" fillId="9" borderId="188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70" fillId="10" borderId="188" applyNumberFormat="0" applyAlignment="0" applyProtection="0"/>
    <xf numFmtId="0" fontId="70" fillId="10" borderId="188" applyNumberFormat="0" applyAlignment="0" applyProtection="0"/>
    <xf numFmtId="0" fontId="70" fillId="10" borderId="188" applyNumberFormat="0" applyAlignment="0" applyProtection="0"/>
    <xf numFmtId="0" fontId="70" fillId="10" borderId="188" applyNumberFormat="0" applyAlignment="0" applyProtection="0"/>
    <xf numFmtId="0" fontId="70" fillId="10" borderId="188" applyNumberFormat="0" applyAlignment="0" applyProtection="0"/>
    <xf numFmtId="0" fontId="70" fillId="10" borderId="188" applyNumberFormat="0" applyAlignment="0" applyProtection="0"/>
    <xf numFmtId="0" fontId="70" fillId="10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69" fillId="9" borderId="188" applyNumberForma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1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9" fillId="28" borderId="162" applyNumberFormat="0" applyFont="0" applyAlignment="0" applyProtection="0"/>
    <xf numFmtId="0" fontId="83" fillId="31" borderId="188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188" applyNumberFormat="0" applyAlignment="0" applyProtection="0"/>
    <xf numFmtId="0" fontId="69" fillId="27" borderId="188" applyNumberFormat="0" applyAlignment="0" applyProtection="0"/>
    <xf numFmtId="0" fontId="90" fillId="28" borderId="162" applyNumberFormat="0" applyFont="0" applyAlignment="0" applyProtection="0"/>
    <xf numFmtId="0" fontId="73" fillId="0" borderId="187" applyNumberFormat="0" applyFill="0" applyAlignment="0" applyProtection="0"/>
    <xf numFmtId="0" fontId="59" fillId="9" borderId="18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188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188" applyNumberFormat="0" applyAlignment="0" applyProtection="0"/>
    <xf numFmtId="43" fontId="12" fillId="0" borderId="0" applyFont="0" applyFill="0" applyBorder="0" applyAlignment="0" applyProtection="0"/>
    <xf numFmtId="0" fontId="102" fillId="10" borderId="188" applyNumberFormat="0" applyAlignment="0" applyProtection="0"/>
    <xf numFmtId="0" fontId="12" fillId="28" borderId="16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19" borderId="186">
      <alignment horizontal="centerContinuous" vertical="top"/>
    </xf>
    <xf numFmtId="0" fontId="37" fillId="19" borderId="186">
      <alignment horizontal="centerContinuous" vertical="top"/>
    </xf>
    <xf numFmtId="0" fontId="37" fillId="19" borderId="186">
      <alignment horizontal="centerContinuous" vertical="top"/>
    </xf>
    <xf numFmtId="0" fontId="37" fillId="19" borderId="186">
      <alignment horizontal="centerContinuous" vertical="top"/>
    </xf>
    <xf numFmtId="0" fontId="37" fillId="19" borderId="186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68">
      <alignment horizontal="left" vertical="center"/>
    </xf>
    <xf numFmtId="0" fontId="43" fillId="0" borderId="168">
      <alignment horizontal="left" vertical="center"/>
    </xf>
    <xf numFmtId="0" fontId="43" fillId="0" borderId="168">
      <alignment horizontal="left" vertical="center"/>
    </xf>
    <xf numFmtId="0" fontId="43" fillId="0" borderId="168">
      <alignment horizontal="left" vertical="center"/>
    </xf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60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0" fontId="59" fillId="9" borderId="161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70" fillId="10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69" fillId="9" borderId="161" applyNumberFormat="0" applyAlignment="0" applyProtection="0"/>
    <xf numFmtId="0" fontId="83" fillId="31" borderId="161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161" applyNumberFormat="0" applyAlignment="0" applyProtection="0"/>
    <xf numFmtId="0" fontId="69" fillId="27" borderId="161" applyNumberFormat="0" applyAlignment="0" applyProtection="0"/>
    <xf numFmtId="0" fontId="73" fillId="0" borderId="187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161" applyNumberFormat="0" applyAlignment="0" applyProtection="0"/>
    <xf numFmtId="43" fontId="12" fillId="0" borderId="0" applyFont="0" applyFill="0" applyBorder="0" applyAlignment="0" applyProtection="0"/>
    <xf numFmtId="0" fontId="102" fillId="10" borderId="16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304" applyNumberFormat="0" applyFill="0" applyAlignment="0" applyProtection="0"/>
    <xf numFmtId="0" fontId="70" fillId="10" borderId="301" applyNumberFormat="0" applyAlignment="0" applyProtection="0"/>
    <xf numFmtId="0" fontId="74" fillId="0" borderId="304" applyNumberFormat="0" applyFill="0" applyAlignment="0" applyProtection="0"/>
    <xf numFmtId="0" fontId="69" fillId="9" borderId="301" applyNumberFormat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3" fillId="0" borderId="304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8" borderId="302" applyNumberFormat="0" applyFont="0" applyAlignment="0" applyProtection="0"/>
    <xf numFmtId="0" fontId="73" fillId="0" borderId="304" applyNumberFormat="0" applyFill="0" applyAlignment="0" applyProtection="0"/>
    <xf numFmtId="0" fontId="69" fillId="27" borderId="301" applyNumberFormat="0" applyAlignment="0" applyProtection="0"/>
    <xf numFmtId="0" fontId="83" fillId="31" borderId="301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1" fillId="28" borderId="302" applyNumberFormat="0" applyFont="0" applyAlignment="0" applyProtection="0"/>
    <xf numFmtId="0" fontId="1" fillId="28" borderId="302" applyNumberFormat="0" applyFont="0" applyAlignment="0" applyProtection="0"/>
    <xf numFmtId="0" fontId="1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43" fillId="0" borderId="217">
      <alignment horizontal="left" vertical="center"/>
    </xf>
    <xf numFmtId="0" fontId="43" fillId="0" borderId="217">
      <alignment horizontal="left" vertical="center"/>
    </xf>
    <xf numFmtId="0" fontId="43" fillId="0" borderId="217">
      <alignment horizontal="left" vertical="center"/>
    </xf>
    <xf numFmtId="0" fontId="43" fillId="0" borderId="217">
      <alignment horizontal="left" vertical="center"/>
    </xf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8" fillId="9" borderId="303" applyNumberFormat="0" applyAlignment="0" applyProtection="0"/>
    <xf numFmtId="0" fontId="58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43" fillId="0" borderId="297">
      <alignment horizontal="left" vertical="center"/>
    </xf>
    <xf numFmtId="0" fontId="43" fillId="0" borderId="297">
      <alignment horizontal="left" vertical="center"/>
    </xf>
    <xf numFmtId="0" fontId="43" fillId="0" borderId="297">
      <alignment horizontal="left" vertical="center"/>
    </xf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57" fillId="9" borderId="303" applyNumberFormat="0" applyAlignment="0" applyProtection="0"/>
    <xf numFmtId="0" fontId="69" fillId="9" borderId="301" applyNumberFormat="0" applyAlignment="0" applyProtection="0"/>
    <xf numFmtId="0" fontId="59" fillId="9" borderId="301" applyNumberFormat="0" applyAlignment="0" applyProtection="0"/>
    <xf numFmtId="0" fontId="57" fillId="31" borderId="303" applyNumberFormat="0" applyAlignment="0" applyProtection="0"/>
    <xf numFmtId="0" fontId="90" fillId="28" borderId="302" applyNumberFormat="0" applyFont="0" applyAlignment="0" applyProtection="0"/>
    <xf numFmtId="0" fontId="83" fillId="31" borderId="247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69" fillId="27" borderId="247" applyNumberFormat="0" applyAlignment="0" applyProtection="0"/>
    <xf numFmtId="0" fontId="69" fillId="27" borderId="247" applyNumberFormat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69" fillId="9" borderId="301" applyNumberFormat="0" applyAlignment="0" applyProtection="0"/>
    <xf numFmtId="0" fontId="90" fillId="28" borderId="248" applyNumberFormat="0" applyFont="0" applyAlignment="0" applyProtection="0"/>
    <xf numFmtId="0" fontId="57" fillId="31" borderId="249" applyNumberFormat="0" applyAlignment="0" applyProtection="0"/>
    <xf numFmtId="0" fontId="43" fillId="0" borderId="297">
      <alignment horizontal="left" vertical="center"/>
    </xf>
    <xf numFmtId="0" fontId="73" fillId="0" borderId="251" applyNumberFormat="0" applyFill="0" applyAlignment="0" applyProtection="0"/>
    <xf numFmtId="0" fontId="59" fillId="9" borderId="24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47" applyNumberFormat="0" applyAlignment="0" applyProtection="0"/>
    <xf numFmtId="0" fontId="73" fillId="0" borderId="250" applyNumberFormat="0" applyFill="0" applyAlignment="0" applyProtection="0"/>
    <xf numFmtId="0" fontId="57" fillId="9" borderId="249" applyNumberFormat="0" applyAlignment="0" applyProtection="0"/>
    <xf numFmtId="0" fontId="9" fillId="28" borderId="248" applyNumberFormat="0" applyFont="0" applyAlignment="0" applyProtection="0"/>
    <xf numFmtId="43" fontId="13" fillId="0" borderId="0" applyFont="0" applyFill="0" applyBorder="0" applyAlignment="0" applyProtection="0"/>
    <xf numFmtId="0" fontId="73" fillId="0" borderId="305" applyNumberFormat="0" applyFill="0" applyAlignment="0" applyProtection="0"/>
    <xf numFmtId="0" fontId="69" fillId="27" borderId="301" applyNumberFormat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28" borderId="302" applyNumberFormat="0" applyFont="0" applyAlignment="0" applyProtection="0"/>
    <xf numFmtId="0" fontId="58" fillId="9" borderId="303" applyNumberFormat="0" applyAlignment="0" applyProtection="0"/>
    <xf numFmtId="0" fontId="57" fillId="9" borderId="303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59" fillId="9" borderId="301" applyNumberFormat="0" applyAlignment="0" applyProtection="0"/>
    <xf numFmtId="0" fontId="95" fillId="9" borderId="247" applyNumberFormat="0" applyAlignment="0" applyProtection="0"/>
    <xf numFmtId="43" fontId="12" fillId="0" borderId="0" applyFont="0" applyFill="0" applyBorder="0" applyAlignment="0" applyProtection="0"/>
    <xf numFmtId="0" fontId="102" fillId="10" borderId="247" applyNumberFormat="0" applyAlignment="0" applyProtection="0"/>
    <xf numFmtId="0" fontId="104" fillId="0" borderId="250" applyNumberFormat="0" applyFill="0" applyAlignment="0" applyProtection="0"/>
    <xf numFmtId="43" fontId="24" fillId="0" borderId="0" applyFont="0" applyFill="0" applyBorder="0" applyAlignment="0" applyProtection="0"/>
    <xf numFmtId="0" fontId="106" fillId="9" borderId="249" applyNumberFormat="0" applyAlignment="0" applyProtection="0"/>
    <xf numFmtId="0" fontId="12" fillId="28" borderId="248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9" fillId="9" borderId="301" applyNumberFormat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9" borderId="301" applyNumberFormat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304" applyNumberFormat="0" applyFill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9" borderId="301" applyNumberFormat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304" applyNumberFormat="0" applyFill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28" borderId="302" applyNumberFormat="0" applyFont="0" applyAlignment="0" applyProtection="0"/>
    <xf numFmtId="0" fontId="1" fillId="28" borderId="302" applyNumberFormat="0" applyFont="0" applyAlignment="0" applyProtection="0"/>
    <xf numFmtId="0" fontId="58" fillId="9" borderId="303" applyNumberFormat="0" applyAlignment="0" applyProtection="0"/>
    <xf numFmtId="0" fontId="57" fillId="9" borderId="303" applyNumberFormat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28" borderId="302" applyNumberFormat="0" applyFont="0" applyAlignment="0" applyProtection="0"/>
    <xf numFmtId="0" fontId="58" fillId="9" borderId="303" applyNumberFormat="0" applyAlignment="0" applyProtection="0"/>
    <xf numFmtId="0" fontId="57" fillId="9" borderId="303" applyNumberFormat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232">
      <alignment horizontal="centerContinuous" vertical="top"/>
    </xf>
    <xf numFmtId="0" fontId="37" fillId="19" borderId="232">
      <alignment horizontal="centerContinuous" vertical="top"/>
    </xf>
    <xf numFmtId="0" fontId="37" fillId="19" borderId="232">
      <alignment horizontal="centerContinuous" vertical="top"/>
    </xf>
    <xf numFmtId="0" fontId="37" fillId="19" borderId="232">
      <alignment horizontal="centerContinuous" vertical="top"/>
    </xf>
    <xf numFmtId="0" fontId="43" fillId="0" borderId="237">
      <alignment horizontal="left" vertical="center"/>
    </xf>
    <xf numFmtId="0" fontId="43" fillId="0" borderId="237">
      <alignment horizontal="left" vertical="center"/>
    </xf>
    <xf numFmtId="0" fontId="43" fillId="0" borderId="237">
      <alignment horizontal="left" vertical="center"/>
    </xf>
    <xf numFmtId="10" fontId="42" fillId="26" borderId="231" applyNumberFormat="0" applyBorder="0" applyAlignment="0" applyProtection="0"/>
    <xf numFmtId="10" fontId="42" fillId="26" borderId="231" applyNumberFormat="0" applyBorder="0" applyAlignment="0" applyProtection="0"/>
    <xf numFmtId="10" fontId="42" fillId="26" borderId="231" applyNumberFormat="0" applyBorder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4" fillId="0" borderId="253" applyNumberFormat="0" applyFill="0" applyAlignment="0" applyProtection="0"/>
    <xf numFmtId="0" fontId="74" fillId="0" borderId="253" applyNumberFormat="0" applyFill="0" applyAlignment="0" applyProtection="0"/>
    <xf numFmtId="0" fontId="74" fillId="0" borderId="253" applyNumberFormat="0" applyFill="0" applyAlignment="0" applyProtection="0"/>
    <xf numFmtId="0" fontId="74" fillId="0" borderId="253" applyNumberFormat="0" applyFill="0" applyAlignment="0" applyProtection="0"/>
    <xf numFmtId="0" fontId="74" fillId="0" borderId="253" applyNumberFormat="0" applyFill="0" applyAlignment="0" applyProtection="0"/>
    <xf numFmtId="0" fontId="74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73" fillId="0" borderId="253" applyNumberFormat="0" applyFill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8" fillId="9" borderId="254" applyNumberFormat="0" applyAlignment="0" applyProtection="0"/>
    <xf numFmtId="0" fontId="58" fillId="9" borderId="254" applyNumberFormat="0" applyAlignment="0" applyProtection="0"/>
    <xf numFmtId="0" fontId="58" fillId="9" borderId="254" applyNumberFormat="0" applyAlignment="0" applyProtection="0"/>
    <xf numFmtId="0" fontId="58" fillId="9" borderId="254" applyNumberFormat="0" applyAlignment="0" applyProtection="0"/>
    <xf numFmtId="0" fontId="58" fillId="9" borderId="254" applyNumberFormat="0" applyAlignment="0" applyProtection="0"/>
    <xf numFmtId="0" fontId="58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57" fillId="9" borderId="254" applyNumberForma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257">
      <alignment horizontal="centerContinuous" vertical="top"/>
    </xf>
    <xf numFmtId="10" fontId="42" fillId="26" borderId="256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257">
      <alignment horizontal="centerContinuous" vertical="top"/>
    </xf>
    <xf numFmtId="0" fontId="37" fillId="19" borderId="257">
      <alignment horizontal="centerContinuous" vertical="top"/>
    </xf>
    <xf numFmtId="0" fontId="37" fillId="19" borderId="257">
      <alignment horizontal="centerContinuous" vertical="top"/>
    </xf>
    <xf numFmtId="0" fontId="37" fillId="19" borderId="257">
      <alignment horizontal="centerContinuous" vertical="top"/>
    </xf>
    <xf numFmtId="10" fontId="42" fillId="26" borderId="256" applyNumberFormat="0" applyBorder="0" applyAlignment="0" applyProtection="0"/>
    <xf numFmtId="10" fontId="42" fillId="26" borderId="256" applyNumberFormat="0" applyBorder="0" applyAlignment="0" applyProtection="0"/>
    <xf numFmtId="10" fontId="42" fillId="26" borderId="256" applyNumberFormat="0" applyBorder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60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5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70" fillId="10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69" fillId="9" borderId="252" applyNumberFormat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4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73" fillId="0" borderId="250" applyNumberFormat="0" applyFill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8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57" fillId="9" borderId="249" applyNumberForma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1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0" fontId="9" fillId="28" borderId="255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3" fillId="31" borderId="252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252" applyNumberFormat="0" applyAlignment="0" applyProtection="0"/>
    <xf numFmtId="0" fontId="69" fillId="27" borderId="252" applyNumberFormat="0" applyAlignment="0" applyProtection="0"/>
    <xf numFmtId="0" fontId="90" fillId="28" borderId="255" applyNumberFormat="0" applyFont="0" applyAlignment="0" applyProtection="0"/>
    <xf numFmtId="0" fontId="73" fillId="0" borderId="258" applyNumberFormat="0" applyFill="0" applyAlignment="0" applyProtection="0"/>
    <xf numFmtId="0" fontId="95" fillId="9" borderId="25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10" borderId="252" applyNumberFormat="0" applyAlignment="0" applyProtection="0"/>
    <xf numFmtId="0" fontId="12" fillId="28" borderId="255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9" borderId="259" applyNumberFormat="0" applyAlignment="0" applyProtection="0"/>
    <xf numFmtId="0" fontId="59" fillId="9" borderId="259" applyNumberFormat="0" applyAlignment="0" applyProtection="0"/>
    <xf numFmtId="0" fontId="60" fillId="9" borderId="259" applyNumberFormat="0" applyAlignment="0" applyProtection="0"/>
    <xf numFmtId="0" fontId="69" fillId="9" borderId="259" applyNumberFormat="0" applyAlignment="0" applyProtection="0"/>
    <xf numFmtId="0" fontId="69" fillId="9" borderId="259" applyNumberFormat="0" applyAlignment="0" applyProtection="0"/>
    <xf numFmtId="0" fontId="70" fillId="10" borderId="259" applyNumberFormat="0" applyAlignment="0" applyProtection="0"/>
    <xf numFmtId="0" fontId="73" fillId="0" borderId="260" applyNumberFormat="0" applyFill="0" applyAlignment="0" applyProtection="0"/>
    <xf numFmtId="0" fontId="73" fillId="0" borderId="260" applyNumberFormat="0" applyFill="0" applyAlignment="0" applyProtection="0"/>
    <xf numFmtId="0" fontId="74" fillId="0" borderId="260" applyNumberFormat="0" applyFill="0" applyAlignment="0" applyProtection="0"/>
    <xf numFmtId="0" fontId="9" fillId="28" borderId="261" applyNumberFormat="0" applyFont="0" applyAlignment="0" applyProtection="0"/>
    <xf numFmtId="0" fontId="9" fillId="28" borderId="261" applyNumberFormat="0" applyFont="0" applyAlignment="0" applyProtection="0"/>
    <xf numFmtId="0" fontId="1" fillId="28" borderId="261" applyNumberFormat="0" applyFont="0" applyAlignment="0" applyProtection="0"/>
    <xf numFmtId="0" fontId="37" fillId="19" borderId="263">
      <alignment horizontal="centerContinuous" vertical="top"/>
    </xf>
    <xf numFmtId="0" fontId="37" fillId="19" borderId="263">
      <alignment horizontal="centerContinuous" vertical="top"/>
    </xf>
    <xf numFmtId="0" fontId="37" fillId="19" borderId="263">
      <alignment horizontal="centerContinuous" vertical="top"/>
    </xf>
    <xf numFmtId="0" fontId="37" fillId="19" borderId="263">
      <alignment horizontal="centerContinuous" vertical="top"/>
    </xf>
    <xf numFmtId="0" fontId="43" fillId="0" borderId="237">
      <alignment horizontal="left" vertical="center"/>
    </xf>
    <xf numFmtId="0" fontId="43" fillId="0" borderId="237">
      <alignment horizontal="left" vertical="center"/>
    </xf>
    <xf numFmtId="0" fontId="43" fillId="0" borderId="237">
      <alignment horizontal="left" vertical="center"/>
    </xf>
    <xf numFmtId="10" fontId="42" fillId="26" borderId="262" applyNumberFormat="0" applyBorder="0" applyAlignment="0" applyProtection="0"/>
    <xf numFmtId="10" fontId="42" fillId="26" borderId="262" applyNumberFormat="0" applyBorder="0" applyAlignment="0" applyProtection="0"/>
    <xf numFmtId="10" fontId="42" fillId="26" borderId="262" applyNumberFormat="0" applyBorder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37" fillId="19" borderId="269">
      <alignment horizontal="centerContinuous" vertical="top"/>
    </xf>
    <xf numFmtId="10" fontId="42" fillId="26" borderId="268" applyNumberFormat="0" applyBorder="0" applyAlignment="0" applyProtection="0"/>
    <xf numFmtId="0" fontId="37" fillId="19" borderId="269">
      <alignment horizontal="centerContinuous" vertical="top"/>
    </xf>
    <xf numFmtId="0" fontId="37" fillId="19" borderId="269">
      <alignment horizontal="centerContinuous" vertical="top"/>
    </xf>
    <xf numFmtId="0" fontId="37" fillId="19" borderId="269">
      <alignment horizontal="centerContinuous" vertical="top"/>
    </xf>
    <xf numFmtId="0" fontId="37" fillId="19" borderId="269">
      <alignment horizontal="centerContinuous" vertical="top"/>
    </xf>
    <xf numFmtId="10" fontId="42" fillId="26" borderId="268" applyNumberFormat="0" applyBorder="0" applyAlignment="0" applyProtection="0"/>
    <xf numFmtId="10" fontId="42" fillId="26" borderId="268" applyNumberFormat="0" applyBorder="0" applyAlignment="0" applyProtection="0"/>
    <xf numFmtId="10" fontId="42" fillId="26" borderId="268" applyNumberFormat="0" applyBorder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60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5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69" fillId="9" borderId="264" applyNumberFormat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4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73" fillId="0" borderId="265" applyNumberFormat="0" applyFill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8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57" fillId="9" borderId="266" applyNumberForma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1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9" fillId="28" borderId="267" applyNumberFormat="0" applyFont="0" applyAlignment="0" applyProtection="0"/>
    <xf numFmtId="0" fontId="83" fillId="31" borderId="264" applyNumberFormat="0" applyAlignment="0" applyProtection="0"/>
    <xf numFmtId="0" fontId="69" fillId="27" borderId="264" applyNumberFormat="0" applyAlignment="0" applyProtection="0"/>
    <xf numFmtId="0" fontId="69" fillId="27" borderId="264" applyNumberFormat="0" applyAlignment="0" applyProtection="0"/>
    <xf numFmtId="0" fontId="90" fillId="28" borderId="267" applyNumberFormat="0" applyFont="0" applyAlignment="0" applyProtection="0"/>
    <xf numFmtId="0" fontId="57" fillId="31" borderId="266" applyNumberFormat="0" applyAlignment="0" applyProtection="0"/>
    <xf numFmtId="0" fontId="73" fillId="0" borderId="270" applyNumberFormat="0" applyFill="0" applyAlignment="0" applyProtection="0"/>
    <xf numFmtId="0" fontId="95" fillId="9" borderId="264" applyNumberFormat="0" applyAlignment="0" applyProtection="0"/>
    <xf numFmtId="0" fontId="102" fillId="10" borderId="264" applyNumberFormat="0" applyAlignment="0" applyProtection="0"/>
    <xf numFmtId="0" fontId="104" fillId="0" borderId="265" applyNumberFormat="0" applyFill="0" applyAlignment="0" applyProtection="0"/>
    <xf numFmtId="0" fontId="106" fillId="9" borderId="266" applyNumberFormat="0" applyAlignment="0" applyProtection="0"/>
    <xf numFmtId="0" fontId="12" fillId="28" borderId="267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8" borderId="302" applyNumberFormat="0" applyFont="0" applyAlignment="0" applyProtection="0"/>
    <xf numFmtId="0" fontId="9" fillId="28" borderId="302" applyNumberFormat="0" applyFont="0" applyAlignment="0" applyProtection="0"/>
    <xf numFmtId="0" fontId="58" fillId="9" borderId="303" applyNumberFormat="0" applyAlignment="0" applyProtection="0"/>
    <xf numFmtId="0" fontId="58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1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9" fillId="28" borderId="248" applyNumberFormat="0" applyFont="0" applyAlignment="0" applyProtection="0"/>
    <xf numFmtId="0" fontId="83" fillId="31" borderId="271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271" applyNumberFormat="0" applyAlignment="0" applyProtection="0"/>
    <xf numFmtId="0" fontId="69" fillId="27" borderId="271" applyNumberFormat="0" applyAlignment="0" applyProtection="0"/>
    <xf numFmtId="0" fontId="90" fillId="28" borderId="248" applyNumberFormat="0" applyFont="0" applyAlignment="0" applyProtection="0"/>
    <xf numFmtId="0" fontId="73" fillId="0" borderId="270" applyNumberFormat="0" applyFill="0" applyAlignment="0" applyProtection="0"/>
    <xf numFmtId="0" fontId="59" fillId="9" borderId="27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71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271" applyNumberFormat="0" applyAlignment="0" applyProtection="0"/>
    <xf numFmtId="43" fontId="12" fillId="0" borderId="0" applyFont="0" applyFill="0" applyBorder="0" applyAlignment="0" applyProtection="0"/>
    <xf numFmtId="0" fontId="102" fillId="10" borderId="271" applyNumberFormat="0" applyAlignment="0" applyProtection="0"/>
    <xf numFmtId="0" fontId="12" fillId="28" borderId="248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19" borderId="269">
      <alignment horizontal="centerContinuous" vertical="top"/>
    </xf>
    <xf numFmtId="0" fontId="37" fillId="19" borderId="269">
      <alignment horizontal="centerContinuous" vertical="top"/>
    </xf>
    <xf numFmtId="0" fontId="37" fillId="19" borderId="269">
      <alignment horizontal="centerContinuous" vertical="top"/>
    </xf>
    <xf numFmtId="0" fontId="37" fillId="19" borderId="269">
      <alignment horizontal="centerContinuous" vertical="top"/>
    </xf>
    <xf numFmtId="0" fontId="37" fillId="19" borderId="269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237">
      <alignment horizontal="left" vertical="center"/>
    </xf>
    <xf numFmtId="0" fontId="43" fillId="0" borderId="237">
      <alignment horizontal="left" vertical="center"/>
    </xf>
    <xf numFmtId="0" fontId="43" fillId="0" borderId="237">
      <alignment horizontal="left" vertical="center"/>
    </xf>
    <xf numFmtId="0" fontId="43" fillId="0" borderId="237">
      <alignment horizontal="left" vertical="center"/>
    </xf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60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0" fontId="59" fillId="9" borderId="247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70" fillId="10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69" fillId="9" borderId="247" applyNumberFormat="0" applyAlignment="0" applyProtection="0"/>
    <xf numFmtId="0" fontId="83" fillId="31" borderId="247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247" applyNumberFormat="0" applyAlignment="0" applyProtection="0"/>
    <xf numFmtId="0" fontId="69" fillId="27" borderId="247" applyNumberFormat="0" applyAlignment="0" applyProtection="0"/>
    <xf numFmtId="0" fontId="73" fillId="0" borderId="304" applyNumberFormat="0" applyFill="0" applyAlignment="0" applyProtection="0"/>
    <xf numFmtId="0" fontId="73" fillId="0" borderId="27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247" applyNumberFormat="0" applyAlignment="0" applyProtection="0"/>
    <xf numFmtId="43" fontId="12" fillId="0" borderId="0" applyFont="0" applyFill="0" applyBorder="0" applyAlignment="0" applyProtection="0"/>
    <xf numFmtId="0" fontId="102" fillId="10" borderId="24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304" applyNumberFormat="0" applyFill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83" fillId="31" borderId="271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271" applyNumberFormat="0" applyAlignment="0" applyProtection="0"/>
    <xf numFmtId="0" fontId="69" fillId="27" borderId="271" applyNumberFormat="0" applyAlignment="0" applyProtection="0"/>
    <xf numFmtId="0" fontId="90" fillId="28" borderId="272" applyNumberFormat="0" applyFont="0" applyAlignment="0" applyProtection="0"/>
    <xf numFmtId="0" fontId="57" fillId="31" borderId="273" applyNumberFormat="0" applyAlignment="0" applyProtection="0"/>
    <xf numFmtId="0" fontId="73" fillId="0" borderId="270" applyNumberFormat="0" applyFill="0" applyAlignment="0" applyProtection="0"/>
    <xf numFmtId="0" fontId="59" fillId="9" borderId="27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71" applyNumberFormat="0" applyAlignment="0" applyProtection="0"/>
    <xf numFmtId="0" fontId="73" fillId="0" borderId="274" applyNumberFormat="0" applyFill="0" applyAlignment="0" applyProtection="0"/>
    <xf numFmtId="0" fontId="57" fillId="9" borderId="273" applyNumberFormat="0" applyAlignment="0" applyProtection="0"/>
    <xf numFmtId="0" fontId="9" fillId="28" borderId="272" applyNumberFormat="0" applyFon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271" applyNumberFormat="0" applyAlignment="0" applyProtection="0"/>
    <xf numFmtId="43" fontId="12" fillId="0" borderId="0" applyFont="0" applyFill="0" applyBorder="0" applyAlignment="0" applyProtection="0"/>
    <xf numFmtId="0" fontId="102" fillId="10" borderId="271" applyNumberFormat="0" applyAlignment="0" applyProtection="0"/>
    <xf numFmtId="0" fontId="104" fillId="0" borderId="274" applyNumberFormat="0" applyFill="0" applyAlignment="0" applyProtection="0"/>
    <xf numFmtId="0" fontId="106" fillId="9" borderId="273" applyNumberFormat="0" applyAlignment="0" applyProtection="0"/>
    <xf numFmtId="0" fontId="12" fillId="28" borderId="27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276">
      <alignment horizontal="centerContinuous" vertical="top"/>
    </xf>
    <xf numFmtId="0" fontId="37" fillId="19" borderId="276">
      <alignment horizontal="centerContinuous" vertical="top"/>
    </xf>
    <xf numFmtId="0" fontId="37" fillId="19" borderId="276">
      <alignment horizontal="centerContinuous" vertical="top"/>
    </xf>
    <xf numFmtId="0" fontId="37" fillId="19" borderId="276">
      <alignment horizontal="centerContinuous" vertical="top"/>
    </xf>
    <xf numFmtId="0" fontId="43" fillId="0" borderId="234">
      <alignment horizontal="left" vertical="center"/>
    </xf>
    <xf numFmtId="0" fontId="43" fillId="0" borderId="234">
      <alignment horizontal="left" vertical="center"/>
    </xf>
    <xf numFmtId="0" fontId="43" fillId="0" borderId="234">
      <alignment horizontal="left" vertical="center"/>
    </xf>
    <xf numFmtId="10" fontId="42" fillId="26" borderId="275" applyNumberFormat="0" applyBorder="0" applyAlignment="0" applyProtection="0"/>
    <xf numFmtId="10" fontId="42" fillId="26" borderId="275" applyNumberFormat="0" applyBorder="0" applyAlignment="0" applyProtection="0"/>
    <xf numFmtId="10" fontId="42" fillId="26" borderId="275" applyNumberFormat="0" applyBorder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4" fillId="0" borderId="278" applyNumberFormat="0" applyFill="0" applyAlignment="0" applyProtection="0"/>
    <xf numFmtId="0" fontId="74" fillId="0" borderId="278" applyNumberFormat="0" applyFill="0" applyAlignment="0" applyProtection="0"/>
    <xf numFmtId="0" fontId="74" fillId="0" borderId="278" applyNumberFormat="0" applyFill="0" applyAlignment="0" applyProtection="0"/>
    <xf numFmtId="0" fontId="74" fillId="0" borderId="278" applyNumberFormat="0" applyFill="0" applyAlignment="0" applyProtection="0"/>
    <xf numFmtId="0" fontId="74" fillId="0" borderId="278" applyNumberFormat="0" applyFill="0" applyAlignment="0" applyProtection="0"/>
    <xf numFmtId="0" fontId="74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73" fillId="0" borderId="278" applyNumberFormat="0" applyFill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8" fillId="9" borderId="279" applyNumberFormat="0" applyAlignment="0" applyProtection="0"/>
    <xf numFmtId="0" fontId="58" fillId="9" borderId="279" applyNumberFormat="0" applyAlignment="0" applyProtection="0"/>
    <xf numFmtId="0" fontId="58" fillId="9" borderId="279" applyNumberFormat="0" applyAlignment="0" applyProtection="0"/>
    <xf numFmtId="0" fontId="58" fillId="9" borderId="279" applyNumberFormat="0" applyAlignment="0" applyProtection="0"/>
    <xf numFmtId="0" fontId="58" fillId="9" borderId="279" applyNumberFormat="0" applyAlignment="0" applyProtection="0"/>
    <xf numFmtId="0" fontId="58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57" fillId="9" borderId="279" applyNumberForma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282">
      <alignment horizontal="centerContinuous" vertical="top"/>
    </xf>
    <xf numFmtId="10" fontId="42" fillId="26" borderId="281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19" borderId="282">
      <alignment horizontal="centerContinuous" vertical="top"/>
    </xf>
    <xf numFmtId="0" fontId="37" fillId="19" borderId="282">
      <alignment horizontal="centerContinuous" vertical="top"/>
    </xf>
    <xf numFmtId="0" fontId="37" fillId="19" borderId="282">
      <alignment horizontal="centerContinuous" vertical="top"/>
    </xf>
    <xf numFmtId="0" fontId="37" fillId="19" borderId="282">
      <alignment horizontal="centerContinuous" vertical="top"/>
    </xf>
    <xf numFmtId="10" fontId="42" fillId="26" borderId="281" applyNumberFormat="0" applyBorder="0" applyAlignment="0" applyProtection="0"/>
    <xf numFmtId="10" fontId="42" fillId="26" borderId="281" applyNumberFormat="0" applyBorder="0" applyAlignment="0" applyProtection="0"/>
    <xf numFmtId="10" fontId="42" fillId="26" borderId="281" applyNumberFormat="0" applyBorder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60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5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70" fillId="10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69" fillId="9" borderId="277" applyNumberFormat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4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73" fillId="0" borderId="274" applyNumberFormat="0" applyFill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8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57" fillId="9" borderId="273" applyNumberForma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1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0" fontId="9" fillId="28" borderId="280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3" fillId="31" borderId="277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277" applyNumberFormat="0" applyAlignment="0" applyProtection="0"/>
    <xf numFmtId="0" fontId="69" fillId="27" borderId="277" applyNumberFormat="0" applyAlignment="0" applyProtection="0"/>
    <xf numFmtId="0" fontId="90" fillId="28" borderId="280" applyNumberFormat="0" applyFont="0" applyAlignment="0" applyProtection="0"/>
    <xf numFmtId="0" fontId="73" fillId="0" borderId="283" applyNumberFormat="0" applyFill="0" applyAlignment="0" applyProtection="0"/>
    <xf numFmtId="0" fontId="95" fillId="9" borderId="27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10" borderId="277" applyNumberFormat="0" applyAlignment="0" applyProtection="0"/>
    <xf numFmtId="0" fontId="12" fillId="28" borderId="280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9" borderId="284" applyNumberFormat="0" applyAlignment="0" applyProtection="0"/>
    <xf numFmtId="0" fontId="59" fillId="9" borderId="284" applyNumberFormat="0" applyAlignment="0" applyProtection="0"/>
    <xf numFmtId="0" fontId="60" fillId="9" borderId="284" applyNumberFormat="0" applyAlignment="0" applyProtection="0"/>
    <xf numFmtId="0" fontId="69" fillId="9" borderId="284" applyNumberFormat="0" applyAlignment="0" applyProtection="0"/>
    <xf numFmtId="0" fontId="69" fillId="9" borderId="284" applyNumberFormat="0" applyAlignment="0" applyProtection="0"/>
    <xf numFmtId="0" fontId="70" fillId="10" borderId="284" applyNumberFormat="0" applyAlignment="0" applyProtection="0"/>
    <xf numFmtId="0" fontId="73" fillId="0" borderId="285" applyNumberFormat="0" applyFill="0" applyAlignment="0" applyProtection="0"/>
    <xf numFmtId="0" fontId="73" fillId="0" borderId="285" applyNumberFormat="0" applyFill="0" applyAlignment="0" applyProtection="0"/>
    <xf numFmtId="0" fontId="74" fillId="0" borderId="285" applyNumberFormat="0" applyFill="0" applyAlignment="0" applyProtection="0"/>
    <xf numFmtId="0" fontId="9" fillId="28" borderId="286" applyNumberFormat="0" applyFont="0" applyAlignment="0" applyProtection="0"/>
    <xf numFmtId="0" fontId="9" fillId="28" borderId="286" applyNumberFormat="0" applyFont="0" applyAlignment="0" applyProtection="0"/>
    <xf numFmtId="0" fontId="1" fillId="28" borderId="286" applyNumberFormat="0" applyFont="0" applyAlignment="0" applyProtection="0"/>
    <xf numFmtId="0" fontId="37" fillId="19" borderId="288">
      <alignment horizontal="centerContinuous" vertical="top"/>
    </xf>
    <xf numFmtId="0" fontId="37" fillId="19" borderId="288">
      <alignment horizontal="centerContinuous" vertical="top"/>
    </xf>
    <xf numFmtId="0" fontId="37" fillId="19" borderId="288">
      <alignment horizontal="centerContinuous" vertical="top"/>
    </xf>
    <xf numFmtId="0" fontId="37" fillId="19" borderId="288">
      <alignment horizontal="centerContinuous" vertical="top"/>
    </xf>
    <xf numFmtId="0" fontId="43" fillId="0" borderId="234">
      <alignment horizontal="left" vertical="center"/>
    </xf>
    <xf numFmtId="0" fontId="43" fillId="0" borderId="234">
      <alignment horizontal="left" vertical="center"/>
    </xf>
    <xf numFmtId="0" fontId="43" fillId="0" borderId="234">
      <alignment horizontal="left" vertical="center"/>
    </xf>
    <xf numFmtId="10" fontId="42" fillId="26" borderId="287" applyNumberFormat="0" applyBorder="0" applyAlignment="0" applyProtection="0"/>
    <xf numFmtId="10" fontId="42" fillId="26" borderId="287" applyNumberFormat="0" applyBorder="0" applyAlignment="0" applyProtection="0"/>
    <xf numFmtId="10" fontId="42" fillId="26" borderId="287" applyNumberFormat="0" applyBorder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37" fillId="19" borderId="294">
      <alignment horizontal="centerContinuous" vertical="top"/>
    </xf>
    <xf numFmtId="10" fontId="42" fillId="26" borderId="293" applyNumberFormat="0" applyBorder="0" applyAlignment="0" applyProtection="0"/>
    <xf numFmtId="0" fontId="37" fillId="19" borderId="294">
      <alignment horizontal="centerContinuous" vertical="top"/>
    </xf>
    <xf numFmtId="0" fontId="37" fillId="19" borderId="294">
      <alignment horizontal="centerContinuous" vertical="top"/>
    </xf>
    <xf numFmtId="0" fontId="37" fillId="19" borderId="294">
      <alignment horizontal="centerContinuous" vertical="top"/>
    </xf>
    <xf numFmtId="0" fontId="37" fillId="19" borderId="294">
      <alignment horizontal="centerContinuous" vertical="top"/>
    </xf>
    <xf numFmtId="10" fontId="42" fillId="26" borderId="293" applyNumberFormat="0" applyBorder="0" applyAlignment="0" applyProtection="0"/>
    <xf numFmtId="10" fontId="42" fillId="26" borderId="293" applyNumberFormat="0" applyBorder="0" applyAlignment="0" applyProtection="0"/>
    <xf numFmtId="10" fontId="42" fillId="26" borderId="293" applyNumberFormat="0" applyBorder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60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5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70" fillId="10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69" fillId="9" borderId="289" applyNumberFormat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4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73" fillId="0" borderId="290" applyNumberFormat="0" applyFill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8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57" fillId="9" borderId="291" applyNumberForma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1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9" fillId="28" borderId="292" applyNumberFormat="0" applyFont="0" applyAlignment="0" applyProtection="0"/>
    <xf numFmtId="0" fontId="83" fillId="31" borderId="289" applyNumberFormat="0" applyAlignment="0" applyProtection="0"/>
    <xf numFmtId="0" fontId="69" fillId="27" borderId="289" applyNumberFormat="0" applyAlignment="0" applyProtection="0"/>
    <xf numFmtId="0" fontId="69" fillId="27" borderId="289" applyNumberFormat="0" applyAlignment="0" applyProtection="0"/>
    <xf numFmtId="0" fontId="90" fillId="28" borderId="292" applyNumberFormat="0" applyFont="0" applyAlignment="0" applyProtection="0"/>
    <xf numFmtId="0" fontId="57" fillId="31" borderId="291" applyNumberFormat="0" applyAlignment="0" applyProtection="0"/>
    <xf numFmtId="0" fontId="73" fillId="0" borderId="295" applyNumberFormat="0" applyFill="0" applyAlignment="0" applyProtection="0"/>
    <xf numFmtId="0" fontId="95" fillId="9" borderId="289" applyNumberFormat="0" applyAlignment="0" applyProtection="0"/>
    <xf numFmtId="0" fontId="102" fillId="10" borderId="289" applyNumberFormat="0" applyAlignment="0" applyProtection="0"/>
    <xf numFmtId="0" fontId="104" fillId="0" borderId="290" applyNumberFormat="0" applyFill="0" applyAlignment="0" applyProtection="0"/>
    <xf numFmtId="0" fontId="106" fillId="9" borderId="291" applyNumberFormat="0" applyAlignment="0" applyProtection="0"/>
    <xf numFmtId="0" fontId="12" fillId="28" borderId="29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60" fillId="9" borderId="296" applyNumberFormat="0" applyAlignment="0" applyProtection="0"/>
    <xf numFmtId="0" fontId="60" fillId="9" borderId="296" applyNumberFormat="0" applyAlignment="0" applyProtection="0"/>
    <xf numFmtId="0" fontId="60" fillId="9" borderId="296" applyNumberFormat="0" applyAlignment="0" applyProtection="0"/>
    <xf numFmtId="0" fontId="60" fillId="9" borderId="296" applyNumberFormat="0" applyAlignment="0" applyProtection="0"/>
    <xf numFmtId="0" fontId="60" fillId="9" borderId="296" applyNumberFormat="0" applyAlignment="0" applyProtection="0"/>
    <xf numFmtId="0" fontId="60" fillId="9" borderId="296" applyNumberFormat="0" applyAlignment="0" applyProtection="0"/>
    <xf numFmtId="0" fontId="60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0" fontId="59" fillId="9" borderId="296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70" fillId="10" borderId="296" applyNumberFormat="0" applyAlignment="0" applyProtection="0"/>
    <xf numFmtId="0" fontId="70" fillId="10" borderId="296" applyNumberFormat="0" applyAlignment="0" applyProtection="0"/>
    <xf numFmtId="0" fontId="70" fillId="10" borderId="296" applyNumberFormat="0" applyAlignment="0" applyProtection="0"/>
    <xf numFmtId="0" fontId="70" fillId="10" borderId="296" applyNumberFormat="0" applyAlignment="0" applyProtection="0"/>
    <xf numFmtId="0" fontId="70" fillId="10" borderId="296" applyNumberFormat="0" applyAlignment="0" applyProtection="0"/>
    <xf numFmtId="0" fontId="70" fillId="10" borderId="296" applyNumberFormat="0" applyAlignment="0" applyProtection="0"/>
    <xf numFmtId="0" fontId="70" fillId="10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69" fillId="9" borderId="296" applyNumberForma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1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9" fillId="28" borderId="272" applyNumberFormat="0" applyFont="0" applyAlignment="0" applyProtection="0"/>
    <xf numFmtId="0" fontId="83" fillId="31" borderId="296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296" applyNumberFormat="0" applyAlignment="0" applyProtection="0"/>
    <xf numFmtId="0" fontId="69" fillId="27" borderId="296" applyNumberFormat="0" applyAlignment="0" applyProtection="0"/>
    <xf numFmtId="0" fontId="90" fillId="28" borderId="272" applyNumberFormat="0" applyFont="0" applyAlignment="0" applyProtection="0"/>
    <xf numFmtId="0" fontId="73" fillId="0" borderId="295" applyNumberFormat="0" applyFill="0" applyAlignment="0" applyProtection="0"/>
    <xf numFmtId="0" fontId="59" fillId="9" borderId="296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96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296" applyNumberFormat="0" applyAlignment="0" applyProtection="0"/>
    <xf numFmtId="43" fontId="12" fillId="0" borderId="0" applyFont="0" applyFill="0" applyBorder="0" applyAlignment="0" applyProtection="0"/>
    <xf numFmtId="0" fontId="102" fillId="10" borderId="296" applyNumberFormat="0" applyAlignment="0" applyProtection="0"/>
    <xf numFmtId="0" fontId="12" fillId="28" borderId="27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19" borderId="294">
      <alignment horizontal="centerContinuous" vertical="top"/>
    </xf>
    <xf numFmtId="0" fontId="37" fillId="19" borderId="294">
      <alignment horizontal="centerContinuous" vertical="top"/>
    </xf>
    <xf numFmtId="0" fontId="37" fillId="19" borderId="294">
      <alignment horizontal="centerContinuous" vertical="top"/>
    </xf>
    <xf numFmtId="0" fontId="37" fillId="19" borderId="294">
      <alignment horizontal="centerContinuous" vertical="top"/>
    </xf>
    <xf numFmtId="0" fontId="37" fillId="19" borderId="294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234">
      <alignment horizontal="left" vertical="center"/>
    </xf>
    <xf numFmtId="0" fontId="43" fillId="0" borderId="234">
      <alignment horizontal="left" vertical="center"/>
    </xf>
    <xf numFmtId="0" fontId="43" fillId="0" borderId="234">
      <alignment horizontal="left" vertical="center"/>
    </xf>
    <xf numFmtId="0" fontId="43" fillId="0" borderId="234">
      <alignment horizontal="left" vertical="center"/>
    </xf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60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0" fontId="59" fillId="9" borderId="271" applyNumberFormat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70" fillId="10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69" fillId="9" borderId="271" applyNumberFormat="0" applyAlignment="0" applyProtection="0"/>
    <xf numFmtId="0" fontId="83" fillId="31" borderId="271" applyNumberFormat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27" borderId="271" applyNumberFormat="0" applyAlignment="0" applyProtection="0"/>
    <xf numFmtId="0" fontId="69" fillId="27" borderId="271" applyNumberFormat="0" applyAlignment="0" applyProtection="0"/>
    <xf numFmtId="0" fontId="73" fillId="0" borderId="295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271" applyNumberFormat="0" applyAlignment="0" applyProtection="0"/>
    <xf numFmtId="43" fontId="12" fillId="0" borderId="0" applyFont="0" applyFill="0" applyBorder="0" applyAlignment="0" applyProtection="0"/>
    <xf numFmtId="0" fontId="102" fillId="10" borderId="27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5" fillId="9" borderId="301" applyNumberFormat="0" applyAlignment="0" applyProtection="0"/>
    <xf numFmtId="0" fontId="102" fillId="10" borderId="301" applyNumberFormat="0" applyAlignment="0" applyProtection="0"/>
    <xf numFmtId="0" fontId="104" fillId="0" borderId="304" applyNumberFormat="0" applyFill="0" applyAlignment="0" applyProtection="0"/>
    <xf numFmtId="0" fontId="106" fillId="9" borderId="303" applyNumberFormat="0" applyAlignment="0" applyProtection="0"/>
    <xf numFmtId="0" fontId="12" fillId="28" borderId="302" applyNumberFormat="0" applyFont="0" applyAlignment="0" applyProtection="0"/>
    <xf numFmtId="0" fontId="37" fillId="19" borderId="299">
      <alignment horizontal="centerContinuous" vertical="top"/>
    </xf>
    <xf numFmtId="0" fontId="37" fillId="19" borderId="299">
      <alignment horizontal="centerContinuous" vertical="top"/>
    </xf>
    <xf numFmtId="0" fontId="37" fillId="19" borderId="299">
      <alignment horizontal="centerContinuous" vertical="top"/>
    </xf>
    <xf numFmtId="0" fontId="37" fillId="19" borderId="299">
      <alignment horizontal="centerContinuous" vertical="top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10" fontId="42" fillId="26" borderId="298" applyNumberFormat="0" applyBorder="0" applyAlignment="0" applyProtection="0"/>
    <xf numFmtId="10" fontId="42" fillId="26" borderId="298" applyNumberFormat="0" applyBorder="0" applyAlignment="0" applyProtection="0"/>
    <xf numFmtId="10" fontId="42" fillId="26" borderId="298" applyNumberFormat="0" applyBorder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4" fillId="0" borderId="307" applyNumberFormat="0" applyFill="0" applyAlignment="0" applyProtection="0"/>
    <xf numFmtId="0" fontId="74" fillId="0" borderId="307" applyNumberFormat="0" applyFill="0" applyAlignment="0" applyProtection="0"/>
    <xf numFmtId="0" fontId="74" fillId="0" borderId="307" applyNumberFormat="0" applyFill="0" applyAlignment="0" applyProtection="0"/>
    <xf numFmtId="0" fontId="74" fillId="0" borderId="307" applyNumberFormat="0" applyFill="0" applyAlignment="0" applyProtection="0"/>
    <xf numFmtId="0" fontId="74" fillId="0" borderId="307" applyNumberFormat="0" applyFill="0" applyAlignment="0" applyProtection="0"/>
    <xf numFmtId="0" fontId="74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73" fillId="0" borderId="307" applyNumberFormat="0" applyFill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8" fillId="9" borderId="308" applyNumberFormat="0" applyAlignment="0" applyProtection="0"/>
    <xf numFmtId="0" fontId="58" fillId="9" borderId="308" applyNumberFormat="0" applyAlignment="0" applyProtection="0"/>
    <xf numFmtId="0" fontId="58" fillId="9" borderId="308" applyNumberFormat="0" applyAlignment="0" applyProtection="0"/>
    <xf numFmtId="0" fontId="58" fillId="9" borderId="308" applyNumberFormat="0" applyAlignment="0" applyProtection="0"/>
    <xf numFmtId="0" fontId="58" fillId="9" borderId="308" applyNumberFormat="0" applyAlignment="0" applyProtection="0"/>
    <xf numFmtId="0" fontId="58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57" fillId="9" borderId="308" applyNumberForma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37" fillId="19" borderId="311">
      <alignment horizontal="centerContinuous" vertical="top"/>
    </xf>
    <xf numFmtId="10" fontId="42" fillId="26" borderId="310" applyNumberFormat="0" applyBorder="0" applyAlignment="0" applyProtection="0"/>
    <xf numFmtId="0" fontId="37" fillId="19" borderId="311">
      <alignment horizontal="centerContinuous" vertical="top"/>
    </xf>
    <xf numFmtId="0" fontId="37" fillId="19" borderId="311">
      <alignment horizontal="centerContinuous" vertical="top"/>
    </xf>
    <xf numFmtId="0" fontId="37" fillId="19" borderId="311">
      <alignment horizontal="centerContinuous" vertical="top"/>
    </xf>
    <xf numFmtId="0" fontId="37" fillId="19" borderId="311">
      <alignment horizontal="centerContinuous" vertical="top"/>
    </xf>
    <xf numFmtId="10" fontId="42" fillId="26" borderId="310" applyNumberFormat="0" applyBorder="0" applyAlignment="0" applyProtection="0"/>
    <xf numFmtId="10" fontId="42" fillId="26" borderId="310" applyNumberFormat="0" applyBorder="0" applyAlignment="0" applyProtection="0"/>
    <xf numFmtId="10" fontId="42" fillId="26" borderId="310" applyNumberFormat="0" applyBorder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60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5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70" fillId="10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69" fillId="9" borderId="306" applyNumberFormat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4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73" fillId="0" borderId="304" applyNumberFormat="0" applyFill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8" fillId="9" borderId="303" applyNumberFormat="0" applyAlignment="0" applyProtection="0"/>
    <xf numFmtId="0" fontId="58" fillId="9" borderId="303" applyNumberFormat="0" applyAlignment="0" applyProtection="0"/>
    <xf numFmtId="0" fontId="58" fillId="9" borderId="303" applyNumberFormat="0" applyAlignment="0" applyProtection="0"/>
    <xf numFmtId="0" fontId="58" fillId="9" borderId="303" applyNumberFormat="0" applyAlignment="0" applyProtection="0"/>
    <xf numFmtId="0" fontId="58" fillId="9" borderId="303" applyNumberFormat="0" applyAlignment="0" applyProtection="0"/>
    <xf numFmtId="0" fontId="58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57" fillId="9" borderId="303" applyNumberForma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1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9" fillId="28" borderId="309" applyNumberFormat="0" applyFont="0" applyAlignment="0" applyProtection="0"/>
    <xf numFmtId="0" fontId="83" fillId="31" borderId="306" applyNumberFormat="0" applyAlignment="0" applyProtection="0"/>
    <xf numFmtId="0" fontId="69" fillId="27" borderId="306" applyNumberFormat="0" applyAlignment="0" applyProtection="0"/>
    <xf numFmtId="0" fontId="69" fillId="27" borderId="306" applyNumberFormat="0" applyAlignment="0" applyProtection="0"/>
    <xf numFmtId="0" fontId="90" fillId="28" borderId="309" applyNumberFormat="0" applyFont="0" applyAlignment="0" applyProtection="0"/>
    <xf numFmtId="0" fontId="73" fillId="0" borderId="312" applyNumberFormat="0" applyFill="0" applyAlignment="0" applyProtection="0"/>
    <xf numFmtId="0" fontId="95" fillId="9" borderId="306" applyNumberFormat="0" applyAlignment="0" applyProtection="0"/>
    <xf numFmtId="0" fontId="102" fillId="10" borderId="306" applyNumberFormat="0" applyAlignment="0" applyProtection="0"/>
    <xf numFmtId="0" fontId="12" fillId="28" borderId="309" applyNumberFormat="0" applyFont="0" applyAlignment="0" applyProtection="0"/>
    <xf numFmtId="0" fontId="59" fillId="9" borderId="313" applyNumberFormat="0" applyAlignment="0" applyProtection="0"/>
    <xf numFmtId="0" fontId="59" fillId="9" borderId="313" applyNumberFormat="0" applyAlignment="0" applyProtection="0"/>
    <xf numFmtId="0" fontId="60" fillId="9" borderId="313" applyNumberFormat="0" applyAlignment="0" applyProtection="0"/>
    <xf numFmtId="0" fontId="69" fillId="9" borderId="313" applyNumberFormat="0" applyAlignment="0" applyProtection="0"/>
    <xf numFmtId="0" fontId="69" fillId="9" borderId="313" applyNumberFormat="0" applyAlignment="0" applyProtection="0"/>
    <xf numFmtId="0" fontId="70" fillId="10" borderId="313" applyNumberFormat="0" applyAlignment="0" applyProtection="0"/>
    <xf numFmtId="0" fontId="73" fillId="0" borderId="314" applyNumberFormat="0" applyFill="0" applyAlignment="0" applyProtection="0"/>
    <xf numFmtId="0" fontId="73" fillId="0" borderId="314" applyNumberFormat="0" applyFill="0" applyAlignment="0" applyProtection="0"/>
    <xf numFmtId="0" fontId="74" fillId="0" borderId="314" applyNumberFormat="0" applyFill="0" applyAlignment="0" applyProtection="0"/>
    <xf numFmtId="0" fontId="9" fillId="28" borderId="315" applyNumberFormat="0" applyFont="0" applyAlignment="0" applyProtection="0"/>
    <xf numFmtId="0" fontId="9" fillId="28" borderId="315" applyNumberFormat="0" applyFont="0" applyAlignment="0" applyProtection="0"/>
    <xf numFmtId="0" fontId="1" fillId="28" borderId="315" applyNumberFormat="0" applyFont="0" applyAlignment="0" applyProtection="0"/>
    <xf numFmtId="0" fontId="37" fillId="19" borderId="317">
      <alignment horizontal="centerContinuous" vertical="top"/>
    </xf>
    <xf numFmtId="0" fontId="37" fillId="19" borderId="317">
      <alignment horizontal="centerContinuous" vertical="top"/>
    </xf>
    <xf numFmtId="0" fontId="37" fillId="19" borderId="317">
      <alignment horizontal="centerContinuous" vertical="top"/>
    </xf>
    <xf numFmtId="0" fontId="37" fillId="19" borderId="317">
      <alignment horizontal="centerContinuous" vertical="top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10" fontId="42" fillId="26" borderId="316" applyNumberFormat="0" applyBorder="0" applyAlignment="0" applyProtection="0"/>
    <xf numFmtId="10" fontId="42" fillId="26" borderId="316" applyNumberFormat="0" applyBorder="0" applyAlignment="0" applyProtection="0"/>
    <xf numFmtId="10" fontId="42" fillId="26" borderId="316" applyNumberFormat="0" applyBorder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37" fillId="19" borderId="323">
      <alignment horizontal="centerContinuous" vertical="top"/>
    </xf>
    <xf numFmtId="10" fontId="42" fillId="26" borderId="322" applyNumberFormat="0" applyBorder="0" applyAlignment="0" applyProtection="0"/>
    <xf numFmtId="0" fontId="37" fillId="19" borderId="323">
      <alignment horizontal="centerContinuous" vertical="top"/>
    </xf>
    <xf numFmtId="0" fontId="37" fillId="19" borderId="323">
      <alignment horizontal="centerContinuous" vertical="top"/>
    </xf>
    <xf numFmtId="0" fontId="37" fillId="19" borderId="323">
      <alignment horizontal="centerContinuous" vertical="top"/>
    </xf>
    <xf numFmtId="0" fontId="37" fillId="19" borderId="323">
      <alignment horizontal="centerContinuous" vertical="top"/>
    </xf>
    <xf numFmtId="10" fontId="42" fillId="26" borderId="322" applyNumberFormat="0" applyBorder="0" applyAlignment="0" applyProtection="0"/>
    <xf numFmtId="10" fontId="42" fillId="26" borderId="322" applyNumberFormat="0" applyBorder="0" applyAlignment="0" applyProtection="0"/>
    <xf numFmtId="10" fontId="42" fillId="26" borderId="322" applyNumberFormat="0" applyBorder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60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5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70" fillId="10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69" fillId="9" borderId="318" applyNumberFormat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4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73" fillId="0" borderId="319" applyNumberFormat="0" applyFill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8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57" fillId="9" borderId="320" applyNumberForma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1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9" fillId="28" borderId="321" applyNumberFormat="0" applyFont="0" applyAlignment="0" applyProtection="0"/>
    <xf numFmtId="0" fontId="83" fillId="31" borderId="318" applyNumberFormat="0" applyAlignment="0" applyProtection="0"/>
    <xf numFmtId="0" fontId="69" fillId="27" borderId="318" applyNumberFormat="0" applyAlignment="0" applyProtection="0"/>
    <xf numFmtId="0" fontId="69" fillId="27" borderId="318" applyNumberFormat="0" applyAlignment="0" applyProtection="0"/>
    <xf numFmtId="0" fontId="90" fillId="28" borderId="321" applyNumberFormat="0" applyFont="0" applyAlignment="0" applyProtection="0"/>
    <xf numFmtId="0" fontId="57" fillId="31" borderId="320" applyNumberFormat="0" applyAlignment="0" applyProtection="0"/>
    <xf numFmtId="0" fontId="73" fillId="0" borderId="324" applyNumberFormat="0" applyFill="0" applyAlignment="0" applyProtection="0"/>
    <xf numFmtId="0" fontId="95" fillId="9" borderId="318" applyNumberFormat="0" applyAlignment="0" applyProtection="0"/>
    <xf numFmtId="0" fontId="102" fillId="10" borderId="318" applyNumberFormat="0" applyAlignment="0" applyProtection="0"/>
    <xf numFmtId="0" fontId="104" fillId="0" borderId="319" applyNumberFormat="0" applyFill="0" applyAlignment="0" applyProtection="0"/>
    <xf numFmtId="0" fontId="106" fillId="9" borderId="320" applyNumberFormat="0" applyAlignment="0" applyProtection="0"/>
    <xf numFmtId="0" fontId="12" fillId="28" borderId="321" applyNumberFormat="0" applyFon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1" fillId="28" borderId="302" applyNumberFormat="0" applyFont="0" applyAlignment="0" applyProtection="0"/>
    <xf numFmtId="0" fontId="1" fillId="28" borderId="302" applyNumberFormat="0" applyFont="0" applyAlignment="0" applyProtection="0"/>
    <xf numFmtId="0" fontId="1" fillId="28" borderId="302" applyNumberFormat="0" applyFont="0" applyAlignment="0" applyProtection="0"/>
    <xf numFmtId="0" fontId="1" fillId="28" borderId="302" applyNumberFormat="0" applyFont="0" applyAlignment="0" applyProtection="0"/>
    <xf numFmtId="0" fontId="1" fillId="28" borderId="302" applyNumberFormat="0" applyFont="0" applyAlignment="0" applyProtection="0"/>
    <xf numFmtId="0" fontId="1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9" fillId="28" borderId="302" applyNumberFormat="0" applyFont="0" applyAlignment="0" applyProtection="0"/>
    <xf numFmtId="0" fontId="83" fillId="31" borderId="325" applyNumberFormat="0" applyAlignment="0" applyProtection="0"/>
    <xf numFmtId="0" fontId="69" fillId="27" borderId="325" applyNumberFormat="0" applyAlignment="0" applyProtection="0"/>
    <xf numFmtId="0" fontId="69" fillId="27" borderId="325" applyNumberFormat="0" applyAlignment="0" applyProtection="0"/>
    <xf numFmtId="0" fontId="90" fillId="28" borderId="302" applyNumberFormat="0" applyFont="0" applyAlignment="0" applyProtection="0"/>
    <xf numFmtId="0" fontId="73" fillId="0" borderId="324" applyNumberFormat="0" applyFill="0" applyAlignment="0" applyProtection="0"/>
    <xf numFmtId="0" fontId="59" fillId="9" borderId="325" applyNumberFormat="0" applyAlignment="0" applyProtection="0"/>
    <xf numFmtId="0" fontId="69" fillId="9" borderId="325" applyNumberFormat="0" applyAlignment="0" applyProtection="0"/>
    <xf numFmtId="0" fontId="95" fillId="9" borderId="325" applyNumberFormat="0" applyAlignment="0" applyProtection="0"/>
    <xf numFmtId="0" fontId="102" fillId="10" borderId="325" applyNumberFormat="0" applyAlignment="0" applyProtection="0"/>
    <xf numFmtId="0" fontId="12" fillId="28" borderId="302" applyNumberFormat="0" applyFont="0" applyAlignment="0" applyProtection="0"/>
    <xf numFmtId="0" fontId="37" fillId="19" borderId="323">
      <alignment horizontal="centerContinuous" vertical="top"/>
    </xf>
    <xf numFmtId="0" fontId="37" fillId="19" borderId="323">
      <alignment horizontal="centerContinuous" vertical="top"/>
    </xf>
    <xf numFmtId="0" fontId="37" fillId="19" borderId="323">
      <alignment horizontal="centerContinuous" vertical="top"/>
    </xf>
    <xf numFmtId="0" fontId="37" fillId="19" borderId="323">
      <alignment horizontal="centerContinuous" vertical="top"/>
    </xf>
    <xf numFmtId="0" fontId="37" fillId="19" borderId="323">
      <alignment horizontal="centerContinuous" vertical="top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60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5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70" fillId="10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69" fillId="9" borderId="301" applyNumberFormat="0" applyAlignment="0" applyProtection="0"/>
    <xf numFmtId="0" fontId="83" fillId="31" borderId="301" applyNumberFormat="0" applyAlignment="0" applyProtection="0"/>
    <xf numFmtId="0" fontId="69" fillId="27" borderId="301" applyNumberFormat="0" applyAlignment="0" applyProtection="0"/>
    <xf numFmtId="0" fontId="69" fillId="27" borderId="301" applyNumberFormat="0" applyAlignment="0" applyProtection="0"/>
    <xf numFmtId="0" fontId="73" fillId="0" borderId="324" applyNumberFormat="0" applyFill="0" applyAlignment="0" applyProtection="0"/>
    <xf numFmtId="0" fontId="95" fillId="9" borderId="301" applyNumberFormat="0" applyAlignment="0" applyProtection="0"/>
    <xf numFmtId="0" fontId="102" fillId="10" borderId="301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83" fillId="31" borderId="325" applyNumberFormat="0" applyAlignment="0" applyProtection="0"/>
    <xf numFmtId="0" fontId="69" fillId="27" borderId="325" applyNumberFormat="0" applyAlignment="0" applyProtection="0"/>
    <xf numFmtId="0" fontId="69" fillId="27" borderId="325" applyNumberFormat="0" applyAlignment="0" applyProtection="0"/>
    <xf numFmtId="0" fontId="90" fillId="28" borderId="326" applyNumberFormat="0" applyFont="0" applyAlignment="0" applyProtection="0"/>
    <xf numFmtId="0" fontId="57" fillId="31" borderId="327" applyNumberFormat="0" applyAlignment="0" applyProtection="0"/>
    <xf numFmtId="0" fontId="73" fillId="0" borderId="324" applyNumberFormat="0" applyFill="0" applyAlignment="0" applyProtection="0"/>
    <xf numFmtId="0" fontId="59" fillId="9" borderId="325" applyNumberFormat="0" applyAlignment="0" applyProtection="0"/>
    <xf numFmtId="0" fontId="69" fillId="9" borderId="325" applyNumberFormat="0" applyAlignment="0" applyProtection="0"/>
    <xf numFmtId="0" fontId="73" fillId="0" borderId="328" applyNumberFormat="0" applyFill="0" applyAlignment="0" applyProtection="0"/>
    <xf numFmtId="0" fontId="57" fillId="9" borderId="327" applyNumberFormat="0" applyAlignment="0" applyProtection="0"/>
    <xf numFmtId="0" fontId="9" fillId="28" borderId="326" applyNumberFormat="0" applyFont="0" applyAlignment="0" applyProtection="0"/>
    <xf numFmtId="0" fontId="95" fillId="9" borderId="325" applyNumberFormat="0" applyAlignment="0" applyProtection="0"/>
    <xf numFmtId="0" fontId="102" fillId="10" borderId="325" applyNumberFormat="0" applyAlignment="0" applyProtection="0"/>
    <xf numFmtId="0" fontId="104" fillId="0" borderId="328" applyNumberFormat="0" applyFill="0" applyAlignment="0" applyProtection="0"/>
    <xf numFmtId="0" fontId="106" fillId="9" borderId="327" applyNumberFormat="0" applyAlignment="0" applyProtection="0"/>
    <xf numFmtId="0" fontId="12" fillId="28" borderId="326" applyNumberFormat="0" applyFont="0" applyAlignment="0" applyProtection="0"/>
    <xf numFmtId="0" fontId="37" fillId="19" borderId="330">
      <alignment horizontal="centerContinuous" vertical="top"/>
    </xf>
    <xf numFmtId="0" fontId="37" fillId="19" borderId="330">
      <alignment horizontal="centerContinuous" vertical="top"/>
    </xf>
    <xf numFmtId="0" fontId="37" fillId="19" borderId="330">
      <alignment horizontal="centerContinuous" vertical="top"/>
    </xf>
    <xf numFmtId="0" fontId="37" fillId="19" borderId="330">
      <alignment horizontal="centerContinuous" vertical="top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10" fontId="42" fillId="26" borderId="329" applyNumberFormat="0" applyBorder="0" applyAlignment="0" applyProtection="0"/>
    <xf numFmtId="10" fontId="42" fillId="26" borderId="329" applyNumberFormat="0" applyBorder="0" applyAlignment="0" applyProtection="0"/>
    <xf numFmtId="10" fontId="42" fillId="26" borderId="329" applyNumberFormat="0" applyBorder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4" fillId="0" borderId="332" applyNumberFormat="0" applyFill="0" applyAlignment="0" applyProtection="0"/>
    <xf numFmtId="0" fontId="74" fillId="0" borderId="332" applyNumberFormat="0" applyFill="0" applyAlignment="0" applyProtection="0"/>
    <xf numFmtId="0" fontId="74" fillId="0" borderId="332" applyNumberFormat="0" applyFill="0" applyAlignment="0" applyProtection="0"/>
    <xf numFmtId="0" fontId="74" fillId="0" borderId="332" applyNumberFormat="0" applyFill="0" applyAlignment="0" applyProtection="0"/>
    <xf numFmtId="0" fontId="74" fillId="0" borderId="332" applyNumberFormat="0" applyFill="0" applyAlignment="0" applyProtection="0"/>
    <xf numFmtId="0" fontId="74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73" fillId="0" borderId="332" applyNumberFormat="0" applyFill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8" fillId="9" borderId="333" applyNumberFormat="0" applyAlignment="0" applyProtection="0"/>
    <xf numFmtId="0" fontId="58" fillId="9" borderId="333" applyNumberFormat="0" applyAlignment="0" applyProtection="0"/>
    <xf numFmtId="0" fontId="58" fillId="9" borderId="333" applyNumberFormat="0" applyAlignment="0" applyProtection="0"/>
    <xf numFmtId="0" fontId="58" fillId="9" borderId="333" applyNumberFormat="0" applyAlignment="0" applyProtection="0"/>
    <xf numFmtId="0" fontId="58" fillId="9" borderId="333" applyNumberFormat="0" applyAlignment="0" applyProtection="0"/>
    <xf numFmtId="0" fontId="58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57" fillId="9" borderId="333" applyNumberForma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37" fillId="19" borderId="336">
      <alignment horizontal="centerContinuous" vertical="top"/>
    </xf>
    <xf numFmtId="10" fontId="42" fillId="26" borderId="335" applyNumberFormat="0" applyBorder="0" applyAlignment="0" applyProtection="0"/>
    <xf numFmtId="0" fontId="37" fillId="19" borderId="336">
      <alignment horizontal="centerContinuous" vertical="top"/>
    </xf>
    <xf numFmtId="0" fontId="37" fillId="19" borderId="336">
      <alignment horizontal="centerContinuous" vertical="top"/>
    </xf>
    <xf numFmtId="0" fontId="37" fillId="19" borderId="336">
      <alignment horizontal="centerContinuous" vertical="top"/>
    </xf>
    <xf numFmtId="0" fontId="37" fillId="19" borderId="336">
      <alignment horizontal="centerContinuous" vertical="top"/>
    </xf>
    <xf numFmtId="10" fontId="42" fillId="26" borderId="335" applyNumberFormat="0" applyBorder="0" applyAlignment="0" applyProtection="0"/>
    <xf numFmtId="10" fontId="42" fillId="26" borderId="335" applyNumberFormat="0" applyBorder="0" applyAlignment="0" applyProtection="0"/>
    <xf numFmtId="10" fontId="42" fillId="26" borderId="335" applyNumberFormat="0" applyBorder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60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5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70" fillId="10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69" fillId="9" borderId="331" applyNumberFormat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4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73" fillId="0" borderId="328" applyNumberFormat="0" applyFill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8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57" fillId="9" borderId="327" applyNumberForma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1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9" fillId="28" borderId="334" applyNumberFormat="0" applyFont="0" applyAlignment="0" applyProtection="0"/>
    <xf numFmtId="0" fontId="83" fillId="31" borderId="331" applyNumberFormat="0" applyAlignment="0" applyProtection="0"/>
    <xf numFmtId="0" fontId="69" fillId="27" borderId="331" applyNumberFormat="0" applyAlignment="0" applyProtection="0"/>
    <xf numFmtId="0" fontId="69" fillId="27" borderId="331" applyNumberFormat="0" applyAlignment="0" applyProtection="0"/>
    <xf numFmtId="0" fontId="90" fillId="28" borderId="334" applyNumberFormat="0" applyFont="0" applyAlignment="0" applyProtection="0"/>
    <xf numFmtId="0" fontId="73" fillId="0" borderId="337" applyNumberFormat="0" applyFill="0" applyAlignment="0" applyProtection="0"/>
    <xf numFmtId="0" fontId="95" fillId="9" borderId="331" applyNumberFormat="0" applyAlignment="0" applyProtection="0"/>
    <xf numFmtId="0" fontId="102" fillId="10" borderId="331" applyNumberFormat="0" applyAlignment="0" applyProtection="0"/>
    <xf numFmtId="0" fontId="12" fillId="28" borderId="334" applyNumberFormat="0" applyFont="0" applyAlignment="0" applyProtection="0"/>
    <xf numFmtId="0" fontId="59" fillId="9" borderId="338" applyNumberFormat="0" applyAlignment="0" applyProtection="0"/>
    <xf numFmtId="0" fontId="59" fillId="9" borderId="338" applyNumberFormat="0" applyAlignment="0" applyProtection="0"/>
    <xf numFmtId="0" fontId="60" fillId="9" borderId="338" applyNumberFormat="0" applyAlignment="0" applyProtection="0"/>
    <xf numFmtId="0" fontId="69" fillId="9" borderId="338" applyNumberFormat="0" applyAlignment="0" applyProtection="0"/>
    <xf numFmtId="0" fontId="69" fillId="9" borderId="338" applyNumberFormat="0" applyAlignment="0" applyProtection="0"/>
    <xf numFmtId="0" fontId="70" fillId="10" borderId="338" applyNumberFormat="0" applyAlignment="0" applyProtection="0"/>
    <xf numFmtId="0" fontId="73" fillId="0" borderId="339" applyNumberFormat="0" applyFill="0" applyAlignment="0" applyProtection="0"/>
    <xf numFmtId="0" fontId="73" fillId="0" borderId="339" applyNumberFormat="0" applyFill="0" applyAlignment="0" applyProtection="0"/>
    <xf numFmtId="0" fontId="74" fillId="0" borderId="339" applyNumberFormat="0" applyFill="0" applyAlignment="0" applyProtection="0"/>
    <xf numFmtId="0" fontId="9" fillId="28" borderId="340" applyNumberFormat="0" applyFont="0" applyAlignment="0" applyProtection="0"/>
    <xf numFmtId="0" fontId="9" fillId="28" borderId="340" applyNumberFormat="0" applyFont="0" applyAlignment="0" applyProtection="0"/>
    <xf numFmtId="0" fontId="1" fillId="28" borderId="340" applyNumberFormat="0" applyFont="0" applyAlignment="0" applyProtection="0"/>
    <xf numFmtId="0" fontId="37" fillId="19" borderId="342">
      <alignment horizontal="centerContinuous" vertical="top"/>
    </xf>
    <xf numFmtId="0" fontId="37" fillId="19" borderId="342">
      <alignment horizontal="centerContinuous" vertical="top"/>
    </xf>
    <xf numFmtId="0" fontId="37" fillId="19" borderId="342">
      <alignment horizontal="centerContinuous" vertical="top"/>
    </xf>
    <xf numFmtId="0" fontId="37" fillId="19" borderId="342">
      <alignment horizontal="centerContinuous" vertical="top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10" fontId="42" fillId="26" borderId="341" applyNumberFormat="0" applyBorder="0" applyAlignment="0" applyProtection="0"/>
    <xf numFmtId="10" fontId="42" fillId="26" borderId="341" applyNumberFormat="0" applyBorder="0" applyAlignment="0" applyProtection="0"/>
    <xf numFmtId="10" fontId="42" fillId="26" borderId="341" applyNumberFormat="0" applyBorder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37" fillId="19" borderId="348">
      <alignment horizontal="centerContinuous" vertical="top"/>
    </xf>
    <xf numFmtId="10" fontId="42" fillId="26" borderId="347" applyNumberFormat="0" applyBorder="0" applyAlignment="0" applyProtection="0"/>
    <xf numFmtId="0" fontId="37" fillId="19" borderId="348">
      <alignment horizontal="centerContinuous" vertical="top"/>
    </xf>
    <xf numFmtId="0" fontId="37" fillId="19" borderId="348">
      <alignment horizontal="centerContinuous" vertical="top"/>
    </xf>
    <xf numFmtId="0" fontId="37" fillId="19" borderId="348">
      <alignment horizontal="centerContinuous" vertical="top"/>
    </xf>
    <xf numFmtId="0" fontId="37" fillId="19" borderId="348">
      <alignment horizontal="centerContinuous" vertical="top"/>
    </xf>
    <xf numFmtId="10" fontId="42" fillId="26" borderId="347" applyNumberFormat="0" applyBorder="0" applyAlignment="0" applyProtection="0"/>
    <xf numFmtId="10" fontId="42" fillId="26" borderId="347" applyNumberFormat="0" applyBorder="0" applyAlignment="0" applyProtection="0"/>
    <xf numFmtId="10" fontId="42" fillId="26" borderId="347" applyNumberFormat="0" applyBorder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60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5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70" fillId="10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69" fillId="9" borderId="343" applyNumberFormat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4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73" fillId="0" borderId="344" applyNumberFormat="0" applyFill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8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57" fillId="9" borderId="345" applyNumberForma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1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9" fillId="28" borderId="346" applyNumberFormat="0" applyFont="0" applyAlignment="0" applyProtection="0"/>
    <xf numFmtId="0" fontId="83" fillId="31" borderId="343" applyNumberFormat="0" applyAlignment="0" applyProtection="0"/>
    <xf numFmtId="0" fontId="69" fillId="27" borderId="343" applyNumberFormat="0" applyAlignment="0" applyProtection="0"/>
    <xf numFmtId="0" fontId="69" fillId="27" borderId="343" applyNumberFormat="0" applyAlignment="0" applyProtection="0"/>
    <xf numFmtId="0" fontId="90" fillId="28" borderId="346" applyNumberFormat="0" applyFont="0" applyAlignment="0" applyProtection="0"/>
    <xf numFmtId="0" fontId="57" fillId="31" borderId="345" applyNumberFormat="0" applyAlignment="0" applyProtection="0"/>
    <xf numFmtId="0" fontId="73" fillId="0" borderId="349" applyNumberFormat="0" applyFill="0" applyAlignment="0" applyProtection="0"/>
    <xf numFmtId="0" fontId="95" fillId="9" borderId="343" applyNumberFormat="0" applyAlignment="0" applyProtection="0"/>
    <xf numFmtId="0" fontId="102" fillId="10" borderId="343" applyNumberFormat="0" applyAlignment="0" applyProtection="0"/>
    <xf numFmtId="0" fontId="104" fillId="0" borderId="344" applyNumberFormat="0" applyFill="0" applyAlignment="0" applyProtection="0"/>
    <xf numFmtId="0" fontId="106" fillId="9" borderId="345" applyNumberFormat="0" applyAlignment="0" applyProtection="0"/>
    <xf numFmtId="0" fontId="12" fillId="28" borderId="346" applyNumberFormat="0" applyFon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60" fillId="9" borderId="350" applyNumberFormat="0" applyAlignment="0" applyProtection="0"/>
    <xf numFmtId="0" fontId="60" fillId="9" borderId="350" applyNumberFormat="0" applyAlignment="0" applyProtection="0"/>
    <xf numFmtId="0" fontId="60" fillId="9" borderId="350" applyNumberFormat="0" applyAlignment="0" applyProtection="0"/>
    <xf numFmtId="0" fontId="60" fillId="9" borderId="350" applyNumberFormat="0" applyAlignment="0" applyProtection="0"/>
    <xf numFmtId="0" fontId="60" fillId="9" borderId="350" applyNumberFormat="0" applyAlignment="0" applyProtection="0"/>
    <xf numFmtId="0" fontId="60" fillId="9" borderId="350" applyNumberFormat="0" applyAlignment="0" applyProtection="0"/>
    <xf numFmtId="0" fontId="60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5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70" fillId="10" borderId="350" applyNumberFormat="0" applyAlignment="0" applyProtection="0"/>
    <xf numFmtId="0" fontId="70" fillId="10" borderId="350" applyNumberFormat="0" applyAlignment="0" applyProtection="0"/>
    <xf numFmtId="0" fontId="70" fillId="10" borderId="350" applyNumberFormat="0" applyAlignment="0" applyProtection="0"/>
    <xf numFmtId="0" fontId="70" fillId="10" borderId="350" applyNumberFormat="0" applyAlignment="0" applyProtection="0"/>
    <xf numFmtId="0" fontId="70" fillId="10" borderId="350" applyNumberFormat="0" applyAlignment="0" applyProtection="0"/>
    <xf numFmtId="0" fontId="70" fillId="10" borderId="350" applyNumberFormat="0" applyAlignment="0" applyProtection="0"/>
    <xf numFmtId="0" fontId="70" fillId="10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69" fillId="9" borderId="350" applyNumberForma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1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9" fillId="28" borderId="326" applyNumberFormat="0" applyFont="0" applyAlignment="0" applyProtection="0"/>
    <xf numFmtId="0" fontId="83" fillId="31" borderId="350" applyNumberFormat="0" applyAlignment="0" applyProtection="0"/>
    <xf numFmtId="0" fontId="69" fillId="27" borderId="350" applyNumberFormat="0" applyAlignment="0" applyProtection="0"/>
    <xf numFmtId="0" fontId="69" fillId="27" borderId="350" applyNumberFormat="0" applyAlignment="0" applyProtection="0"/>
    <xf numFmtId="0" fontId="90" fillId="28" borderId="326" applyNumberFormat="0" applyFont="0" applyAlignment="0" applyProtection="0"/>
    <xf numFmtId="0" fontId="73" fillId="0" borderId="349" applyNumberFormat="0" applyFill="0" applyAlignment="0" applyProtection="0"/>
    <xf numFmtId="0" fontId="59" fillId="9" borderId="350" applyNumberFormat="0" applyAlignment="0" applyProtection="0"/>
    <xf numFmtId="0" fontId="69" fillId="9" borderId="350" applyNumberFormat="0" applyAlignment="0" applyProtection="0"/>
    <xf numFmtId="0" fontId="95" fillId="9" borderId="350" applyNumberFormat="0" applyAlignment="0" applyProtection="0"/>
    <xf numFmtId="0" fontId="102" fillId="10" borderId="350" applyNumberFormat="0" applyAlignment="0" applyProtection="0"/>
    <xf numFmtId="0" fontId="12" fillId="28" borderId="326" applyNumberFormat="0" applyFont="0" applyAlignment="0" applyProtection="0"/>
    <xf numFmtId="0" fontId="37" fillId="19" borderId="348">
      <alignment horizontal="centerContinuous" vertical="top"/>
    </xf>
    <xf numFmtId="0" fontId="37" fillId="19" borderId="348">
      <alignment horizontal="centerContinuous" vertical="top"/>
    </xf>
    <xf numFmtId="0" fontId="37" fillId="19" borderId="348">
      <alignment horizontal="centerContinuous" vertical="top"/>
    </xf>
    <xf numFmtId="0" fontId="37" fillId="19" borderId="348">
      <alignment horizontal="centerContinuous" vertical="top"/>
    </xf>
    <xf numFmtId="0" fontId="37" fillId="19" borderId="348">
      <alignment horizontal="centerContinuous" vertical="top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43" fillId="0" borderId="300">
      <alignment horizontal="left" vertical="center"/>
    </xf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60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5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70" fillId="10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69" fillId="9" borderId="325" applyNumberFormat="0" applyAlignment="0" applyProtection="0"/>
    <xf numFmtId="0" fontId="83" fillId="31" borderId="325" applyNumberFormat="0" applyAlignment="0" applyProtection="0"/>
    <xf numFmtId="0" fontId="69" fillId="27" borderId="325" applyNumberFormat="0" applyAlignment="0" applyProtection="0"/>
    <xf numFmtId="0" fontId="69" fillId="27" borderId="325" applyNumberFormat="0" applyAlignment="0" applyProtection="0"/>
    <xf numFmtId="0" fontId="73" fillId="0" borderId="349" applyNumberFormat="0" applyFill="0" applyAlignment="0" applyProtection="0"/>
    <xf numFmtId="0" fontId="95" fillId="9" borderId="325" applyNumberFormat="0" applyAlignment="0" applyProtection="0"/>
    <xf numFmtId="0" fontId="102" fillId="10" borderId="325" applyNumberFormat="0" applyAlignment="0" applyProtection="0"/>
  </cellStyleXfs>
  <cellXfs count="1440">
    <xf numFmtId="0" fontId="0" fillId="0" borderId="0" xfId="0"/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1" fillId="0" borderId="0" xfId="1" applyAlignment="1">
      <alignment vertical="top"/>
    </xf>
    <xf numFmtId="43" fontId="14" fillId="0" borderId="8" xfId="3" applyFont="1" applyFill="1" applyBorder="1" applyAlignment="1" applyProtection="1">
      <alignment horizontal="center" vertical="center"/>
    </xf>
    <xf numFmtId="43" fontId="14" fillId="0" borderId="6" xfId="12" applyFont="1" applyFill="1" applyBorder="1" applyAlignment="1"/>
    <xf numFmtId="49" fontId="16" fillId="0" borderId="6" xfId="3" applyNumberFormat="1" applyFont="1" applyFill="1" applyBorder="1" applyAlignment="1" applyProtection="1">
      <alignment horizontal="center" vertical="center"/>
    </xf>
    <xf numFmtId="4" fontId="14" fillId="0" borderId="35" xfId="11" applyNumberFormat="1" applyFont="1" applyFill="1" applyBorder="1" applyAlignment="1" applyProtection="1">
      <alignment horizontal="center" vertical="center"/>
    </xf>
    <xf numFmtId="198" fontId="14" fillId="0" borderId="6" xfId="11" applyNumberFormat="1" applyFont="1" applyFill="1" applyBorder="1" applyAlignment="1" applyProtection="1">
      <alignment horizontal="center" vertical="center"/>
    </xf>
    <xf numFmtId="43" fontId="14" fillId="0" borderId="6" xfId="12" applyFont="1" applyFill="1" applyBorder="1" applyAlignment="1">
      <alignment vertical="center"/>
    </xf>
    <xf numFmtId="194" fontId="26" fillId="0" borderId="7" xfId="28" applyNumberFormat="1" applyFont="1" applyFill="1" applyBorder="1"/>
    <xf numFmtId="43" fontId="25" fillId="0" borderId="0" xfId="28" applyFont="1" applyFill="1" applyAlignment="1">
      <alignment vertical="top"/>
    </xf>
    <xf numFmtId="194" fontId="25" fillId="0" borderId="0" xfId="28" applyNumberFormat="1" applyFont="1" applyFill="1" applyAlignment="1">
      <alignment vertical="top"/>
    </xf>
    <xf numFmtId="43" fontId="14" fillId="0" borderId="6" xfId="31" applyFont="1" applyFill="1" applyBorder="1"/>
    <xf numFmtId="43" fontId="14" fillId="0" borderId="47" xfId="31" applyFont="1" applyFill="1" applyBorder="1" applyAlignment="1">
      <alignment horizontal="right"/>
    </xf>
    <xf numFmtId="43" fontId="14" fillId="0" borderId="0" xfId="31" applyFont="1" applyFill="1"/>
    <xf numFmtId="43" fontId="14" fillId="0" borderId="0" xfId="31" applyFont="1" applyFill="1" applyBorder="1"/>
    <xf numFmtId="194" fontId="14" fillId="0" borderId="6" xfId="31" applyNumberFormat="1" applyFont="1" applyFill="1" applyBorder="1"/>
    <xf numFmtId="194" fontId="14" fillId="0" borderId="3" xfId="31" applyNumberFormat="1" applyFont="1" applyFill="1" applyBorder="1"/>
    <xf numFmtId="194" fontId="25" fillId="0" borderId="6" xfId="31" applyNumberFormat="1" applyFont="1" applyFill="1" applyBorder="1" applyAlignment="1">
      <alignment vertical="center"/>
    </xf>
    <xf numFmtId="194" fontId="14" fillId="0" borderId="32" xfId="31" applyNumberFormat="1" applyFont="1" applyFill="1" applyBorder="1"/>
    <xf numFmtId="43" fontId="26" fillId="0" borderId="47" xfId="28" applyFont="1" applyFill="1" applyBorder="1"/>
    <xf numFmtId="43" fontId="26" fillId="0" borderId="0" xfId="28" applyFont="1" applyFill="1"/>
    <xf numFmtId="43" fontId="26" fillId="0" borderId="0" xfId="28" applyFont="1" applyFill="1" applyBorder="1"/>
    <xf numFmtId="195" fontId="26" fillId="0" borderId="38" xfId="28" applyNumberFormat="1" applyFont="1" applyFill="1" applyBorder="1"/>
    <xf numFmtId="195" fontId="26" fillId="0" borderId="97" xfId="28" applyNumberFormat="1" applyFont="1" applyFill="1" applyBorder="1"/>
    <xf numFmtId="0" fontId="18" fillId="0" borderId="0" xfId="6" applyFont="1"/>
    <xf numFmtId="43" fontId="14" fillId="0" borderId="6" xfId="12" applyFont="1" applyFill="1" applyBorder="1" applyAlignment="1">
      <alignment horizontal="center"/>
    </xf>
    <xf numFmtId="4" fontId="14" fillId="0" borderId="6" xfId="11" applyNumberFormat="1" applyFont="1" applyFill="1" applyBorder="1" applyAlignment="1" applyProtection="1">
      <alignment horizontal="center" vertical="center"/>
    </xf>
    <xf numFmtId="192" fontId="16" fillId="0" borderId="0" xfId="7" applyFont="1" applyFill="1" applyBorder="1" applyAlignment="1" applyProtection="1">
      <alignment vertical="top"/>
    </xf>
    <xf numFmtId="192" fontId="16" fillId="0" borderId="28" xfId="7" applyFont="1" applyFill="1" applyBorder="1" applyAlignment="1" applyProtection="1">
      <alignment horizontal="center" vertical="top"/>
    </xf>
    <xf numFmtId="192" fontId="16" fillId="0" borderId="26" xfId="7" applyFont="1" applyFill="1" applyBorder="1" applyAlignment="1" applyProtection="1">
      <alignment horizontal="center" vertical="top"/>
    </xf>
    <xf numFmtId="189" fontId="16" fillId="0" borderId="6" xfId="27" applyNumberFormat="1" applyFont="1" applyFill="1" applyBorder="1" applyAlignment="1">
      <alignment vertical="center"/>
    </xf>
    <xf numFmtId="0" fontId="17" fillId="0" borderId="0" xfId="2" applyFont="1" applyAlignment="1">
      <alignment vertical="top"/>
    </xf>
    <xf numFmtId="0" fontId="26" fillId="0" borderId="0" xfId="2" applyFont="1" applyAlignment="1">
      <alignment vertical="top"/>
    </xf>
    <xf numFmtId="43" fontId="17" fillId="0" borderId="0" xfId="2" applyNumberFormat="1" applyFont="1" applyAlignment="1">
      <alignment vertical="top"/>
    </xf>
    <xf numFmtId="0" fontId="17" fillId="0" borderId="0" xfId="2" applyFont="1"/>
    <xf numFmtId="0" fontId="26" fillId="0" borderId="0" xfId="6" applyFont="1" applyAlignment="1">
      <alignment vertical="top"/>
    </xf>
    <xf numFmtId="0" fontId="26" fillId="0" borderId="0" xfId="6" applyFont="1" applyAlignment="1">
      <alignment horizontal="right" vertical="top"/>
    </xf>
    <xf numFmtId="0" fontId="17" fillId="0" borderId="0" xfId="6" applyFont="1" applyAlignment="1">
      <alignment vertical="top"/>
    </xf>
    <xf numFmtId="0" fontId="26" fillId="0" borderId="0" xfId="6" applyFont="1" applyAlignment="1">
      <alignment horizontal="left" vertical="top"/>
    </xf>
    <xf numFmtId="0" fontId="17" fillId="0" borderId="12" xfId="6" applyFont="1" applyBorder="1" applyAlignment="1">
      <alignment horizontal="center" vertical="center"/>
    </xf>
    <xf numFmtId="0" fontId="17" fillId="0" borderId="13" xfId="6" applyFont="1" applyBorder="1" applyAlignment="1">
      <alignment horizontal="center" vertical="center"/>
    </xf>
    <xf numFmtId="192" fontId="17" fillId="0" borderId="19" xfId="7" applyFont="1" applyFill="1" applyBorder="1" applyAlignment="1" applyProtection="1">
      <alignment horizontal="right" vertical="top"/>
    </xf>
    <xf numFmtId="192" fontId="17" fillId="0" borderId="20" xfId="7" applyFont="1" applyFill="1" applyBorder="1" applyAlignment="1" applyProtection="1">
      <alignment horizontal="right" vertical="top"/>
    </xf>
    <xf numFmtId="0" fontId="17" fillId="0" borderId="0" xfId="6" applyFont="1" applyAlignment="1">
      <alignment horizontal="center" vertical="top" wrapText="1" shrinkToFit="1"/>
    </xf>
    <xf numFmtId="192" fontId="26" fillId="0" borderId="0" xfId="6" applyNumberFormat="1" applyFont="1" applyAlignment="1">
      <alignment horizontal="center" vertical="top"/>
    </xf>
    <xf numFmtId="0" fontId="26" fillId="0" borderId="0" xfId="6" applyFont="1"/>
    <xf numFmtId="0" fontId="17" fillId="0" borderId="0" xfId="6" applyFont="1" applyAlignment="1">
      <alignment vertical="center"/>
    </xf>
    <xf numFmtId="0" fontId="26" fillId="0" borderId="0" xfId="6" applyFont="1" applyAlignment="1">
      <alignment vertical="center"/>
    </xf>
    <xf numFmtId="0" fontId="17" fillId="0" borderId="6" xfId="8" applyFont="1" applyBorder="1" applyAlignment="1">
      <alignment horizontal="center" vertical="center"/>
    </xf>
    <xf numFmtId="0" fontId="111" fillId="0" borderId="15" xfId="8" applyFont="1" applyBorder="1" applyAlignment="1">
      <alignment horizontal="right" vertical="center"/>
    </xf>
    <xf numFmtId="192" fontId="26" fillId="0" borderId="18" xfId="7" applyFont="1" applyFill="1" applyBorder="1" applyAlignment="1" applyProtection="1">
      <alignment horizontal="center" vertical="center"/>
    </xf>
    <xf numFmtId="192" fontId="26" fillId="0" borderId="18" xfId="7" applyFont="1" applyFill="1" applyBorder="1" applyAlignment="1" applyProtection="1">
      <alignment horizontal="right" vertical="center"/>
    </xf>
    <xf numFmtId="0" fontId="111" fillId="0" borderId="18" xfId="8" applyFont="1" applyBorder="1" applyAlignment="1">
      <alignment horizontal="center" vertical="center"/>
    </xf>
    <xf numFmtId="0" fontId="26" fillId="0" borderId="0" xfId="8" applyFont="1" applyAlignment="1">
      <alignment vertical="center"/>
    </xf>
    <xf numFmtId="0" fontId="17" fillId="0" borderId="0" xfId="8" applyFont="1" applyAlignment="1">
      <alignment horizontal="right" vertical="center"/>
    </xf>
    <xf numFmtId="9" fontId="17" fillId="0" borderId="0" xfId="8" applyNumberFormat="1" applyFont="1" applyAlignment="1">
      <alignment vertical="center"/>
    </xf>
    <xf numFmtId="192" fontId="26" fillId="0" borderId="0" xfId="7" applyFont="1" applyFill="1" applyBorder="1" applyAlignment="1">
      <alignment vertical="center"/>
    </xf>
    <xf numFmtId="0" fontId="26" fillId="0" borderId="0" xfId="8" applyFont="1" applyAlignment="1">
      <alignment horizontal="center" vertical="center"/>
    </xf>
    <xf numFmtId="0" fontId="17" fillId="0" borderId="0" xfId="6" applyFont="1" applyAlignment="1">
      <alignment horizontal="left" vertical="center"/>
    </xf>
    <xf numFmtId="192" fontId="26" fillId="0" borderId="0" xfId="6" applyNumberFormat="1" applyFont="1" applyAlignment="1">
      <alignment vertical="center"/>
    </xf>
    <xf numFmtId="192" fontId="17" fillId="0" borderId="0" xfId="6" applyNumberFormat="1" applyFont="1" applyAlignment="1">
      <alignment vertical="center"/>
    </xf>
    <xf numFmtId="192" fontId="26" fillId="0" borderId="0" xfId="7" applyFont="1" applyFill="1" applyAlignment="1">
      <alignment vertical="center"/>
    </xf>
    <xf numFmtId="0" fontId="17" fillId="0" borderId="0" xfId="1" applyFont="1" applyAlignment="1">
      <alignment vertical="top"/>
    </xf>
    <xf numFmtId="0" fontId="17" fillId="0" borderId="0" xfId="1" applyFont="1" applyAlignment="1">
      <alignment horizontal="center" vertical="top"/>
    </xf>
    <xf numFmtId="43" fontId="17" fillId="2" borderId="0" xfId="3" applyFont="1" applyFill="1" applyAlignment="1">
      <alignment vertical="top"/>
    </xf>
    <xf numFmtId="0" fontId="111" fillId="0" borderId="0" xfId="1" applyFont="1" applyAlignment="1">
      <alignment vertical="top"/>
    </xf>
    <xf numFmtId="0" fontId="111" fillId="0" borderId="0" xfId="1" applyFont="1" applyAlignment="1">
      <alignment horizontal="center" vertical="top"/>
    </xf>
    <xf numFmtId="43" fontId="111" fillId="2" borderId="0" xfId="3" applyFont="1" applyFill="1" applyAlignment="1">
      <alignment vertical="top"/>
    </xf>
    <xf numFmtId="43" fontId="111" fillId="0" borderId="0" xfId="3" applyFont="1" applyAlignment="1">
      <alignment vertical="top"/>
    </xf>
    <xf numFmtId="0" fontId="17" fillId="0" borderId="14" xfId="6" applyFont="1" applyBorder="1" applyAlignment="1">
      <alignment horizontal="center" vertical="center"/>
    </xf>
    <xf numFmtId="0" fontId="111" fillId="0" borderId="0" xfId="2" applyFont="1" applyAlignment="1">
      <alignment vertical="top"/>
    </xf>
    <xf numFmtId="0" fontId="17" fillId="0" borderId="59" xfId="1" applyFont="1" applyBorder="1" applyAlignment="1">
      <alignment horizontal="center" vertical="center"/>
    </xf>
    <xf numFmtId="0" fontId="113" fillId="0" borderId="6" xfId="1" applyFont="1" applyBorder="1" applyAlignment="1">
      <alignment horizontal="left" vertical="center"/>
    </xf>
    <xf numFmtId="0" fontId="113" fillId="0" borderId="8" xfId="6" applyFont="1" applyBorder="1" applyAlignment="1">
      <alignment vertical="center"/>
    </xf>
    <xf numFmtId="0" fontId="26" fillId="0" borderId="93" xfId="6" applyFont="1" applyBorder="1" applyAlignment="1">
      <alignment vertical="center"/>
    </xf>
    <xf numFmtId="0" fontId="17" fillId="0" borderId="27" xfId="6" applyFont="1" applyBorder="1" applyAlignment="1">
      <alignment vertical="center"/>
    </xf>
    <xf numFmtId="0" fontId="26" fillId="0" borderId="70" xfId="6" applyFont="1" applyBorder="1" applyAlignment="1">
      <alignment vertical="center"/>
    </xf>
    <xf numFmtId="194" fontId="111" fillId="0" borderId="0" xfId="3" applyNumberFormat="1" applyFont="1" applyAlignment="1">
      <alignment vertical="top"/>
    </xf>
    <xf numFmtId="0" fontId="17" fillId="0" borderId="68" xfId="1" applyFont="1" applyBorder="1" applyAlignment="1">
      <alignment horizontal="center" vertical="center"/>
    </xf>
    <xf numFmtId="0" fontId="17" fillId="0" borderId="59" xfId="1" applyFont="1" applyBorder="1" applyAlignment="1">
      <alignment horizontal="left" vertical="center"/>
    </xf>
    <xf numFmtId="0" fontId="26" fillId="0" borderId="39" xfId="6" applyFont="1" applyBorder="1" applyAlignment="1">
      <alignment vertical="center"/>
    </xf>
    <xf numFmtId="0" fontId="26" fillId="0" borderId="86" xfId="6" applyFont="1" applyBorder="1" applyAlignment="1">
      <alignment vertical="center"/>
    </xf>
    <xf numFmtId="0" fontId="17" fillId="0" borderId="10" xfId="6" applyFont="1" applyBorder="1" applyAlignment="1">
      <alignment vertical="center"/>
    </xf>
    <xf numFmtId="0" fontId="26" fillId="0" borderId="40" xfId="6" applyFont="1" applyBorder="1" applyAlignment="1">
      <alignment vertical="center"/>
    </xf>
    <xf numFmtId="196" fontId="26" fillId="0" borderId="77" xfId="3" applyNumberFormat="1" applyFont="1" applyFill="1" applyBorder="1" applyAlignment="1">
      <alignment horizontal="center" vertical="center"/>
    </xf>
    <xf numFmtId="0" fontId="26" fillId="0" borderId="19" xfId="6" applyFont="1" applyBorder="1" applyAlignment="1">
      <alignment vertical="center"/>
    </xf>
    <xf numFmtId="0" fontId="26" fillId="0" borderId="21" xfId="6" applyFont="1" applyBorder="1" applyAlignment="1">
      <alignment vertical="center"/>
    </xf>
    <xf numFmtId="0" fontId="26" fillId="0" borderId="20" xfId="6" applyFont="1" applyBorder="1" applyAlignment="1">
      <alignment horizontal="center" vertical="center"/>
    </xf>
    <xf numFmtId="192" fontId="17" fillId="0" borderId="10" xfId="7" applyFont="1" applyFill="1" applyBorder="1" applyAlignment="1" applyProtection="1">
      <alignment vertical="center"/>
    </xf>
    <xf numFmtId="196" fontId="26" fillId="0" borderId="6" xfId="3" applyNumberFormat="1" applyFont="1" applyFill="1" applyBorder="1" applyAlignment="1">
      <alignment horizontal="center" vertical="center"/>
    </xf>
    <xf numFmtId="0" fontId="26" fillId="0" borderId="57" xfId="1" applyFont="1" applyBorder="1" applyAlignment="1">
      <alignment horizontal="left" vertical="center"/>
    </xf>
    <xf numFmtId="0" fontId="26" fillId="0" borderId="47" xfId="1" applyFont="1" applyBorder="1" applyAlignment="1">
      <alignment vertical="center"/>
    </xf>
    <xf numFmtId="0" fontId="17" fillId="0" borderId="0" xfId="2" applyFont="1" applyAlignment="1">
      <alignment horizontal="right"/>
    </xf>
    <xf numFmtId="0" fontId="26" fillId="0" borderId="59" xfId="1" applyFont="1" applyBorder="1" applyAlignment="1">
      <alignment vertical="center"/>
    </xf>
    <xf numFmtId="0" fontId="26" fillId="0" borderId="0" xfId="2" applyFont="1" applyAlignment="1">
      <alignment horizontal="right"/>
    </xf>
    <xf numFmtId="0" fontId="26" fillId="0" borderId="36" xfId="6" applyFont="1" applyBorder="1" applyAlignment="1">
      <alignment horizontal="center" vertical="center"/>
    </xf>
    <xf numFmtId="0" fontId="26" fillId="0" borderId="20" xfId="6" applyFont="1" applyBorder="1" applyAlignment="1">
      <alignment vertical="center"/>
    </xf>
    <xf numFmtId="43" fontId="26" fillId="0" borderId="40" xfId="6" applyNumberFormat="1" applyFont="1" applyBorder="1" applyAlignment="1">
      <alignment vertical="center"/>
    </xf>
    <xf numFmtId="0" fontId="17" fillId="0" borderId="0" xfId="2" applyFont="1" applyAlignment="1">
      <alignment horizontal="right" vertical="top"/>
    </xf>
    <xf numFmtId="0" fontId="26" fillId="0" borderId="36" xfId="6" applyFont="1" applyBorder="1" applyAlignment="1">
      <alignment vertical="center"/>
    </xf>
    <xf numFmtId="0" fontId="17" fillId="0" borderId="19" xfId="6" applyFont="1" applyBorder="1" applyAlignment="1">
      <alignment horizontal="center" vertical="center"/>
    </xf>
    <xf numFmtId="0" fontId="17" fillId="0" borderId="21" xfId="6" applyFont="1" applyBorder="1" applyAlignment="1">
      <alignment horizontal="center" vertical="center"/>
    </xf>
    <xf numFmtId="190" fontId="17" fillId="0" borderId="60" xfId="6" applyNumberFormat="1" applyFont="1" applyBorder="1" applyAlignment="1">
      <alignment vertical="center"/>
    </xf>
    <xf numFmtId="43" fontId="17" fillId="0" borderId="0" xfId="3" applyFont="1" applyAlignment="1" applyProtection="1">
      <alignment vertical="top"/>
    </xf>
    <xf numFmtId="0" fontId="26" fillId="0" borderId="47" xfId="6" applyFont="1" applyBorder="1" applyAlignment="1">
      <alignment vertical="center"/>
    </xf>
    <xf numFmtId="0" fontId="17" fillId="0" borderId="61" xfId="6" applyFont="1" applyBorder="1" applyAlignment="1">
      <alignment horizontal="center" vertical="center"/>
    </xf>
    <xf numFmtId="190" fontId="17" fillId="0" borderId="62" xfId="6" applyNumberFormat="1" applyFont="1" applyBorder="1" applyAlignment="1">
      <alignment vertical="center"/>
    </xf>
    <xf numFmtId="0" fontId="17" fillId="0" borderId="6" xfId="3" applyNumberFormat="1" applyFont="1" applyFill="1" applyBorder="1" applyAlignment="1">
      <alignment horizontal="center" vertical="center"/>
    </xf>
    <xf numFmtId="49" fontId="113" fillId="0" borderId="6" xfId="1" applyNumberFormat="1" applyFont="1" applyBorder="1" applyAlignment="1">
      <alignment horizontal="left" vertical="center"/>
    </xf>
    <xf numFmtId="190" fontId="17" fillId="0" borderId="31" xfId="6" applyNumberFormat="1" applyFont="1" applyBorder="1" applyAlignment="1">
      <alignment vertical="center"/>
    </xf>
    <xf numFmtId="0" fontId="26" fillId="0" borderId="94" xfId="3" applyNumberFormat="1" applyFont="1" applyFill="1" applyBorder="1" applyAlignment="1">
      <alignment horizontal="center" vertical="center"/>
    </xf>
    <xf numFmtId="49" fontId="26" fillId="0" borderId="63" xfId="1" applyNumberFormat="1" applyFont="1" applyBorder="1" applyAlignment="1">
      <alignment horizontal="left" vertical="center"/>
    </xf>
    <xf numFmtId="190" fontId="17" fillId="0" borderId="64" xfId="6" applyNumberFormat="1" applyFont="1" applyBorder="1" applyAlignment="1">
      <alignment vertical="center"/>
    </xf>
    <xf numFmtId="190" fontId="17" fillId="0" borderId="65" xfId="6" applyNumberFormat="1" applyFont="1" applyBorder="1" applyAlignment="1">
      <alignment vertical="center"/>
    </xf>
    <xf numFmtId="190" fontId="17" fillId="0" borderId="14" xfId="6" applyNumberFormat="1" applyFont="1" applyBorder="1" applyAlignment="1">
      <alignment vertical="center"/>
    </xf>
    <xf numFmtId="3" fontId="17" fillId="0" borderId="21" xfId="4" applyNumberFormat="1" applyFont="1" applyBorder="1" applyAlignment="1">
      <alignment horizontal="center" vertical="center"/>
    </xf>
    <xf numFmtId="190" fontId="17" fillId="0" borderId="67" xfId="6" applyNumberFormat="1" applyFont="1" applyBorder="1" applyAlignment="1">
      <alignment vertical="center"/>
    </xf>
    <xf numFmtId="0" fontId="113" fillId="0" borderId="21" xfId="6" applyFont="1" applyBorder="1" applyAlignment="1">
      <alignment vertical="center"/>
    </xf>
    <xf numFmtId="192" fontId="26" fillId="0" borderId="6" xfId="6" applyNumberFormat="1" applyFont="1" applyBorder="1" applyAlignment="1">
      <alignment vertical="center"/>
    </xf>
    <xf numFmtId="0" fontId="26" fillId="0" borderId="37" xfId="6" applyFont="1" applyBorder="1" applyAlignment="1">
      <alignment vertical="center"/>
    </xf>
    <xf numFmtId="0" fontId="26" fillId="0" borderId="35" xfId="6" applyFont="1" applyBorder="1" applyAlignment="1">
      <alignment horizontal="center" vertical="center"/>
    </xf>
    <xf numFmtId="0" fontId="26" fillId="0" borderId="69" xfId="6" applyFont="1" applyBorder="1" applyAlignment="1">
      <alignment vertical="center"/>
    </xf>
    <xf numFmtId="192" fontId="17" fillId="0" borderId="19" xfId="7" applyFont="1" applyFill="1" applyBorder="1" applyAlignment="1" applyProtection="1">
      <alignment vertical="center"/>
    </xf>
    <xf numFmtId="0" fontId="17" fillId="0" borderId="19" xfId="6" applyFont="1" applyBorder="1" applyAlignment="1">
      <alignment horizontal="left" vertical="center"/>
    </xf>
    <xf numFmtId="192" fontId="17" fillId="0" borderId="11" xfId="7" applyFont="1" applyFill="1" applyBorder="1" applyAlignment="1" applyProtection="1">
      <alignment vertical="center"/>
    </xf>
    <xf numFmtId="0" fontId="26" fillId="0" borderId="95" xfId="6" applyFont="1" applyBorder="1" applyAlignment="1">
      <alignment horizontal="center" vertical="center"/>
    </xf>
    <xf numFmtId="0" fontId="17" fillId="0" borderId="11" xfId="6" applyFont="1" applyBorder="1" applyAlignment="1">
      <alignment horizontal="left" vertical="center"/>
    </xf>
    <xf numFmtId="0" fontId="26" fillId="0" borderId="13" xfId="6" applyFont="1" applyBorder="1" applyAlignment="1">
      <alignment vertical="center"/>
    </xf>
    <xf numFmtId="43" fontId="17" fillId="0" borderId="0" xfId="3" applyFont="1" applyFill="1" applyAlignment="1">
      <alignment vertical="top"/>
    </xf>
    <xf numFmtId="43" fontId="111" fillId="0" borderId="0" xfId="3" applyFont="1" applyFill="1" applyAlignment="1">
      <alignment vertical="top"/>
    </xf>
    <xf numFmtId="198" fontId="26" fillId="0" borderId="0" xfId="7" applyNumberFormat="1" applyFont="1" applyFill="1" applyBorder="1" applyAlignment="1">
      <alignment vertical="center"/>
    </xf>
    <xf numFmtId="43" fontId="17" fillId="0" borderId="0" xfId="7" applyNumberFormat="1" applyFont="1" applyFill="1" applyBorder="1" applyAlignment="1">
      <alignment horizontal="center" vertical="center"/>
    </xf>
    <xf numFmtId="198" fontId="26" fillId="0" borderId="0" xfId="7" applyNumberFormat="1" applyFont="1" applyFill="1" applyAlignment="1">
      <alignment vertical="center"/>
    </xf>
    <xf numFmtId="199" fontId="17" fillId="0" borderId="0" xfId="7" applyNumberFormat="1" applyFont="1" applyFill="1" applyBorder="1" applyAlignment="1" applyProtection="1">
      <alignment horizontal="right" vertical="center"/>
    </xf>
    <xf numFmtId="192" fontId="17" fillId="0" borderId="3" xfId="7" applyFont="1" applyFill="1" applyBorder="1" applyAlignment="1" applyProtection="1">
      <alignment horizontal="center" vertical="center"/>
    </xf>
    <xf numFmtId="192" fontId="17" fillId="0" borderId="26" xfId="7" applyFont="1" applyFill="1" applyBorder="1" applyAlignment="1" applyProtection="1">
      <alignment horizontal="center" vertical="center"/>
    </xf>
    <xf numFmtId="192" fontId="17" fillId="0" borderId="24" xfId="7" applyFont="1" applyFill="1" applyBorder="1" applyAlignment="1" applyProtection="1">
      <alignment horizontal="center" vertical="center"/>
    </xf>
    <xf numFmtId="192" fontId="17" fillId="0" borderId="32" xfId="7" applyFont="1" applyFill="1" applyBorder="1" applyAlignment="1" applyProtection="1">
      <alignment horizontal="center" vertical="center"/>
    </xf>
    <xf numFmtId="192" fontId="14" fillId="0" borderId="8" xfId="7" applyFont="1" applyFill="1" applyBorder="1" applyAlignment="1">
      <alignment vertical="center"/>
    </xf>
    <xf numFmtId="192" fontId="116" fillId="0" borderId="6" xfId="7" applyFont="1" applyFill="1" applyBorder="1" applyAlignment="1">
      <alignment vertical="center"/>
    </xf>
    <xf numFmtId="192" fontId="18" fillId="0" borderId="0" xfId="7" applyFont="1" applyFill="1" applyBorder="1" applyAlignment="1" applyProtection="1">
      <alignment vertical="center"/>
    </xf>
    <xf numFmtId="198" fontId="26" fillId="0" borderId="0" xfId="7" applyNumberFormat="1" applyFont="1" applyFill="1" applyBorder="1" applyAlignment="1">
      <alignment vertical="top"/>
    </xf>
    <xf numFmtId="192" fontId="17" fillId="0" borderId="3" xfId="7" applyFont="1" applyFill="1" applyBorder="1" applyAlignment="1" applyProtection="1">
      <alignment horizontal="center" vertical="top"/>
    </xf>
    <xf numFmtId="192" fontId="17" fillId="0" borderId="26" xfId="7" applyFont="1" applyFill="1" applyBorder="1" applyAlignment="1" applyProtection="1">
      <alignment horizontal="center" vertical="top"/>
    </xf>
    <xf numFmtId="192" fontId="17" fillId="0" borderId="24" xfId="7" applyFont="1" applyFill="1" applyBorder="1" applyAlignment="1" applyProtection="1">
      <alignment horizontal="center" vertical="top"/>
    </xf>
    <xf numFmtId="192" fontId="17" fillId="0" borderId="32" xfId="7" applyFont="1" applyFill="1" applyBorder="1" applyAlignment="1" applyProtection="1">
      <alignment horizontal="center" vertical="top"/>
    </xf>
    <xf numFmtId="192" fontId="116" fillId="0" borderId="6" xfId="7" applyFont="1" applyFill="1" applyBorder="1" applyAlignment="1">
      <alignment vertical="top"/>
    </xf>
    <xf numFmtId="192" fontId="18" fillId="0" borderId="0" xfId="7" applyFont="1" applyFill="1" applyBorder="1" applyAlignment="1" applyProtection="1">
      <alignment vertical="top"/>
    </xf>
    <xf numFmtId="192" fontId="16" fillId="0" borderId="3" xfId="7" applyFont="1" applyFill="1" applyBorder="1" applyAlignment="1" applyProtection="1">
      <alignment horizontal="center" vertical="top"/>
    </xf>
    <xf numFmtId="192" fontId="16" fillId="0" borderId="24" xfId="7" applyFont="1" applyFill="1" applyBorder="1" applyAlignment="1" applyProtection="1">
      <alignment horizontal="center" vertical="top"/>
    </xf>
    <xf numFmtId="192" fontId="117" fillId="0" borderId="0" xfId="7" applyFont="1" applyFill="1"/>
    <xf numFmtId="192" fontId="14" fillId="0" borderId="90" xfId="7" applyFont="1" applyFill="1" applyBorder="1" applyAlignment="1">
      <alignment horizontal="center" vertical="center"/>
    </xf>
    <xf numFmtId="43" fontId="16" fillId="0" borderId="6" xfId="3" applyFont="1" applyFill="1" applyBorder="1" applyAlignment="1">
      <alignment vertical="center"/>
    </xf>
    <xf numFmtId="4" fontId="14" fillId="0" borderId="27" xfId="11" applyNumberFormat="1" applyFont="1" applyFill="1" applyBorder="1" applyAlignment="1" applyProtection="1">
      <alignment horizontal="center" vertical="center"/>
    </xf>
    <xf numFmtId="9" fontId="17" fillId="0" borderId="21" xfId="6" applyNumberFormat="1" applyFont="1" applyBorder="1" applyAlignment="1">
      <alignment horizontal="left" vertical="center"/>
    </xf>
    <xf numFmtId="190" fontId="17" fillId="0" borderId="116" xfId="6" applyNumberFormat="1" applyFont="1" applyBorder="1" applyAlignment="1">
      <alignment vertical="center"/>
    </xf>
    <xf numFmtId="0" fontId="26" fillId="0" borderId="24" xfId="6" applyFont="1" applyBorder="1" applyAlignment="1">
      <alignment horizontal="center" vertical="center"/>
    </xf>
    <xf numFmtId="192" fontId="17" fillId="0" borderId="115" xfId="7" applyFont="1" applyFill="1" applyBorder="1" applyAlignment="1" applyProtection="1">
      <alignment vertical="center"/>
    </xf>
    <xf numFmtId="43" fontId="26" fillId="0" borderId="0" xfId="21" applyFont="1" applyFill="1" applyBorder="1" applyAlignment="1">
      <alignment vertical="top"/>
    </xf>
    <xf numFmtId="43" fontId="26" fillId="0" borderId="0" xfId="21" applyFont="1" applyFill="1" applyAlignment="1">
      <alignment vertical="center"/>
    </xf>
    <xf numFmtId="43" fontId="14" fillId="0" borderId="6" xfId="21" applyFont="1" applyFill="1" applyBorder="1" applyAlignment="1">
      <alignment horizontal="center" vertical="center"/>
    </xf>
    <xf numFmtId="43" fontId="16" fillId="0" borderId="0" xfId="21" applyFont="1" applyFill="1" applyAlignment="1">
      <alignment vertical="center"/>
    </xf>
    <xf numFmtId="43" fontId="14" fillId="0" borderId="0" xfId="21" applyFont="1" applyFill="1" applyAlignment="1">
      <alignment horizontal="left" vertical="center"/>
    </xf>
    <xf numFmtId="43" fontId="16" fillId="0" borderId="0" xfId="21" applyFont="1" applyFill="1" applyAlignment="1">
      <alignment vertical="center" wrapText="1"/>
    </xf>
    <xf numFmtId="43" fontId="14" fillId="0" borderId="0" xfId="21" applyFont="1" applyFill="1" applyAlignment="1">
      <alignment vertical="center"/>
    </xf>
    <xf numFmtId="43" fontId="14" fillId="0" borderId="0" xfId="21" applyFont="1" applyFill="1"/>
    <xf numFmtId="9" fontId="14" fillId="0" borderId="78" xfId="13" applyFont="1" applyFill="1" applyBorder="1" applyAlignment="1">
      <alignment horizontal="center" vertical="center"/>
    </xf>
    <xf numFmtId="43" fontId="14" fillId="0" borderId="6" xfId="21" applyFont="1" applyFill="1" applyBorder="1" applyAlignment="1">
      <alignment horizontal="right"/>
    </xf>
    <xf numFmtId="0" fontId="3" fillId="0" borderId="0" xfId="1" applyFont="1" applyAlignment="1">
      <alignment vertical="top" wrapText="1"/>
    </xf>
    <xf numFmtId="43" fontId="14" fillId="0" borderId="58" xfId="3" applyFont="1" applyFill="1" applyBorder="1" applyAlignment="1">
      <alignment vertical="center"/>
    </xf>
    <xf numFmtId="190" fontId="115" fillId="0" borderId="10" xfId="6" applyNumberFormat="1" applyFont="1" applyBorder="1" applyAlignment="1">
      <alignment vertical="center"/>
    </xf>
    <xf numFmtId="43" fontId="14" fillId="0" borderId="6" xfId="33" applyFont="1" applyFill="1" applyBorder="1" applyAlignment="1">
      <alignment horizontal="right" vertical="center"/>
    </xf>
    <xf numFmtId="43" fontId="14" fillId="0" borderId="6" xfId="33" applyFont="1" applyFill="1" applyBorder="1" applyAlignment="1">
      <alignment horizontal="center" vertical="center"/>
    </xf>
    <xf numFmtId="198" fontId="26" fillId="0" borderId="6" xfId="7" applyNumberFormat="1" applyFont="1" applyFill="1" applyBorder="1" applyAlignment="1">
      <alignment vertical="center"/>
    </xf>
    <xf numFmtId="192" fontId="17" fillId="0" borderId="6" xfId="7" applyFont="1" applyFill="1" applyBorder="1" applyAlignment="1" applyProtection="1">
      <alignment horizontal="center" vertical="center"/>
    </xf>
    <xf numFmtId="198" fontId="26" fillId="0" borderId="6" xfId="7" applyNumberFormat="1" applyFont="1" applyFill="1" applyBorder="1" applyAlignment="1" applyProtection="1">
      <alignment vertical="center"/>
    </xf>
    <xf numFmtId="192" fontId="17" fillId="0" borderId="6" xfId="16" applyNumberFormat="1" applyFont="1" applyFill="1" applyBorder="1" applyAlignment="1" applyProtection="1">
      <alignment vertical="center"/>
    </xf>
    <xf numFmtId="43" fontId="14" fillId="0" borderId="6" xfId="3" applyFont="1" applyFill="1" applyBorder="1" applyAlignment="1">
      <alignment horizontal="center" vertical="center"/>
    </xf>
    <xf numFmtId="43" fontId="14" fillId="0" borderId="6" xfId="3" applyFont="1" applyFill="1" applyBorder="1" applyAlignment="1">
      <alignment vertical="center"/>
    </xf>
    <xf numFmtId="43" fontId="14" fillId="0" borderId="6" xfId="3" applyFont="1" applyFill="1" applyBorder="1" applyAlignment="1" applyProtection="1">
      <alignment horizontal="center" vertical="center"/>
    </xf>
    <xf numFmtId="49" fontId="14" fillId="0" borderId="6" xfId="3" applyNumberFormat="1" applyFont="1" applyFill="1" applyBorder="1" applyAlignment="1" applyProtection="1">
      <alignment horizontal="center" vertical="center"/>
    </xf>
    <xf numFmtId="43" fontId="26" fillId="0" borderId="6" xfId="21" applyFont="1" applyFill="1" applyBorder="1" applyAlignment="1">
      <alignment vertical="center"/>
    </xf>
    <xf numFmtId="192" fontId="17" fillId="0" borderId="6" xfId="7" applyFont="1" applyFill="1" applyBorder="1" applyAlignment="1" applyProtection="1">
      <alignment horizontal="center" vertical="top"/>
    </xf>
    <xf numFmtId="43" fontId="26" fillId="0" borderId="6" xfId="21" applyFont="1" applyFill="1" applyBorder="1" applyAlignment="1" applyProtection="1">
      <alignment vertical="top"/>
    </xf>
    <xf numFmtId="192" fontId="17" fillId="0" borderId="6" xfId="16" applyNumberFormat="1" applyFont="1" applyFill="1" applyBorder="1" applyAlignment="1" applyProtection="1">
      <alignment vertical="top"/>
    </xf>
    <xf numFmtId="43" fontId="14" fillId="0" borderId="6" xfId="12" applyFont="1" applyFill="1" applyBorder="1" applyAlignment="1" applyProtection="1">
      <alignment horizontal="center"/>
    </xf>
    <xf numFmtId="43" fontId="14" fillId="0" borderId="6" xfId="100" applyFont="1" applyFill="1" applyBorder="1" applyAlignment="1">
      <alignment horizontal="right" vertical="center"/>
    </xf>
    <xf numFmtId="192" fontId="16" fillId="0" borderId="32" xfId="7" applyFont="1" applyFill="1" applyBorder="1" applyAlignment="1">
      <alignment vertical="center"/>
    </xf>
    <xf numFmtId="43" fontId="14" fillId="0" borderId="6" xfId="100" applyFont="1" applyFill="1" applyBorder="1" applyAlignment="1">
      <alignment horizontal="center" vertical="center"/>
    </xf>
    <xf numFmtId="198" fontId="14" fillId="0" borderId="6" xfId="7" applyNumberFormat="1" applyFont="1" applyFill="1" applyBorder="1" applyAlignment="1" applyProtection="1">
      <alignment vertical="top"/>
    </xf>
    <xf numFmtId="43" fontId="14" fillId="0" borderId="6" xfId="20" applyFont="1" applyFill="1" applyBorder="1" applyAlignment="1">
      <alignment horizontal="right" vertical="center"/>
    </xf>
    <xf numFmtId="43" fontId="14" fillId="0" borderId="0" xfId="3" applyFont="1" applyFill="1" applyAlignment="1" applyProtection="1">
      <alignment horizontal="center" vertical="center"/>
    </xf>
    <xf numFmtId="192" fontId="14" fillId="0" borderId="7" xfId="7" applyFont="1" applyFill="1" applyBorder="1" applyAlignment="1">
      <alignment vertical="center"/>
    </xf>
    <xf numFmtId="49" fontId="14" fillId="0" borderId="9" xfId="3" applyNumberFormat="1" applyFont="1" applyFill="1" applyBorder="1" applyAlignment="1" applyProtection="1">
      <alignment horizontal="center" vertical="center"/>
    </xf>
    <xf numFmtId="192" fontId="16" fillId="0" borderId="42" xfId="7" applyFont="1" applyFill="1" applyBorder="1" applyAlignment="1">
      <alignment vertical="center"/>
    </xf>
    <xf numFmtId="192" fontId="16" fillId="0" borderId="3" xfId="7" applyFont="1" applyFill="1" applyBorder="1" applyAlignment="1">
      <alignment vertical="center"/>
    </xf>
    <xf numFmtId="43" fontId="14" fillId="0" borderId="6" xfId="31" applyFont="1" applyFill="1" applyBorder="1" applyAlignment="1">
      <alignment horizontal="center" vertical="center"/>
    </xf>
    <xf numFmtId="43" fontId="14" fillId="0" borderId="6" xfId="3" applyFont="1" applyFill="1" applyBorder="1" applyAlignment="1">
      <alignment horizontal="right" vertical="center"/>
    </xf>
    <xf numFmtId="43" fontId="16" fillId="0" borderId="119" xfId="3" applyFont="1" applyFill="1" applyBorder="1" applyAlignment="1">
      <alignment vertical="center"/>
    </xf>
    <xf numFmtId="43" fontId="16" fillId="0" borderId="58" xfId="31" applyFont="1" applyFill="1" applyBorder="1" applyAlignment="1">
      <alignment vertical="center"/>
    </xf>
    <xf numFmtId="43" fontId="23" fillId="0" borderId="6" xfId="3" applyFont="1" applyFill="1" applyBorder="1" applyAlignment="1">
      <alignment horizontal="center" vertical="center"/>
    </xf>
    <xf numFmtId="43" fontId="23" fillId="0" borderId="6" xfId="3" applyFont="1" applyFill="1" applyBorder="1" applyAlignment="1">
      <alignment vertical="center"/>
    </xf>
    <xf numFmtId="43" fontId="118" fillId="0" borderId="6" xfId="3" applyFont="1" applyFill="1" applyBorder="1" applyAlignment="1">
      <alignment vertical="center"/>
    </xf>
    <xf numFmtId="49" fontId="118" fillId="0" borderId="6" xfId="3" applyNumberFormat="1" applyFont="1" applyFill="1" applyBorder="1" applyAlignment="1" applyProtection="1">
      <alignment horizontal="center" vertical="center"/>
    </xf>
    <xf numFmtId="49" fontId="16" fillId="0" borderId="9" xfId="3" applyNumberFormat="1" applyFont="1" applyFill="1" applyBorder="1" applyAlignment="1" applyProtection="1">
      <alignment horizontal="center" vertical="center"/>
    </xf>
    <xf numFmtId="200" fontId="16" fillId="0" borderId="0" xfId="1183" applyNumberFormat="1" applyFont="1" applyFill="1" applyBorder="1" applyAlignment="1"/>
    <xf numFmtId="192" fontId="16" fillId="0" borderId="0" xfId="1183" applyNumberFormat="1" applyFont="1" applyFill="1" applyBorder="1" applyAlignment="1"/>
    <xf numFmtId="43" fontId="16" fillId="0" borderId="0" xfId="1183" applyFont="1" applyFill="1" applyBorder="1" applyAlignment="1"/>
    <xf numFmtId="43" fontId="14" fillId="0" borderId="120" xfId="3" applyFont="1" applyFill="1" applyBorder="1" applyAlignment="1">
      <alignment horizontal="center" vertical="center"/>
    </xf>
    <xf numFmtId="43" fontId="14" fillId="0" borderId="120" xfId="3" applyFont="1" applyFill="1" applyBorder="1" applyAlignment="1">
      <alignment vertical="center"/>
    </xf>
    <xf numFmtId="43" fontId="16" fillId="0" borderId="150" xfId="3" applyFont="1" applyFill="1" applyBorder="1" applyAlignment="1">
      <alignment vertical="center"/>
    </xf>
    <xf numFmtId="43" fontId="14" fillId="0" borderId="120" xfId="12" applyFont="1" applyFill="1" applyBorder="1" applyAlignment="1"/>
    <xf numFmtId="43" fontId="14" fillId="0" borderId="120" xfId="12" applyFont="1" applyFill="1" applyBorder="1" applyAlignment="1" applyProtection="1">
      <alignment horizontal="center"/>
    </xf>
    <xf numFmtId="43" fontId="14" fillId="0" borderId="120" xfId="12" applyFont="1" applyFill="1" applyBorder="1" applyAlignment="1">
      <alignment horizontal="center"/>
    </xf>
    <xf numFmtId="192" fontId="14" fillId="0" borderId="120" xfId="7" applyFont="1" applyFill="1" applyBorder="1" applyAlignment="1">
      <alignment horizontal="center" vertical="center"/>
    </xf>
    <xf numFmtId="192" fontId="14" fillId="0" borderId="120" xfId="7" applyFont="1" applyFill="1" applyBorder="1" applyAlignment="1">
      <alignment vertical="center"/>
    </xf>
    <xf numFmtId="198" fontId="14" fillId="0" borderId="120" xfId="7" applyNumberFormat="1" applyFont="1" applyFill="1" applyBorder="1" applyAlignment="1">
      <alignment horizontal="center" vertical="center"/>
    </xf>
    <xf numFmtId="43" fontId="14" fillId="0" borderId="120" xfId="31" applyFont="1" applyFill="1" applyBorder="1" applyAlignment="1">
      <alignment horizontal="center" vertical="center"/>
    </xf>
    <xf numFmtId="0" fontId="17" fillId="0" borderId="36" xfId="6" applyFont="1" applyBorder="1" applyAlignment="1">
      <alignment horizontal="center" vertical="center"/>
    </xf>
    <xf numFmtId="43" fontId="26" fillId="0" borderId="37" xfId="6" applyNumberFormat="1" applyFont="1" applyBorder="1" applyAlignment="1">
      <alignment vertical="center"/>
    </xf>
    <xf numFmtId="192" fontId="26" fillId="0" borderId="10" xfId="7" applyFont="1" applyFill="1" applyBorder="1" applyAlignment="1" applyProtection="1">
      <alignment vertical="center"/>
    </xf>
    <xf numFmtId="190" fontId="17" fillId="0" borderId="10" xfId="6" applyNumberFormat="1" applyFont="1" applyBorder="1" applyAlignment="1">
      <alignment vertical="center"/>
    </xf>
    <xf numFmtId="190" fontId="17" fillId="0" borderId="20" xfId="6" applyNumberFormat="1" applyFont="1" applyBorder="1" applyAlignment="1">
      <alignment vertical="center"/>
    </xf>
    <xf numFmtId="191" fontId="17" fillId="0" borderId="21" xfId="6" applyNumberFormat="1" applyFont="1" applyBorder="1" applyAlignment="1">
      <alignment horizontal="left" vertical="center"/>
    </xf>
    <xf numFmtId="192" fontId="26" fillId="0" borderId="9" xfId="6" applyNumberFormat="1" applyFont="1" applyBorder="1" applyAlignment="1">
      <alignment vertical="center"/>
    </xf>
    <xf numFmtId="192" fontId="17" fillId="0" borderId="15" xfId="7" applyFont="1" applyFill="1" applyBorder="1" applyAlignment="1" applyProtection="1">
      <alignment vertical="center"/>
    </xf>
    <xf numFmtId="192" fontId="17" fillId="0" borderId="42" xfId="7" applyFont="1" applyFill="1" applyBorder="1" applyAlignment="1" applyProtection="1">
      <alignment vertical="center"/>
    </xf>
    <xf numFmtId="43" fontId="14" fillId="0" borderId="90" xfId="3" applyFont="1" applyFill="1" applyBorder="1" applyAlignment="1">
      <alignment vertical="center"/>
    </xf>
    <xf numFmtId="43" fontId="14" fillId="0" borderId="6" xfId="906" applyFont="1" applyFill="1" applyBorder="1" applyAlignment="1">
      <alignment horizontal="center" vertical="center"/>
    </xf>
    <xf numFmtId="43" fontId="14" fillId="0" borderId="6" xfId="906" applyFont="1" applyFill="1" applyBorder="1" applyAlignment="1">
      <alignment vertical="center"/>
    </xf>
    <xf numFmtId="43" fontId="16" fillId="0" borderId="119" xfId="906" applyFont="1" applyFill="1" applyBorder="1" applyAlignment="1">
      <alignment vertical="center"/>
    </xf>
    <xf numFmtId="43" fontId="14" fillId="0" borderId="58" xfId="3" applyFont="1" applyFill="1" applyBorder="1" applyAlignment="1">
      <alignment horizontal="right" vertical="center"/>
    </xf>
    <xf numFmtId="43" fontId="14" fillId="0" borderId="7" xfId="906" applyFont="1" applyFill="1" applyBorder="1" applyAlignment="1">
      <alignment horizontal="center" vertical="center"/>
    </xf>
    <xf numFmtId="43" fontId="16" fillId="0" borderId="42" xfId="906" applyFont="1" applyFill="1" applyBorder="1" applyAlignment="1">
      <alignment vertical="center"/>
    </xf>
    <xf numFmtId="43" fontId="16" fillId="0" borderId="32" xfId="906" applyFont="1" applyFill="1" applyBorder="1" applyAlignment="1">
      <alignment vertical="center"/>
    </xf>
    <xf numFmtId="198" fontId="14" fillId="0" borderId="74" xfId="7" applyNumberFormat="1" applyFont="1" applyFill="1" applyBorder="1" applyAlignment="1">
      <alignment horizontal="center" vertical="center"/>
    </xf>
    <xf numFmtId="43" fontId="14" fillId="0" borderId="89" xfId="31" applyFont="1" applyFill="1" applyBorder="1" applyAlignment="1">
      <alignment horizontal="center" vertical="center"/>
    </xf>
    <xf numFmtId="198" fontId="14" fillId="0" borderId="90" xfId="7" applyNumberFormat="1" applyFont="1" applyFill="1" applyBorder="1" applyAlignment="1">
      <alignment horizontal="center" vertical="center"/>
    </xf>
    <xf numFmtId="49" fontId="16" fillId="0" borderId="74" xfId="3" applyNumberFormat="1" applyFont="1" applyFill="1" applyBorder="1" applyAlignment="1" applyProtection="1">
      <alignment horizontal="center" vertical="center"/>
    </xf>
    <xf numFmtId="43" fontId="14" fillId="0" borderId="74" xfId="3" applyFont="1" applyFill="1" applyBorder="1" applyAlignment="1">
      <alignment horizontal="center" vertical="center"/>
    </xf>
    <xf numFmtId="43" fontId="14" fillId="0" borderId="74" xfId="3" applyFont="1" applyFill="1" applyBorder="1" applyAlignment="1">
      <alignment vertical="center"/>
    </xf>
    <xf numFmtId="43" fontId="16" fillId="0" borderId="74" xfId="3" applyFont="1" applyFill="1" applyBorder="1" applyAlignment="1">
      <alignment vertical="center"/>
    </xf>
    <xf numFmtId="192" fontId="14" fillId="0" borderId="166" xfId="7" applyFont="1" applyFill="1" applyBorder="1" applyAlignment="1">
      <alignment vertical="center"/>
    </xf>
    <xf numFmtId="43" fontId="14" fillId="0" borderId="166" xfId="906" applyFont="1" applyFill="1" applyBorder="1" applyAlignment="1">
      <alignment horizontal="center" vertical="center"/>
    </xf>
    <xf numFmtId="43" fontId="14" fillId="0" borderId="166" xfId="906" applyFont="1" applyFill="1" applyBorder="1" applyAlignment="1">
      <alignment vertical="center"/>
    </xf>
    <xf numFmtId="43" fontId="16" fillId="0" borderId="0" xfId="906" applyFont="1" applyFill="1" applyBorder="1" applyAlignment="1">
      <alignment vertical="center"/>
    </xf>
    <xf numFmtId="192" fontId="14" fillId="0" borderId="58" xfId="7" applyFont="1" applyFill="1" applyBorder="1" applyAlignment="1">
      <alignment horizontal="center" vertical="center"/>
    </xf>
    <xf numFmtId="43" fontId="14" fillId="0" borderId="173" xfId="3" applyFont="1" applyFill="1" applyBorder="1" applyAlignment="1">
      <alignment vertical="center"/>
    </xf>
    <xf numFmtId="192" fontId="14" fillId="0" borderId="120" xfId="7" applyFont="1" applyFill="1" applyBorder="1" applyAlignment="1">
      <alignment horizontal="center"/>
    </xf>
    <xf numFmtId="192" fontId="14" fillId="0" borderId="120" xfId="7" applyFont="1" applyFill="1" applyBorder="1" applyAlignment="1"/>
    <xf numFmtId="49" fontId="14" fillId="0" borderId="120" xfId="3" applyNumberFormat="1" applyFont="1" applyFill="1" applyBorder="1" applyAlignment="1" applyProtection="1">
      <alignment horizontal="center"/>
    </xf>
    <xf numFmtId="49" fontId="16" fillId="0" borderId="6" xfId="906" applyNumberFormat="1" applyFont="1" applyFill="1" applyBorder="1" applyAlignment="1" applyProtection="1">
      <alignment horizontal="center" vertical="center"/>
    </xf>
    <xf numFmtId="43" fontId="14" fillId="0" borderId="120" xfId="906" applyFont="1" applyFill="1" applyBorder="1" applyAlignment="1">
      <alignment horizontal="center" vertical="center"/>
    </xf>
    <xf numFmtId="43" fontId="14" fillId="0" borderId="120" xfId="906" applyFont="1" applyFill="1" applyBorder="1" applyAlignment="1">
      <alignment vertical="center"/>
    </xf>
    <xf numFmtId="43" fontId="14" fillId="0" borderId="153" xfId="906" applyFont="1" applyFill="1" applyBorder="1" applyAlignment="1">
      <alignment vertical="center"/>
    </xf>
    <xf numFmtId="49" fontId="16" fillId="0" borderId="120" xfId="906" applyNumberFormat="1" applyFont="1" applyFill="1" applyBorder="1" applyAlignment="1" applyProtection="1">
      <alignment horizontal="center" vertical="center"/>
    </xf>
    <xf numFmtId="49" fontId="14" fillId="0" borderId="6" xfId="3" applyNumberFormat="1" applyFont="1" applyFill="1" applyBorder="1" applyAlignment="1" applyProtection="1">
      <alignment horizontal="center"/>
    </xf>
    <xf numFmtId="43" fontId="14" fillId="0" borderId="173" xfId="31" applyFont="1" applyFill="1" applyBorder="1" applyAlignment="1">
      <alignment horizontal="center" vertical="center"/>
    </xf>
    <xf numFmtId="192" fontId="14" fillId="0" borderId="173" xfId="7" applyFont="1" applyFill="1" applyBorder="1" applyAlignment="1">
      <alignment horizontal="center" vertical="center"/>
    </xf>
    <xf numFmtId="198" fontId="14" fillId="0" borderId="173" xfId="7" applyNumberFormat="1" applyFont="1" applyFill="1" applyBorder="1" applyAlignment="1">
      <alignment horizontal="center" vertical="center"/>
    </xf>
    <xf numFmtId="192" fontId="16" fillId="0" borderId="6" xfId="7" applyFont="1" applyFill="1" applyBorder="1" applyAlignment="1">
      <alignment vertical="center"/>
    </xf>
    <xf numFmtId="198" fontId="14" fillId="0" borderId="0" xfId="7" applyNumberFormat="1" applyFont="1" applyFill="1" applyBorder="1" applyAlignment="1"/>
    <xf numFmtId="192" fontId="14" fillId="0" borderId="6" xfId="7" applyFont="1" applyFill="1" applyBorder="1" applyAlignment="1">
      <alignment vertical="center"/>
    </xf>
    <xf numFmtId="192" fontId="14" fillId="0" borderId="6" xfId="7" applyFont="1" applyFill="1" applyBorder="1" applyAlignment="1">
      <alignment horizontal="center" vertical="center"/>
    </xf>
    <xf numFmtId="3" fontId="14" fillId="0" borderId="6" xfId="7" applyNumberFormat="1" applyFont="1" applyFill="1" applyBorder="1" applyAlignment="1">
      <alignment horizontal="center" vertical="center"/>
    </xf>
    <xf numFmtId="192" fontId="14" fillId="0" borderId="6" xfId="7" applyFont="1" applyFill="1" applyBorder="1" applyAlignment="1">
      <alignment horizontal="right" vertical="center"/>
    </xf>
    <xf numFmtId="192" fontId="14" fillId="0" borderId="6" xfId="7" applyFont="1" applyFill="1" applyBorder="1" applyAlignment="1" applyProtection="1">
      <alignment vertical="center"/>
    </xf>
    <xf numFmtId="192" fontId="16" fillId="0" borderId="6" xfId="7" applyFont="1" applyFill="1" applyBorder="1" applyAlignment="1" applyProtection="1">
      <alignment horizontal="right" vertical="center"/>
    </xf>
    <xf numFmtId="201" fontId="16" fillId="0" borderId="6" xfId="7" applyNumberFormat="1" applyFont="1" applyFill="1" applyBorder="1" applyAlignment="1" applyProtection="1">
      <alignment horizontal="center" vertical="center"/>
    </xf>
    <xf numFmtId="198" fontId="14" fillId="0" borderId="6" xfId="7" applyNumberFormat="1" applyFont="1" applyFill="1" applyBorder="1" applyAlignment="1">
      <alignment horizontal="center" vertical="center"/>
    </xf>
    <xf numFmtId="192" fontId="16" fillId="0" borderId="6" xfId="7" applyFont="1" applyFill="1" applyBorder="1" applyAlignment="1" applyProtection="1">
      <alignment vertical="center"/>
    </xf>
    <xf numFmtId="192" fontId="14" fillId="0" borderId="0" xfId="7" applyFont="1" applyFill="1" applyBorder="1" applyAlignment="1" applyProtection="1">
      <alignment vertical="top"/>
    </xf>
    <xf numFmtId="192" fontId="14" fillId="0" borderId="0" xfId="7" applyFont="1" applyFill="1" applyBorder="1" applyAlignment="1" applyProtection="1">
      <alignment vertical="center"/>
    </xf>
    <xf numFmtId="192" fontId="16" fillId="0" borderId="42" xfId="7" applyFont="1" applyFill="1" applyBorder="1" applyAlignment="1" applyProtection="1">
      <alignment vertical="center"/>
    </xf>
    <xf numFmtId="192" fontId="16" fillId="0" borderId="32" xfId="7" applyFont="1" applyFill="1" applyBorder="1" applyAlignment="1" applyProtection="1">
      <alignment vertical="center"/>
    </xf>
    <xf numFmtId="192" fontId="16" fillId="0" borderId="6" xfId="16" applyNumberFormat="1" applyFont="1" applyFill="1" applyBorder="1" applyAlignment="1" applyProtection="1">
      <alignment vertical="top"/>
    </xf>
    <xf numFmtId="192" fontId="16" fillId="0" borderId="31" xfId="7" applyFont="1" applyFill="1" applyBorder="1" applyAlignment="1" applyProtection="1">
      <alignment horizontal="center" vertical="top"/>
    </xf>
    <xf numFmtId="198" fontId="14" fillId="0" borderId="0" xfId="7" applyNumberFormat="1" applyFont="1" applyFill="1" applyBorder="1" applyAlignment="1">
      <alignment vertical="top"/>
    </xf>
    <xf numFmtId="192" fontId="16" fillId="0" borderId="32" xfId="7" applyFont="1" applyFill="1" applyBorder="1" applyAlignment="1" applyProtection="1">
      <alignment horizontal="center" vertical="top"/>
    </xf>
    <xf numFmtId="192" fontId="16" fillId="0" borderId="6" xfId="7" applyFont="1" applyFill="1" applyBorder="1" applyAlignment="1">
      <alignment vertical="top"/>
    </xf>
    <xf numFmtId="198" fontId="14" fillId="0" borderId="6" xfId="7" applyNumberFormat="1" applyFont="1" applyFill="1" applyBorder="1" applyAlignment="1">
      <alignment vertical="center"/>
    </xf>
    <xf numFmtId="192" fontId="16" fillId="0" borderId="6" xfId="7" applyFont="1" applyFill="1" applyBorder="1" applyAlignment="1" applyProtection="1">
      <alignment horizontal="center" vertical="top"/>
    </xf>
    <xf numFmtId="192" fontId="14" fillId="0" borderId="32" xfId="7" applyFont="1" applyFill="1" applyBorder="1" applyAlignment="1">
      <alignment vertical="center"/>
    </xf>
    <xf numFmtId="3" fontId="16" fillId="0" borderId="6" xfId="7" applyNumberFormat="1" applyFont="1" applyFill="1" applyBorder="1" applyAlignment="1" applyProtection="1">
      <alignment horizontal="center" vertical="center"/>
    </xf>
    <xf numFmtId="192" fontId="14" fillId="0" borderId="6" xfId="7" applyFont="1" applyFill="1" applyBorder="1" applyAlignment="1">
      <alignment horizontal="center"/>
    </xf>
    <xf numFmtId="192" fontId="14" fillId="0" borderId="6" xfId="7" applyFont="1" applyFill="1" applyBorder="1" applyAlignment="1"/>
    <xf numFmtId="192" fontId="16" fillId="0" borderId="119" xfId="7" applyFont="1" applyFill="1" applyBorder="1" applyAlignment="1">
      <alignment vertical="center"/>
    </xf>
    <xf numFmtId="192" fontId="14" fillId="0" borderId="166" xfId="7" applyFont="1" applyFill="1" applyBorder="1" applyAlignment="1">
      <alignment horizontal="center"/>
    </xf>
    <xf numFmtId="192" fontId="14" fillId="0" borderId="166" xfId="7" applyFont="1" applyFill="1" applyBorder="1" applyAlignment="1"/>
    <xf numFmtId="49" fontId="14" fillId="0" borderId="166" xfId="3" applyNumberFormat="1" applyFont="1" applyFill="1" applyBorder="1" applyAlignment="1" applyProtection="1">
      <alignment horizontal="center"/>
    </xf>
    <xf numFmtId="192" fontId="16" fillId="0" borderId="166" xfId="7" applyFont="1" applyFill="1" applyBorder="1" applyAlignment="1"/>
    <xf numFmtId="49" fontId="16" fillId="0" borderId="211" xfId="3" applyNumberFormat="1" applyFont="1" applyFill="1" applyBorder="1" applyAlignment="1" applyProtection="1">
      <alignment horizontal="center" vertical="center"/>
    </xf>
    <xf numFmtId="192" fontId="16" fillId="0" borderId="212" xfId="7" applyFont="1" applyFill="1" applyBorder="1" applyAlignment="1">
      <alignment vertical="center"/>
    </xf>
    <xf numFmtId="43" fontId="14" fillId="0" borderId="211" xfId="3" applyFont="1" applyFill="1" applyBorder="1" applyAlignment="1" applyProtection="1">
      <alignment horizontal="center" vertical="center"/>
    </xf>
    <xf numFmtId="192" fontId="14" fillId="0" borderId="173" xfId="7" applyFont="1" applyFill="1" applyBorder="1" applyAlignment="1">
      <alignment vertical="center"/>
    </xf>
    <xf numFmtId="192" fontId="14" fillId="0" borderId="211" xfId="7" applyFont="1" applyFill="1" applyBorder="1" applyAlignment="1">
      <alignment vertical="center"/>
    </xf>
    <xf numFmtId="43" fontId="14" fillId="0" borderId="173" xfId="12" applyFont="1" applyFill="1" applyBorder="1" applyAlignment="1">
      <alignment vertical="center"/>
    </xf>
    <xf numFmtId="192" fontId="116" fillId="0" borderId="147" xfId="7" applyFont="1" applyFill="1" applyBorder="1" applyAlignment="1">
      <alignment vertical="center"/>
    </xf>
    <xf numFmtId="49" fontId="16" fillId="0" borderId="180" xfId="3" applyNumberFormat="1" applyFont="1" applyFill="1" applyBorder="1" applyAlignment="1" applyProtection="1">
      <alignment horizontal="center" vertical="center"/>
    </xf>
    <xf numFmtId="43" fontId="14" fillId="0" borderId="173" xfId="21" applyFont="1" applyFill="1" applyBorder="1" applyAlignment="1">
      <alignment horizontal="right" vertical="center"/>
    </xf>
    <xf numFmtId="43" fontId="14" fillId="0" borderId="6" xfId="21" applyFont="1" applyFill="1" applyBorder="1" applyAlignment="1">
      <alignment horizontal="right" vertical="center"/>
    </xf>
    <xf numFmtId="43" fontId="14" fillId="0" borderId="6" xfId="21" applyFont="1" applyFill="1" applyBorder="1"/>
    <xf numFmtId="192" fontId="16" fillId="0" borderId="58" xfId="7" applyFont="1" applyFill="1" applyBorder="1" applyAlignment="1">
      <alignment vertical="center"/>
    </xf>
    <xf numFmtId="43" fontId="14" fillId="0" borderId="6" xfId="100" applyFont="1" applyFill="1" applyBorder="1" applyAlignment="1" applyProtection="1">
      <alignment horizontal="center" vertical="center"/>
    </xf>
    <xf numFmtId="43" fontId="14" fillId="0" borderId="6" xfId="23" applyFont="1" applyFill="1" applyBorder="1" applyAlignment="1">
      <alignment horizontal="center" vertical="top"/>
    </xf>
    <xf numFmtId="43" fontId="14" fillId="0" borderId="6" xfId="23" applyFont="1" applyFill="1" applyBorder="1" applyAlignment="1">
      <alignment vertical="top"/>
    </xf>
    <xf numFmtId="43" fontId="14" fillId="0" borderId="6" xfId="20" applyFont="1" applyFill="1" applyBorder="1" applyAlignment="1">
      <alignment vertical="center"/>
    </xf>
    <xf numFmtId="192" fontId="14" fillId="0" borderId="3" xfId="7" applyFont="1" applyFill="1" applyBorder="1" applyAlignment="1">
      <alignment vertical="center"/>
    </xf>
    <xf numFmtId="43" fontId="14" fillId="0" borderId="120" xfId="100" applyFont="1" applyFill="1" applyBorder="1" applyAlignment="1">
      <alignment horizontal="right" vertical="center"/>
    </xf>
    <xf numFmtId="43" fontId="14" fillId="0" borderId="120" xfId="100" applyFont="1" applyFill="1" applyBorder="1" applyAlignment="1">
      <alignment horizontal="center" vertical="center"/>
    </xf>
    <xf numFmtId="43" fontId="14" fillId="0" borderId="120" xfId="100" applyFont="1" applyFill="1" applyBorder="1" applyAlignment="1">
      <alignment vertical="center"/>
    </xf>
    <xf numFmtId="43" fontId="14" fillId="0" borderId="153" xfId="100" applyFont="1" applyFill="1" applyBorder="1" applyAlignment="1">
      <alignment vertical="center"/>
    </xf>
    <xf numFmtId="189" fontId="16" fillId="0" borderId="119" xfId="27" applyNumberFormat="1" applyFont="1" applyFill="1" applyBorder="1" applyAlignment="1">
      <alignment vertical="center"/>
    </xf>
    <xf numFmtId="43" fontId="16" fillId="0" borderId="6" xfId="12" applyFont="1" applyFill="1" applyBorder="1" applyAlignment="1"/>
    <xf numFmtId="195" fontId="14" fillId="0" borderId="0" xfId="20" applyNumberFormat="1" applyFont="1" applyFill="1" applyBorder="1" applyAlignment="1">
      <alignment horizontal="right" vertical="center"/>
    </xf>
    <xf numFmtId="192" fontId="14" fillId="0" borderId="166" xfId="7" applyFont="1" applyFill="1" applyBorder="1" applyAlignment="1">
      <alignment horizontal="center" vertical="center"/>
    </xf>
    <xf numFmtId="43" fontId="14" fillId="0" borderId="185" xfId="21" applyFont="1" applyFill="1" applyBorder="1" applyAlignment="1">
      <alignment horizontal="right"/>
    </xf>
    <xf numFmtId="192" fontId="14" fillId="0" borderId="185" xfId="7" applyFont="1" applyFill="1" applyBorder="1" applyAlignment="1">
      <alignment horizontal="center" vertical="center"/>
    </xf>
    <xf numFmtId="192" fontId="14" fillId="0" borderId="185" xfId="7" applyFont="1" applyFill="1" applyBorder="1" applyAlignment="1">
      <alignment vertical="center"/>
    </xf>
    <xf numFmtId="192" fontId="16" fillId="0" borderId="213" xfId="7" applyFont="1" applyFill="1" applyBorder="1" applyAlignment="1">
      <alignment vertical="center"/>
    </xf>
    <xf numFmtId="49" fontId="16" fillId="0" borderId="185" xfId="3" applyNumberFormat="1" applyFont="1" applyFill="1" applyBorder="1" applyAlignment="1" applyProtection="1">
      <alignment horizontal="center" vertical="center"/>
    </xf>
    <xf numFmtId="49" fontId="16" fillId="0" borderId="173" xfId="3" applyNumberFormat="1" applyFont="1" applyFill="1" applyBorder="1" applyAlignment="1" applyProtection="1">
      <alignment horizontal="center" vertical="center"/>
    </xf>
    <xf numFmtId="43" fontId="14" fillId="0" borderId="173" xfId="21" applyFont="1" applyFill="1" applyBorder="1" applyAlignment="1">
      <alignment horizontal="right"/>
    </xf>
    <xf numFmtId="49" fontId="14" fillId="0" borderId="173" xfId="3" applyNumberFormat="1" applyFont="1" applyFill="1" applyBorder="1" applyAlignment="1" applyProtection="1">
      <alignment horizontal="center" vertical="center"/>
    </xf>
    <xf numFmtId="43" fontId="14" fillId="0" borderId="120" xfId="21" applyFont="1" applyFill="1" applyBorder="1" applyAlignment="1">
      <alignment horizontal="right"/>
    </xf>
    <xf numFmtId="192" fontId="16" fillId="0" borderId="0" xfId="7" applyFont="1" applyFill="1" applyBorder="1" applyAlignment="1">
      <alignment vertical="center"/>
    </xf>
    <xf numFmtId="49" fontId="14" fillId="0" borderId="120" xfId="3" applyNumberFormat="1" applyFont="1" applyFill="1" applyBorder="1" applyAlignment="1" applyProtection="1">
      <alignment horizontal="center" vertical="center"/>
    </xf>
    <xf numFmtId="43" fontId="14" fillId="0" borderId="189" xfId="21" applyFont="1" applyFill="1" applyBorder="1" applyAlignment="1">
      <alignment horizontal="right"/>
    </xf>
    <xf numFmtId="192" fontId="14" fillId="0" borderId="189" xfId="7" applyFont="1" applyFill="1" applyBorder="1" applyAlignment="1">
      <alignment horizontal="center" vertical="center"/>
    </xf>
    <xf numFmtId="192" fontId="14" fillId="0" borderId="189" xfId="7" applyFont="1" applyFill="1" applyBorder="1" applyAlignment="1">
      <alignment vertical="center"/>
    </xf>
    <xf numFmtId="192" fontId="14" fillId="0" borderId="190" xfId="7" applyFont="1" applyFill="1" applyBorder="1" applyAlignment="1">
      <alignment vertical="center"/>
    </xf>
    <xf numFmtId="49" fontId="14" fillId="0" borderId="191" xfId="3" applyNumberFormat="1" applyFont="1" applyFill="1" applyBorder="1" applyAlignment="1" applyProtection="1">
      <alignment horizontal="center" vertical="center"/>
    </xf>
    <xf numFmtId="43" fontId="14" fillId="0" borderId="166" xfId="21" applyFont="1" applyFill="1" applyBorder="1" applyAlignment="1">
      <alignment horizontal="right"/>
    </xf>
    <xf numFmtId="49" fontId="16" fillId="0" borderId="166" xfId="3" applyNumberFormat="1" applyFont="1" applyFill="1" applyBorder="1" applyAlignment="1" applyProtection="1">
      <alignment horizontal="center" vertical="center"/>
    </xf>
    <xf numFmtId="43" fontId="14" fillId="0" borderId="166" xfId="21" applyFont="1" applyFill="1" applyBorder="1" applyAlignment="1">
      <alignment horizontal="center" vertical="center"/>
    </xf>
    <xf numFmtId="43" fontId="14" fillId="0" borderId="166" xfId="23" applyFont="1" applyFill="1" applyBorder="1" applyAlignment="1">
      <alignment horizontal="center" vertical="top"/>
    </xf>
    <xf numFmtId="43" fontId="14" fillId="0" borderId="166" xfId="23" applyFont="1" applyFill="1" applyBorder="1" applyAlignment="1">
      <alignment vertical="top"/>
    </xf>
    <xf numFmtId="49" fontId="14" fillId="0" borderId="166" xfId="3" applyNumberFormat="1" applyFont="1" applyFill="1" applyBorder="1" applyAlignment="1" applyProtection="1">
      <alignment horizontal="center" vertical="center"/>
    </xf>
    <xf numFmtId="192" fontId="14" fillId="0" borderId="193" xfId="7" applyFont="1" applyFill="1" applyBorder="1" applyAlignment="1">
      <alignment vertical="center"/>
    </xf>
    <xf numFmtId="49" fontId="14" fillId="0" borderId="192" xfId="3" applyNumberFormat="1" applyFont="1" applyFill="1" applyBorder="1" applyAlignment="1" applyProtection="1">
      <alignment horizontal="center" vertical="center"/>
    </xf>
    <xf numFmtId="43" fontId="14" fillId="0" borderId="173" xfId="1462" applyFont="1" applyFill="1" applyBorder="1" applyAlignment="1">
      <alignment vertical="center"/>
    </xf>
    <xf numFmtId="43" fontId="22" fillId="0" borderId="173" xfId="1462" applyFont="1" applyFill="1" applyBorder="1" applyAlignment="1">
      <alignment horizontal="right" vertical="center"/>
    </xf>
    <xf numFmtId="43" fontId="22" fillId="0" borderId="173" xfId="1462" applyFont="1" applyFill="1" applyBorder="1" applyAlignment="1" applyProtection="1">
      <alignment horizontal="center" vertical="center"/>
    </xf>
    <xf numFmtId="192" fontId="16" fillId="0" borderId="173" xfId="7" applyFont="1" applyFill="1" applyBorder="1" applyAlignment="1">
      <alignment vertical="center"/>
    </xf>
    <xf numFmtId="192" fontId="16" fillId="0" borderId="206" xfId="7" applyFont="1" applyFill="1" applyBorder="1" applyAlignment="1">
      <alignment vertical="center"/>
    </xf>
    <xf numFmtId="43" fontId="14" fillId="0" borderId="173" xfId="1462" applyFont="1" applyFill="1" applyBorder="1" applyAlignment="1">
      <alignment horizontal="right" vertical="center"/>
    </xf>
    <xf numFmtId="43" fontId="14" fillId="0" borderId="173" xfId="1462" applyFont="1" applyFill="1" applyBorder="1" applyAlignment="1" applyProtection="1">
      <alignment horizontal="center" vertical="center"/>
    </xf>
    <xf numFmtId="192" fontId="14" fillId="0" borderId="207" xfId="7" applyFont="1" applyFill="1" applyBorder="1" applyAlignment="1">
      <alignment vertical="center"/>
    </xf>
    <xf numFmtId="189" fontId="16" fillId="0" borderId="58" xfId="27" applyNumberFormat="1" applyFont="1" applyFill="1" applyBorder="1" applyAlignment="1">
      <alignment vertical="center"/>
    </xf>
    <xf numFmtId="43" fontId="23" fillId="0" borderId="56" xfId="3" applyFont="1" applyFill="1" applyBorder="1" applyAlignment="1" applyProtection="1">
      <alignment horizontal="center" vertical="center"/>
    </xf>
    <xf numFmtId="192" fontId="119" fillId="0" borderId="156" xfId="7" applyFont="1" applyFill="1" applyBorder="1" applyAlignment="1">
      <alignment vertical="center"/>
    </xf>
    <xf numFmtId="43" fontId="23" fillId="0" borderId="156" xfId="12" applyFont="1" applyFill="1" applyBorder="1" applyAlignment="1"/>
    <xf numFmtId="43" fontId="14" fillId="0" borderId="157" xfId="3" applyFont="1" applyFill="1" applyBorder="1" applyAlignment="1">
      <alignment vertical="center"/>
    </xf>
    <xf numFmtId="49" fontId="118" fillId="0" borderId="158" xfId="3" applyNumberFormat="1" applyFont="1" applyFill="1" applyBorder="1" applyAlignment="1" applyProtection="1">
      <alignment horizontal="center" vertical="center"/>
    </xf>
    <xf numFmtId="192" fontId="119" fillId="0" borderId="0" xfId="7" applyFont="1" applyFill="1"/>
    <xf numFmtId="43" fontId="23" fillId="0" borderId="146" xfId="3" applyFont="1" applyFill="1" applyBorder="1" applyAlignment="1" applyProtection="1">
      <alignment horizontal="center" vertical="center"/>
    </xf>
    <xf numFmtId="43" fontId="14" fillId="0" borderId="3" xfId="20" applyFont="1" applyFill="1" applyBorder="1" applyAlignment="1">
      <alignment horizontal="right" vertical="center"/>
    </xf>
    <xf numFmtId="43" fontId="16" fillId="0" borderId="7" xfId="3" applyFont="1" applyFill="1" applyBorder="1" applyAlignment="1">
      <alignment vertical="center"/>
    </xf>
    <xf numFmtId="43" fontId="16" fillId="0" borderId="42" xfId="3" applyFont="1" applyFill="1" applyBorder="1" applyAlignment="1">
      <alignment vertical="center"/>
    </xf>
    <xf numFmtId="192" fontId="14" fillId="0" borderId="146" xfId="7" applyFont="1" applyFill="1" applyBorder="1" applyAlignment="1">
      <alignment horizontal="center" vertical="center"/>
    </xf>
    <xf numFmtId="192" fontId="14" fillId="0" borderId="146" xfId="7" applyFont="1" applyFill="1" applyBorder="1" applyAlignment="1">
      <alignment vertical="center"/>
    </xf>
    <xf numFmtId="192" fontId="14" fillId="0" borderId="144" xfId="7" applyFont="1" applyFill="1" applyBorder="1" applyAlignment="1">
      <alignment vertical="center"/>
    </xf>
    <xf numFmtId="49" fontId="14" fillId="0" borderId="145" xfId="3" applyNumberFormat="1" applyFont="1" applyFill="1" applyBorder="1" applyAlignment="1" applyProtection="1">
      <alignment horizontal="center" vertical="center"/>
    </xf>
    <xf numFmtId="43" fontId="14" fillId="0" borderId="7" xfId="3" applyFont="1" applyFill="1" applyBorder="1" applyAlignment="1">
      <alignment horizontal="center" vertical="center"/>
    </xf>
    <xf numFmtId="43" fontId="16" fillId="0" borderId="119" xfId="12" applyFont="1" applyFill="1" applyBorder="1" applyAlignment="1"/>
    <xf numFmtId="43" fontId="16" fillId="0" borderId="32" xfId="12" applyFont="1" applyFill="1" applyBorder="1" applyAlignment="1"/>
    <xf numFmtId="43" fontId="14" fillId="0" borderId="121" xfId="12" applyFont="1" applyFill="1" applyBorder="1" applyAlignment="1"/>
    <xf numFmtId="43" fontId="16" fillId="0" borderId="42" xfId="12" applyFont="1" applyFill="1" applyBorder="1" applyAlignment="1"/>
    <xf numFmtId="43" fontId="16" fillId="0" borderId="156" xfId="12" applyFont="1" applyFill="1" applyBorder="1" applyAlignment="1"/>
    <xf numFmtId="3" fontId="14" fillId="0" borderId="120" xfId="7" applyNumberFormat="1" applyFont="1" applyFill="1" applyBorder="1" applyAlignment="1">
      <alignment horizontal="center" vertical="center"/>
    </xf>
    <xf numFmtId="192" fontId="14" fillId="0" borderId="120" xfId="7" applyFont="1" applyFill="1" applyBorder="1" applyAlignment="1">
      <alignment horizontal="right" vertical="center"/>
    </xf>
    <xf numFmtId="192" fontId="14" fillId="0" borderId="120" xfId="7" applyFont="1" applyFill="1" applyBorder="1" applyAlignment="1" applyProtection="1">
      <alignment vertical="center"/>
    </xf>
    <xf numFmtId="192" fontId="16" fillId="0" borderId="120" xfId="7" applyFont="1" applyFill="1" applyBorder="1" applyAlignment="1" applyProtection="1">
      <alignment horizontal="right" vertical="center"/>
    </xf>
    <xf numFmtId="43" fontId="16" fillId="0" borderId="120" xfId="12" applyFont="1" applyFill="1" applyBorder="1" applyAlignment="1"/>
    <xf numFmtId="4" fontId="14" fillId="0" borderId="36" xfId="1170" applyNumberFormat="1" applyFont="1" applyFill="1" applyBorder="1" applyAlignment="1" applyProtection="1">
      <alignment horizontal="right" vertical="center"/>
    </xf>
    <xf numFmtId="192" fontId="14" fillId="0" borderId="22" xfId="7" applyFont="1" applyFill="1" applyBorder="1" applyAlignment="1">
      <alignment horizontal="center" vertical="center"/>
    </xf>
    <xf numFmtId="4" fontId="14" fillId="0" borderId="18" xfId="11" applyNumberFormat="1" applyFont="1" applyFill="1" applyBorder="1" applyAlignment="1" applyProtection="1">
      <alignment horizontal="right" vertical="center"/>
    </xf>
    <xf numFmtId="4" fontId="14" fillId="0" borderId="35" xfId="11" applyNumberFormat="1" applyFont="1" applyFill="1" applyBorder="1" applyAlignment="1" applyProtection="1">
      <alignment horizontal="right" vertical="center"/>
    </xf>
    <xf numFmtId="198" fontId="14" fillId="0" borderId="10" xfId="11" applyNumberFormat="1" applyFont="1" applyFill="1" applyBorder="1" applyAlignment="1" applyProtection="1">
      <alignment horizontal="center" vertical="center"/>
    </xf>
    <xf numFmtId="198" fontId="14" fillId="0" borderId="18" xfId="11" applyNumberFormat="1" applyFont="1" applyFill="1" applyBorder="1" applyAlignment="1" applyProtection="1">
      <alignment horizontal="center" vertical="center"/>
    </xf>
    <xf numFmtId="4" fontId="14" fillId="0" borderId="19" xfId="11" applyNumberFormat="1" applyFont="1" applyFill="1" applyBorder="1" applyAlignment="1" applyProtection="1">
      <alignment horizontal="right" vertical="center"/>
    </xf>
    <xf numFmtId="4" fontId="14" fillId="0" borderId="76" xfId="11" applyNumberFormat="1" applyFont="1" applyFill="1" applyBorder="1" applyAlignment="1" applyProtection="1">
      <alignment horizontal="right" vertical="center"/>
    </xf>
    <xf numFmtId="198" fontId="14" fillId="0" borderId="179" xfId="11" applyNumberFormat="1" applyFont="1" applyFill="1" applyBorder="1" applyAlignment="1" applyProtection="1">
      <alignment horizontal="center" vertical="center"/>
    </xf>
    <xf numFmtId="4" fontId="14" fillId="0" borderId="17" xfId="11" applyNumberFormat="1" applyFont="1" applyFill="1" applyBorder="1" applyAlignment="1" applyProtection="1">
      <alignment horizontal="right" vertical="center"/>
    </xf>
    <xf numFmtId="4" fontId="14" fillId="0" borderId="10" xfId="11" applyNumberFormat="1" applyFont="1" applyFill="1" applyBorder="1" applyAlignment="1" applyProtection="1">
      <alignment horizontal="right" vertical="center"/>
    </xf>
    <xf numFmtId="4" fontId="14" fillId="0" borderId="41" xfId="11" applyNumberFormat="1" applyFont="1" applyFill="1" applyBorder="1" applyAlignment="1" applyProtection="1">
      <alignment horizontal="right" vertical="center"/>
    </xf>
    <xf numFmtId="4" fontId="14" fillId="0" borderId="20" xfId="11" applyNumberFormat="1" applyFont="1" applyFill="1" applyBorder="1" applyAlignment="1" applyProtection="1">
      <alignment horizontal="right" vertical="center"/>
    </xf>
    <xf numFmtId="4" fontId="14" fillId="0" borderId="15" xfId="11" applyNumberFormat="1" applyFont="1" applyFill="1" applyBorder="1" applyAlignment="1" applyProtection="1">
      <alignment horizontal="right" vertical="center"/>
    </xf>
    <xf numFmtId="43" fontId="14" fillId="0" borderId="6" xfId="21" applyFont="1" applyFill="1" applyBorder="1" applyAlignment="1">
      <alignment horizontal="left" vertical="center"/>
    </xf>
    <xf numFmtId="43" fontId="14" fillId="0" borderId="3" xfId="20" applyFont="1" applyFill="1" applyBorder="1" applyAlignment="1">
      <alignment horizontal="center" vertical="center"/>
    </xf>
    <xf numFmtId="43" fontId="14" fillId="0" borderId="3" xfId="31" applyFont="1" applyFill="1" applyBorder="1" applyAlignment="1" applyProtection="1">
      <alignment horizontal="center" vertical="center"/>
    </xf>
    <xf numFmtId="43" fontId="14" fillId="0" borderId="3" xfId="12" applyFont="1" applyFill="1" applyBorder="1" applyAlignment="1"/>
    <xf numFmtId="43" fontId="14" fillId="0" borderId="3" xfId="31" applyFont="1" applyFill="1" applyBorder="1" applyAlignment="1">
      <alignment horizontal="center" vertical="center"/>
    </xf>
    <xf numFmtId="43" fontId="14" fillId="0" borderId="3" xfId="31" applyFont="1" applyFill="1" applyBorder="1" applyAlignment="1">
      <alignment horizontal="left" vertical="center"/>
    </xf>
    <xf numFmtId="43" fontId="16" fillId="0" borderId="3" xfId="31" applyFont="1" applyFill="1" applyBorder="1" applyAlignment="1">
      <alignment horizontal="center" vertical="center"/>
    </xf>
    <xf numFmtId="192" fontId="119" fillId="0" borderId="146" xfId="7" applyFont="1" applyFill="1" applyBorder="1" applyAlignment="1">
      <alignment vertical="center"/>
    </xf>
    <xf numFmtId="49" fontId="118" fillId="0" borderId="145" xfId="3" applyNumberFormat="1" applyFont="1" applyFill="1" applyBorder="1" applyAlignment="1" applyProtection="1">
      <alignment horizontal="center" vertical="center"/>
    </xf>
    <xf numFmtId="43" fontId="14" fillId="0" borderId="32" xfId="3" applyFont="1" applyFill="1" applyBorder="1" applyAlignment="1">
      <alignment vertical="center"/>
    </xf>
    <xf numFmtId="43" fontId="23" fillId="0" borderId="173" xfId="12" applyFont="1" applyFill="1" applyBorder="1" applyAlignment="1"/>
    <xf numFmtId="192" fontId="14" fillId="0" borderId="219" xfId="7" applyFont="1" applyFill="1" applyBorder="1" applyAlignment="1" applyProtection="1">
      <alignment vertical="center"/>
    </xf>
    <xf numFmtId="43" fontId="14" fillId="0" borderId="179" xfId="3" applyFont="1" applyFill="1" applyBorder="1" applyAlignment="1">
      <alignment horizontal="center" vertical="center"/>
    </xf>
    <xf numFmtId="192" fontId="14" fillId="0" borderId="179" xfId="7" applyFont="1" applyFill="1" applyBorder="1" applyAlignment="1">
      <alignment horizontal="center" vertical="center"/>
    </xf>
    <xf numFmtId="192" fontId="14" fillId="0" borderId="179" xfId="7" applyFont="1" applyFill="1" applyBorder="1" applyAlignment="1">
      <alignment vertical="center"/>
    </xf>
    <xf numFmtId="43" fontId="14" fillId="0" borderId="179" xfId="12" applyFont="1" applyFill="1" applyBorder="1" applyAlignment="1"/>
    <xf numFmtId="49" fontId="16" fillId="0" borderId="179" xfId="3" applyNumberFormat="1" applyFont="1" applyFill="1" applyBorder="1" applyAlignment="1" applyProtection="1">
      <alignment horizontal="center" vertical="center"/>
    </xf>
    <xf numFmtId="192" fontId="16" fillId="0" borderId="179" xfId="7" applyFont="1" applyFill="1" applyBorder="1" applyAlignment="1">
      <alignment vertical="center"/>
    </xf>
    <xf numFmtId="43" fontId="14" fillId="0" borderId="217" xfId="3" applyFont="1" applyFill="1" applyBorder="1" applyAlignment="1" applyProtection="1">
      <alignment horizontal="center" vertical="center"/>
    </xf>
    <xf numFmtId="192" fontId="14" fillId="0" borderId="217" xfId="7" applyFont="1" applyFill="1" applyBorder="1" applyAlignment="1">
      <alignment vertical="center"/>
    </xf>
    <xf numFmtId="192" fontId="116" fillId="0" borderId="179" xfId="7" applyFont="1" applyFill="1" applyBorder="1" applyAlignment="1">
      <alignment vertical="top"/>
    </xf>
    <xf numFmtId="192" fontId="116" fillId="0" borderId="213" xfId="7" applyFont="1" applyFill="1" applyBorder="1" applyAlignment="1">
      <alignment vertical="top"/>
    </xf>
    <xf numFmtId="49" fontId="14" fillId="0" borderId="218" xfId="3" applyNumberFormat="1" applyFont="1" applyFill="1" applyBorder="1" applyAlignment="1" applyProtection="1">
      <alignment horizontal="center" vertical="center"/>
    </xf>
    <xf numFmtId="49" fontId="14" fillId="0" borderId="179" xfId="3" applyNumberFormat="1" applyFont="1" applyFill="1" applyBorder="1" applyAlignment="1" applyProtection="1">
      <alignment horizontal="center" vertical="center"/>
    </xf>
    <xf numFmtId="192" fontId="17" fillId="0" borderId="227" xfId="7" applyFont="1" applyFill="1" applyBorder="1" applyAlignment="1" applyProtection="1">
      <alignment horizontal="center" vertical="top"/>
    </xf>
    <xf numFmtId="192" fontId="17" fillId="0" borderId="203" xfId="7" applyFont="1" applyFill="1" applyBorder="1" applyAlignment="1" applyProtection="1">
      <alignment horizontal="center" vertical="top"/>
    </xf>
    <xf numFmtId="192" fontId="17" fillId="0" borderId="202" xfId="7" applyFont="1" applyFill="1" applyBorder="1" applyAlignment="1" applyProtection="1">
      <alignment horizontal="center" vertical="top"/>
    </xf>
    <xf numFmtId="198" fontId="14" fillId="0" borderId="179" xfId="7" applyNumberFormat="1" applyFont="1" applyFill="1" applyBorder="1" applyAlignment="1">
      <alignment vertical="center"/>
    </xf>
    <xf numFmtId="192" fontId="16" fillId="0" borderId="179" xfId="7" applyFont="1" applyFill="1" applyBorder="1" applyAlignment="1" applyProtection="1">
      <alignment horizontal="center" vertical="top"/>
    </xf>
    <xf numFmtId="198" fontId="14" fillId="0" borderId="179" xfId="7" applyNumberFormat="1" applyFont="1" applyFill="1" applyBorder="1" applyAlignment="1" applyProtection="1">
      <alignment vertical="top"/>
    </xf>
    <xf numFmtId="192" fontId="16" fillId="0" borderId="179" xfId="16" applyNumberFormat="1" applyFont="1" applyFill="1" applyBorder="1" applyAlignment="1" applyProtection="1">
      <alignment vertical="top"/>
    </xf>
    <xf numFmtId="43" fontId="14" fillId="0" borderId="179" xfId="3" applyFont="1" applyFill="1" applyBorder="1" applyAlignment="1">
      <alignment vertical="center"/>
    </xf>
    <xf numFmtId="43" fontId="16" fillId="0" borderId="179" xfId="3" applyFont="1" applyFill="1" applyBorder="1" applyAlignment="1">
      <alignment vertical="center"/>
    </xf>
    <xf numFmtId="43" fontId="14" fillId="0" borderId="179" xfId="3" applyFont="1" applyFill="1" applyBorder="1" applyAlignment="1" applyProtection="1">
      <alignment horizontal="center" vertical="center"/>
    </xf>
    <xf numFmtId="43" fontId="14" fillId="0" borderId="179" xfId="3" applyFont="1" applyFill="1" applyBorder="1" applyAlignment="1" applyProtection="1">
      <alignment horizontal="center"/>
    </xf>
    <xf numFmtId="192" fontId="14" fillId="0" borderId="179" xfId="7" applyFont="1" applyFill="1" applyBorder="1" applyAlignment="1"/>
    <xf numFmtId="192" fontId="16" fillId="0" borderId="179" xfId="7" applyFont="1" applyFill="1" applyBorder="1" applyAlignment="1"/>
    <xf numFmtId="49" fontId="16" fillId="0" borderId="179" xfId="3" applyNumberFormat="1" applyFont="1" applyFill="1" applyBorder="1" applyAlignment="1" applyProtection="1">
      <alignment horizontal="center"/>
    </xf>
    <xf numFmtId="192" fontId="117" fillId="0" borderId="0" xfId="7" applyFont="1" applyFill="1" applyAlignment="1"/>
    <xf numFmtId="43" fontId="22" fillId="0" borderId="179" xfId="21" applyFont="1" applyFill="1" applyBorder="1" applyAlignment="1">
      <alignment vertical="center"/>
    </xf>
    <xf numFmtId="43" fontId="14" fillId="0" borderId="179" xfId="23" applyFont="1" applyFill="1" applyBorder="1" applyAlignment="1">
      <alignment vertical="top"/>
    </xf>
    <xf numFmtId="43" fontId="14" fillId="0" borderId="179" xfId="12" applyFont="1" applyFill="1" applyBorder="1" applyAlignment="1">
      <alignment vertical="center"/>
    </xf>
    <xf numFmtId="192" fontId="117" fillId="0" borderId="0" xfId="7" applyFont="1" applyFill="1" applyAlignment="1">
      <alignment vertical="center"/>
    </xf>
    <xf numFmtId="192" fontId="14" fillId="0" borderId="179" xfId="7" applyFont="1" applyFill="1" applyBorder="1" applyAlignment="1">
      <alignment horizontal="center"/>
    </xf>
    <xf numFmtId="192" fontId="16" fillId="0" borderId="229" xfId="7" applyFont="1" applyFill="1" applyBorder="1" applyAlignment="1">
      <alignment vertical="center"/>
    </xf>
    <xf numFmtId="43" fontId="14" fillId="0" borderId="214" xfId="3" applyFont="1" applyFill="1" applyBorder="1" applyAlignment="1">
      <alignment vertical="center"/>
    </xf>
    <xf numFmtId="49" fontId="16" fillId="0" borderId="218" xfId="3" applyNumberFormat="1" applyFont="1" applyFill="1" applyBorder="1" applyAlignment="1" applyProtection="1">
      <alignment horizontal="center" vertical="center"/>
    </xf>
    <xf numFmtId="0" fontId="26" fillId="0" borderId="0" xfId="6" applyFont="1" applyAlignment="1">
      <alignment horizontal="center" vertical="top"/>
    </xf>
    <xf numFmtId="0" fontId="17" fillId="0" borderId="0" xfId="2" applyFont="1" applyAlignment="1">
      <alignment horizontal="center" vertical="top"/>
    </xf>
    <xf numFmtId="0" fontId="17" fillId="0" borderId="1" xfId="2" applyFont="1" applyBorder="1" applyAlignment="1">
      <alignment vertical="top"/>
    </xf>
    <xf numFmtId="0" fontId="26" fillId="0" borderId="1" xfId="2" applyFont="1" applyBorder="1" applyAlignment="1">
      <alignment vertical="center"/>
    </xf>
    <xf numFmtId="0" fontId="26" fillId="0" borderId="1" xfId="2" applyFont="1" applyBorder="1" applyAlignment="1">
      <alignment vertical="top" wrapText="1"/>
    </xf>
    <xf numFmtId="0" fontId="17" fillId="0" borderId="2" xfId="2" applyFont="1" applyBorder="1" applyAlignment="1">
      <alignment vertical="center"/>
    </xf>
    <xf numFmtId="0" fontId="26" fillId="0" borderId="2" xfId="2" applyFont="1" applyBorder="1" applyAlignment="1">
      <alignment vertical="center"/>
    </xf>
    <xf numFmtId="0" fontId="17" fillId="0" borderId="2" xfId="2" applyFont="1" applyBorder="1" applyAlignment="1">
      <alignment vertical="top"/>
    </xf>
    <xf numFmtId="0" fontId="26" fillId="0" borderId="2" xfId="2" applyFont="1" applyBorder="1" applyAlignment="1">
      <alignment vertical="top"/>
    </xf>
    <xf numFmtId="0" fontId="26" fillId="0" borderId="0" xfId="2" applyFont="1" applyAlignment="1">
      <alignment vertical="center"/>
    </xf>
    <xf numFmtId="0" fontId="17" fillId="0" borderId="0" xfId="2" applyFont="1" applyAlignment="1">
      <alignment horizontal="right" vertical="center"/>
    </xf>
    <xf numFmtId="0" fontId="17" fillId="0" borderId="3" xfId="2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43" fontId="17" fillId="0" borderId="0" xfId="3" applyFont="1" applyFill="1" applyBorder="1" applyAlignment="1">
      <alignment vertical="center"/>
    </xf>
    <xf numFmtId="0" fontId="17" fillId="0" borderId="0" xfId="2" applyFont="1" applyAlignment="1">
      <alignment vertical="center"/>
    </xf>
    <xf numFmtId="0" fontId="124" fillId="0" borderId="6" xfId="2" applyFont="1" applyBorder="1" applyAlignment="1">
      <alignment horizontal="center" vertical="center"/>
    </xf>
    <xf numFmtId="0" fontId="26" fillId="0" borderId="140" xfId="2" applyFont="1" applyBorder="1" applyAlignment="1">
      <alignment vertical="top"/>
    </xf>
    <xf numFmtId="0" fontId="26" fillId="0" borderId="199" xfId="2" applyFont="1" applyBorder="1" applyAlignment="1">
      <alignment vertical="top"/>
    </xf>
    <xf numFmtId="0" fontId="26" fillId="0" borderId="197" xfId="2" applyFont="1" applyBorder="1" applyAlignment="1">
      <alignment horizontal="right" vertical="top"/>
    </xf>
    <xf numFmtId="4" fontId="124" fillId="0" borderId="6" xfId="2" applyNumberFormat="1" applyFont="1" applyBorder="1" applyAlignment="1">
      <alignment horizontal="right" vertical="center"/>
    </xf>
    <xf numFmtId="0" fontId="124" fillId="0" borderId="6" xfId="2" applyFont="1" applyBorder="1" applyAlignment="1">
      <alignment vertical="top"/>
    </xf>
    <xf numFmtId="0" fontId="124" fillId="0" borderId="0" xfId="2" applyFont="1" applyAlignment="1">
      <alignment vertical="top"/>
    </xf>
    <xf numFmtId="9" fontId="124" fillId="0" borderId="0" xfId="2" applyNumberFormat="1" applyFont="1" applyAlignment="1">
      <alignment vertical="top"/>
    </xf>
    <xf numFmtId="43" fontId="124" fillId="0" borderId="0" xfId="3" applyFont="1" applyFill="1" applyBorder="1" applyAlignment="1">
      <alignment vertical="top"/>
    </xf>
    <xf numFmtId="0" fontId="123" fillId="0" borderId="0" xfId="2" applyFont="1" applyAlignment="1">
      <alignment vertical="top"/>
    </xf>
    <xf numFmtId="4" fontId="123" fillId="0" borderId="0" xfId="2" applyNumberFormat="1" applyFont="1" applyAlignment="1">
      <alignment vertical="top"/>
    </xf>
    <xf numFmtId="49" fontId="26" fillId="0" borderId="140" xfId="4" applyNumberFormat="1" applyFont="1" applyBorder="1" applyAlignment="1">
      <alignment vertical="center"/>
    </xf>
    <xf numFmtId="43" fontId="124" fillId="0" borderId="0" xfId="2" applyNumberFormat="1" applyFont="1" applyAlignment="1">
      <alignment vertical="top"/>
    </xf>
    <xf numFmtId="43" fontId="124" fillId="0" borderId="198" xfId="2" applyNumberFormat="1" applyFont="1" applyBorder="1" applyAlignment="1">
      <alignment horizontal="right" vertical="center"/>
    </xf>
    <xf numFmtId="0" fontId="124" fillId="0" borderId="198" xfId="2" applyFont="1" applyBorder="1" applyAlignment="1">
      <alignment vertical="top"/>
    </xf>
    <xf numFmtId="43" fontId="123" fillId="0" borderId="0" xfId="2" applyNumberFormat="1" applyFont="1" applyAlignment="1">
      <alignment vertical="top"/>
    </xf>
    <xf numFmtId="0" fontId="26" fillId="0" borderId="3" xfId="2" applyFont="1" applyBorder="1" applyAlignment="1">
      <alignment horizontal="center" vertical="center"/>
    </xf>
    <xf numFmtId="0" fontId="26" fillId="0" borderId="3" xfId="2" applyFont="1" applyBorder="1" applyAlignment="1">
      <alignment vertical="top"/>
    </xf>
    <xf numFmtId="43" fontId="26" fillId="0" borderId="0" xfId="3" applyFont="1" applyFill="1" applyBorder="1" applyAlignment="1">
      <alignment vertical="top"/>
    </xf>
    <xf numFmtId="0" fontId="17" fillId="0" borderId="6" xfId="2" applyFont="1" applyBorder="1" applyAlignment="1">
      <alignment horizontal="center" vertical="center"/>
    </xf>
    <xf numFmtId="0" fontId="17" fillId="0" borderId="6" xfId="2" applyFont="1" applyBorder="1" applyAlignment="1">
      <alignment vertical="top"/>
    </xf>
    <xf numFmtId="43" fontId="17" fillId="0" borderId="0" xfId="3" applyFont="1" applyFill="1" applyBorder="1" applyAlignment="1">
      <alignment vertical="top"/>
    </xf>
    <xf numFmtId="0" fontId="17" fillId="0" borderId="6" xfId="2" applyFont="1" applyBorder="1" applyAlignment="1">
      <alignment vertical="center"/>
    </xf>
    <xf numFmtId="4" fontId="17" fillId="0" borderId="6" xfId="2" applyNumberFormat="1" applyFont="1" applyBorder="1" applyAlignment="1">
      <alignment vertical="top"/>
    </xf>
    <xf numFmtId="43" fontId="111" fillId="0" borderId="0" xfId="2" applyNumberFormat="1" applyFont="1" applyAlignment="1">
      <alignment vertical="top"/>
    </xf>
    <xf numFmtId="0" fontId="17" fillId="0" borderId="5" xfId="2" applyFont="1" applyBorder="1" applyAlignment="1">
      <alignment vertical="center"/>
    </xf>
    <xf numFmtId="0" fontId="17" fillId="0" borderId="5" xfId="5" applyFont="1" applyBorder="1" applyAlignment="1">
      <alignment horizontal="right"/>
    </xf>
    <xf numFmtId="0" fontId="17" fillId="0" borderId="0" xfId="5" applyFont="1" applyAlignment="1">
      <alignment horizontal="right"/>
    </xf>
    <xf numFmtId="0" fontId="17" fillId="0" borderId="0" xfId="2" applyFont="1" applyAlignment="1">
      <alignment horizontal="left"/>
    </xf>
    <xf numFmtId="43" fontId="26" fillId="0" borderId="0" xfId="2" applyNumberFormat="1" applyFont="1" applyAlignment="1">
      <alignment vertical="top"/>
    </xf>
    <xf numFmtId="0" fontId="26" fillId="0" borderId="0" xfId="1" applyFont="1" applyAlignment="1">
      <alignment vertical="top"/>
    </xf>
    <xf numFmtId="0" fontId="17" fillId="0" borderId="0" xfId="2" applyFont="1" applyAlignment="1">
      <alignment horizontal="center"/>
    </xf>
    <xf numFmtId="0" fontId="26" fillId="0" borderId="0" xfId="2" applyFont="1" applyAlignment="1">
      <alignment horizontal="center" vertical="top"/>
    </xf>
    <xf numFmtId="0" fontId="26" fillId="0" borderId="0" xfId="2" applyFont="1"/>
    <xf numFmtId="0" fontId="26" fillId="0" borderId="0" xfId="2" applyFont="1" applyAlignment="1">
      <alignment horizontal="center" vertical="center"/>
    </xf>
    <xf numFmtId="0" fontId="17" fillId="0" borderId="18" xfId="6" applyFont="1" applyBorder="1" applyAlignment="1">
      <alignment horizontal="center" vertical="top"/>
    </xf>
    <xf numFmtId="0" fontId="26" fillId="0" borderId="18" xfId="6" applyFont="1" applyBorder="1" applyAlignment="1">
      <alignment horizontal="center" vertical="top"/>
    </xf>
    <xf numFmtId="0" fontId="26" fillId="0" borderId="15" xfId="6" applyFont="1" applyBorder="1" applyAlignment="1">
      <alignment vertical="top"/>
    </xf>
    <xf numFmtId="0" fontId="26" fillId="0" borderId="16" xfId="6" applyFont="1" applyBorder="1" applyAlignment="1">
      <alignment vertical="top"/>
    </xf>
    <xf numFmtId="0" fontId="26" fillId="0" borderId="17" xfId="6" applyFont="1" applyBorder="1" applyAlignment="1">
      <alignment vertical="top"/>
    </xf>
    <xf numFmtId="191" fontId="26" fillId="0" borderId="18" xfId="6" applyNumberFormat="1" applyFont="1" applyBorder="1" applyAlignment="1">
      <alignment horizontal="center" vertical="top"/>
    </xf>
    <xf numFmtId="189" fontId="26" fillId="0" borderId="0" xfId="6" applyNumberFormat="1" applyFont="1" applyAlignment="1">
      <alignment vertical="top"/>
    </xf>
    <xf numFmtId="190" fontId="17" fillId="0" borderId="19" xfId="6" applyNumberFormat="1" applyFont="1" applyBorder="1" applyAlignment="1">
      <alignment vertical="top"/>
    </xf>
    <xf numFmtId="190" fontId="17" fillId="0" borderId="20" xfId="6" applyNumberFormat="1" applyFont="1" applyBorder="1" applyAlignment="1">
      <alignment vertical="top"/>
    </xf>
    <xf numFmtId="191" fontId="17" fillId="0" borderId="18" xfId="6" applyNumberFormat="1" applyFont="1" applyBorder="1" applyAlignment="1">
      <alignment horizontal="center" vertical="top"/>
    </xf>
    <xf numFmtId="0" fontId="26" fillId="0" borderId="10" xfId="6" applyFont="1" applyBorder="1" applyAlignment="1">
      <alignment horizontal="center" vertical="top"/>
    </xf>
    <xf numFmtId="0" fontId="26" fillId="0" borderId="19" xfId="6" applyFont="1" applyBorder="1" applyAlignment="1">
      <alignment vertical="top"/>
    </xf>
    <xf numFmtId="0" fontId="26" fillId="0" borderId="21" xfId="6" applyFont="1" applyBorder="1" applyAlignment="1">
      <alignment vertical="top"/>
    </xf>
    <xf numFmtId="0" fontId="26" fillId="0" borderId="20" xfId="6" applyFont="1" applyBorder="1" applyAlignment="1">
      <alignment vertical="top"/>
    </xf>
    <xf numFmtId="0" fontId="26" fillId="0" borderId="10" xfId="6" applyFont="1" applyBorder="1" applyAlignment="1">
      <alignment vertical="top"/>
    </xf>
    <xf numFmtId="0" fontId="26" fillId="0" borderId="18" xfId="6" applyFont="1" applyBorder="1" applyAlignment="1">
      <alignment vertical="top"/>
    </xf>
    <xf numFmtId="0" fontId="26" fillId="0" borderId="22" xfId="6" applyFont="1" applyBorder="1" applyAlignment="1">
      <alignment horizontal="center" vertical="top"/>
    </xf>
    <xf numFmtId="0" fontId="26" fillId="0" borderId="23" xfId="6" applyFont="1" applyBorder="1" applyAlignment="1">
      <alignment vertical="top"/>
    </xf>
    <xf numFmtId="0" fontId="26" fillId="0" borderId="24" xfId="6" applyFont="1" applyBorder="1" applyAlignment="1">
      <alignment vertical="top"/>
    </xf>
    <xf numFmtId="0" fontId="26" fillId="0" borderId="26" xfId="6" applyFont="1" applyBorder="1" applyAlignment="1">
      <alignment vertical="top"/>
    </xf>
    <xf numFmtId="0" fontId="26" fillId="0" borderId="0" xfId="29" applyFont="1"/>
    <xf numFmtId="0" fontId="14" fillId="0" borderId="0" xfId="29" applyFont="1"/>
    <xf numFmtId="0" fontId="26" fillId="0" borderId="46" xfId="29" applyFont="1" applyBorder="1" applyAlignment="1">
      <alignment vertical="center"/>
    </xf>
    <xf numFmtId="0" fontId="26" fillId="0" borderId="0" xfId="29" applyFont="1" applyAlignment="1">
      <alignment vertical="center"/>
    </xf>
    <xf numFmtId="9" fontId="26" fillId="0" borderId="0" xfId="29" applyNumberFormat="1" applyFont="1" applyAlignment="1">
      <alignment vertical="center"/>
    </xf>
    <xf numFmtId="0" fontId="26" fillId="0" borderId="47" xfId="29" applyFont="1" applyBorder="1" applyAlignment="1">
      <alignment vertical="center"/>
    </xf>
    <xf numFmtId="0" fontId="26" fillId="0" borderId="48" xfId="29" applyFont="1" applyBorder="1"/>
    <xf numFmtId="0" fontId="25" fillId="0" borderId="0" xfId="29" applyFont="1" applyAlignment="1">
      <alignment horizontal="center" vertical="top"/>
    </xf>
    <xf numFmtId="0" fontId="26" fillId="0" borderId="49" xfId="29" applyFont="1" applyBorder="1"/>
    <xf numFmtId="0" fontId="26" fillId="0" borderId="47" xfId="29" applyFont="1" applyBorder="1" applyAlignment="1">
      <alignment horizontal="right" vertical="center"/>
    </xf>
    <xf numFmtId="0" fontId="26" fillId="0" borderId="50" xfId="29" applyFont="1" applyBorder="1" applyAlignment="1">
      <alignment vertical="center"/>
    </xf>
    <xf numFmtId="0" fontId="26" fillId="0" borderId="51" xfId="29" applyFont="1" applyBorder="1" applyAlignment="1">
      <alignment vertical="center"/>
    </xf>
    <xf numFmtId="0" fontId="26" fillId="0" borderId="47" xfId="29" applyFont="1" applyBorder="1"/>
    <xf numFmtId="0" fontId="14" fillId="0" borderId="47" xfId="30" applyFont="1" applyBorder="1" applyAlignment="1">
      <alignment horizontal="right"/>
    </xf>
    <xf numFmtId="0" fontId="14" fillId="0" borderId="0" xfId="30" applyFont="1" applyAlignment="1">
      <alignment horizontal="left" vertical="center"/>
    </xf>
    <xf numFmtId="0" fontId="14" fillId="0" borderId="49" xfId="30" applyFont="1" applyBorder="1"/>
    <xf numFmtId="0" fontId="14" fillId="0" borderId="47" xfId="30" applyFont="1" applyBorder="1" applyAlignment="1">
      <alignment horizontal="right" vertical="center"/>
    </xf>
    <xf numFmtId="195" fontId="14" fillId="0" borderId="6" xfId="30" applyNumberFormat="1" applyFont="1" applyBorder="1" applyAlignment="1">
      <alignment vertical="center"/>
    </xf>
    <xf numFmtId="0" fontId="25" fillId="0" borderId="0" xfId="29" applyFont="1" applyAlignment="1">
      <alignment vertical="top"/>
    </xf>
    <xf numFmtId="195" fontId="14" fillId="0" borderId="6" xfId="30" applyNumberFormat="1" applyFont="1" applyBorder="1"/>
    <xf numFmtId="0" fontId="16" fillId="0" borderId="0" xfId="2" applyFont="1"/>
    <xf numFmtId="0" fontId="26" fillId="0" borderId="6" xfId="29" applyFont="1" applyBorder="1"/>
    <xf numFmtId="0" fontId="26" fillId="0" borderId="34" xfId="29" applyFont="1" applyBorder="1"/>
    <xf numFmtId="0" fontId="26" fillId="0" borderId="0" xfId="1" applyFont="1"/>
    <xf numFmtId="194" fontId="111" fillId="0" borderId="0" xfId="3" applyNumberFormat="1" applyFont="1" applyFill="1" applyAlignment="1">
      <alignment vertical="top"/>
    </xf>
    <xf numFmtId="0" fontId="115" fillId="0" borderId="0" xfId="1" applyFont="1" applyAlignment="1">
      <alignment horizontal="center" vertical="top"/>
    </xf>
    <xf numFmtId="0" fontId="115" fillId="0" borderId="0" xfId="1" applyFont="1" applyAlignment="1">
      <alignment vertical="top"/>
    </xf>
    <xf numFmtId="194" fontId="115" fillId="0" borderId="0" xfId="3" applyNumberFormat="1" applyFont="1" applyFill="1" applyAlignment="1">
      <alignment vertical="top"/>
    </xf>
    <xf numFmtId="43" fontId="17" fillId="0" borderId="0" xfId="3" applyFont="1" applyFill="1" applyAlignment="1" applyProtection="1">
      <alignment vertical="top"/>
    </xf>
    <xf numFmtId="0" fontId="26" fillId="0" borderId="0" xfId="6" applyFont="1" applyAlignment="1">
      <alignment horizontal="right" vertical="center"/>
    </xf>
    <xf numFmtId="0" fontId="17" fillId="0" borderId="0" xfId="8" applyFont="1" applyAlignment="1">
      <alignment vertical="center"/>
    </xf>
    <xf numFmtId="0" fontId="26" fillId="0" borderId="0" xfId="6" applyFont="1" applyAlignment="1">
      <alignment horizontal="center" vertical="center"/>
    </xf>
    <xf numFmtId="0" fontId="26" fillId="0" borderId="0" xfId="6" applyFont="1" applyAlignment="1">
      <alignment horizontal="left" vertical="center" indent="1"/>
    </xf>
    <xf numFmtId="0" fontId="17" fillId="0" borderId="25" xfId="8" applyFont="1" applyBorder="1" applyAlignment="1">
      <alignment vertical="center"/>
    </xf>
    <xf numFmtId="0" fontId="26" fillId="0" borderId="25" xfId="8" applyFont="1" applyBorder="1" applyAlignment="1">
      <alignment vertical="center"/>
    </xf>
    <xf numFmtId="0" fontId="26" fillId="0" borderId="25" xfId="8" applyFont="1" applyBorder="1" applyAlignment="1">
      <alignment horizontal="center" vertical="center"/>
    </xf>
    <xf numFmtId="0" fontId="16" fillId="0" borderId="32" xfId="8" applyFont="1" applyBorder="1" applyAlignment="1">
      <alignment horizontal="center" vertical="center"/>
    </xf>
    <xf numFmtId="0" fontId="16" fillId="0" borderId="38" xfId="8" applyFont="1" applyBorder="1" applyAlignment="1">
      <alignment vertical="center"/>
    </xf>
    <xf numFmtId="0" fontId="14" fillId="0" borderId="25" xfId="8" applyFont="1" applyBorder="1" applyAlignment="1">
      <alignment vertical="center"/>
    </xf>
    <xf numFmtId="0" fontId="14" fillId="0" borderId="32" xfId="8" applyFont="1" applyBorder="1" applyAlignment="1">
      <alignment horizontal="center" vertical="center"/>
    </xf>
    <xf numFmtId="0" fontId="14" fillId="0" borderId="7" xfId="8" applyFont="1" applyBorder="1" applyAlignment="1">
      <alignment vertical="center"/>
    </xf>
    <xf numFmtId="0" fontId="14" fillId="0" borderId="8" xfId="8" applyFont="1" applyBorder="1" applyAlignment="1">
      <alignment vertical="center"/>
    </xf>
    <xf numFmtId="49" fontId="14" fillId="0" borderId="8" xfId="1" applyNumberFormat="1" applyFont="1" applyBorder="1" applyAlignment="1">
      <alignment vertical="center"/>
    </xf>
    <xf numFmtId="0" fontId="14" fillId="0" borderId="8" xfId="8" applyFont="1" applyBorder="1" applyAlignment="1">
      <alignment horizontal="left" vertical="center"/>
    </xf>
    <xf numFmtId="0" fontId="14" fillId="0" borderId="6" xfId="8" applyFont="1" applyBorder="1" applyAlignment="1">
      <alignment horizontal="center" vertical="center"/>
    </xf>
    <xf numFmtId="0" fontId="14" fillId="0" borderId="0" xfId="6" applyFont="1"/>
    <xf numFmtId="0" fontId="14" fillId="0" borderId="38" xfId="8" applyFont="1" applyBorder="1" applyAlignment="1">
      <alignment vertical="center"/>
    </xf>
    <xf numFmtId="0" fontId="14" fillId="0" borderId="97" xfId="8" applyFont="1" applyBorder="1" applyAlignment="1">
      <alignment vertical="center"/>
    </xf>
    <xf numFmtId="49" fontId="14" fillId="0" borderId="73" xfId="6" applyNumberFormat="1" applyFont="1" applyBorder="1" applyAlignment="1">
      <alignment horizontal="left" vertical="center"/>
    </xf>
    <xf numFmtId="9" fontId="14" fillId="0" borderId="6" xfId="6" applyNumberFormat="1" applyFont="1" applyBorder="1" applyAlignment="1">
      <alignment horizontal="center"/>
    </xf>
    <xf numFmtId="4" fontId="18" fillId="0" borderId="0" xfId="6" applyNumberFormat="1" applyFont="1"/>
    <xf numFmtId="0" fontId="16" fillId="0" borderId="38" xfId="8" applyFont="1" applyBorder="1" applyAlignment="1">
      <alignment horizontal="left" vertical="top"/>
    </xf>
    <xf numFmtId="0" fontId="16" fillId="0" borderId="25" xfId="8" applyFont="1" applyBorder="1" applyAlignment="1">
      <alignment horizontal="center" vertical="center"/>
    </xf>
    <xf numFmtId="0" fontId="16" fillId="0" borderId="7" xfId="8" applyFont="1" applyBorder="1" applyAlignment="1">
      <alignment horizontal="right" vertical="center"/>
    </xf>
    <xf numFmtId="0" fontId="16" fillId="0" borderId="6" xfId="8" applyFont="1" applyBorder="1" applyAlignment="1">
      <alignment horizontal="center" vertical="center"/>
    </xf>
    <xf numFmtId="0" fontId="16" fillId="0" borderId="8" xfId="8" applyFont="1" applyBorder="1" applyAlignment="1">
      <alignment horizontal="right" vertical="center"/>
    </xf>
    <xf numFmtId="4" fontId="16" fillId="0" borderId="6" xfId="8" applyNumberFormat="1" applyFont="1" applyBorder="1" applyAlignment="1">
      <alignment horizontal="right" vertical="center"/>
    </xf>
    <xf numFmtId="0" fontId="14" fillId="0" borderId="7" xfId="8" applyFont="1" applyBorder="1" applyAlignment="1">
      <alignment horizontal="left" vertical="center"/>
    </xf>
    <xf numFmtId="0" fontId="14" fillId="0" borderId="6" xfId="6" applyFont="1" applyBorder="1" applyAlignment="1">
      <alignment horizontal="center" vertical="center"/>
    </xf>
    <xf numFmtId="0" fontId="14" fillId="0" borderId="6" xfId="6" applyFont="1" applyBorder="1"/>
    <xf numFmtId="0" fontId="14" fillId="0" borderId="7" xfId="6" applyFont="1" applyBorder="1"/>
    <xf numFmtId="0" fontId="14" fillId="0" borderId="8" xfId="6" applyFont="1" applyBorder="1"/>
    <xf numFmtId="0" fontId="14" fillId="0" borderId="9" xfId="6" applyFont="1" applyBorder="1"/>
    <xf numFmtId="0" fontId="14" fillId="0" borderId="173" xfId="6" applyFont="1" applyBorder="1"/>
    <xf numFmtId="0" fontId="14" fillId="0" borderId="180" xfId="6" applyFont="1" applyBorder="1"/>
    <xf numFmtId="0" fontId="14" fillId="0" borderId="217" xfId="6" applyFont="1" applyBorder="1"/>
    <xf numFmtId="0" fontId="14" fillId="0" borderId="218" xfId="6" applyFont="1" applyBorder="1"/>
    <xf numFmtId="0" fontId="14" fillId="0" borderId="9" xfId="8" applyFont="1" applyBorder="1" applyAlignment="1">
      <alignment vertical="center"/>
    </xf>
    <xf numFmtId="0" fontId="25" fillId="0" borderId="6" xfId="8" applyFont="1" applyBorder="1" applyAlignment="1">
      <alignment horizontal="center" vertical="center"/>
    </xf>
    <xf numFmtId="0" fontId="14" fillId="0" borderId="118" xfId="8" applyFont="1" applyBorder="1" applyAlignment="1">
      <alignment vertical="center"/>
    </xf>
    <xf numFmtId="0" fontId="14" fillId="0" borderId="16" xfId="8" applyFont="1" applyBorder="1" applyAlignment="1">
      <alignment vertical="center"/>
    </xf>
    <xf numFmtId="0" fontId="14" fillId="0" borderId="0" xfId="8" applyFont="1" applyAlignment="1">
      <alignment vertical="center"/>
    </xf>
    <xf numFmtId="0" fontId="16" fillId="0" borderId="16" xfId="8" applyFont="1" applyBorder="1" applyAlignment="1">
      <alignment vertical="center"/>
    </xf>
    <xf numFmtId="4" fontId="14" fillId="0" borderId="16" xfId="8" applyNumberFormat="1" applyFont="1" applyBorder="1" applyAlignment="1">
      <alignment horizontal="center" vertical="center"/>
    </xf>
    <xf numFmtId="4" fontId="14" fillId="0" borderId="16" xfId="8" applyNumberFormat="1" applyFont="1" applyBorder="1" applyAlignment="1">
      <alignment vertical="center"/>
    </xf>
    <xf numFmtId="4" fontId="16" fillId="0" borderId="18" xfId="8" applyNumberFormat="1" applyFont="1" applyBorder="1" applyAlignment="1">
      <alignment vertical="center"/>
    </xf>
    <xf numFmtId="0" fontId="14" fillId="0" borderId="75" xfId="8" applyFont="1" applyBorder="1" applyAlignment="1">
      <alignment horizontal="center" vertical="center"/>
    </xf>
    <xf numFmtId="0" fontId="14" fillId="0" borderId="117" xfId="8" applyFont="1" applyBorder="1" applyAlignment="1">
      <alignment vertical="center"/>
    </xf>
    <xf numFmtId="0" fontId="14" fillId="0" borderId="78" xfId="8" applyFont="1" applyBorder="1" applyAlignment="1">
      <alignment vertical="center"/>
    </xf>
    <xf numFmtId="0" fontId="14" fillId="0" borderId="79" xfId="8" applyFont="1" applyBorder="1" applyAlignment="1">
      <alignment vertical="center"/>
    </xf>
    <xf numFmtId="0" fontId="16" fillId="0" borderId="78" xfId="8" applyFont="1" applyBorder="1" applyAlignment="1">
      <alignment vertical="center"/>
    </xf>
    <xf numFmtId="4" fontId="14" fillId="0" borderId="78" xfId="8" applyNumberFormat="1" applyFont="1" applyBorder="1" applyAlignment="1">
      <alignment vertical="center"/>
    </xf>
    <xf numFmtId="219" fontId="16" fillId="0" borderId="67" xfId="8" applyNumberFormat="1" applyFont="1" applyBorder="1" applyAlignment="1">
      <alignment vertical="center"/>
    </xf>
    <xf numFmtId="0" fontId="14" fillId="0" borderId="80" xfId="8" applyFont="1" applyBorder="1" applyAlignment="1">
      <alignment horizontal="center" vertical="center"/>
    </xf>
    <xf numFmtId="0" fontId="16" fillId="0" borderId="84" xfId="8" applyFont="1" applyBorder="1" applyAlignment="1">
      <alignment horizontal="center" vertical="center"/>
    </xf>
    <xf numFmtId="0" fontId="14" fillId="0" borderId="6" xfId="8" applyFont="1" applyBorder="1" applyAlignment="1">
      <alignment vertical="center"/>
    </xf>
    <xf numFmtId="195" fontId="16" fillId="0" borderId="0" xfId="6" applyNumberFormat="1" applyFont="1"/>
    <xf numFmtId="49" fontId="16" fillId="0" borderId="0" xfId="6" applyNumberFormat="1" applyFont="1" applyAlignment="1">
      <alignment horizontal="center"/>
    </xf>
    <xf numFmtId="0" fontId="16" fillId="0" borderId="0" xfId="6" applyFont="1" applyAlignment="1">
      <alignment horizontal="center"/>
    </xf>
    <xf numFmtId="9" fontId="14" fillId="0" borderId="0" xfId="6" applyNumberFormat="1" applyFont="1" applyAlignment="1">
      <alignment horizontal="center"/>
    </xf>
    <xf numFmtId="0" fontId="14" fillId="0" borderId="0" xfId="32" applyFont="1" applyAlignment="1">
      <alignment horizontal="center"/>
    </xf>
    <xf numFmtId="0" fontId="16" fillId="0" borderId="0" xfId="6" applyFont="1"/>
    <xf numFmtId="0" fontId="16" fillId="0" borderId="0" xfId="6" applyFont="1" applyAlignment="1">
      <alignment vertical="top"/>
    </xf>
    <xf numFmtId="0" fontId="14" fillId="0" borderId="0" xfId="15" applyFont="1"/>
    <xf numFmtId="43" fontId="14" fillId="0" borderId="179" xfId="20" applyFont="1" applyFill="1" applyBorder="1" applyAlignment="1">
      <alignment vertical="center"/>
    </xf>
    <xf numFmtId="9" fontId="14" fillId="0" borderId="6" xfId="4477" applyFont="1" applyFill="1" applyBorder="1"/>
    <xf numFmtId="43" fontId="14" fillId="0" borderId="179" xfId="21" applyFont="1" applyFill="1" applyBorder="1" applyAlignment="1">
      <alignment horizontal="right"/>
    </xf>
    <xf numFmtId="43" fontId="14" fillId="0" borderId="179" xfId="21" applyFont="1" applyFill="1" applyBorder="1" applyAlignment="1">
      <alignment vertical="center"/>
    </xf>
    <xf numFmtId="198" fontId="14" fillId="0" borderId="205" xfId="7" applyNumberFormat="1" applyFont="1" applyFill="1" applyBorder="1" applyAlignment="1">
      <alignment horizontal="center" vertical="center"/>
    </xf>
    <xf numFmtId="43" fontId="14" fillId="0" borderId="0" xfId="31" applyFont="1" applyFill="1" applyBorder="1" applyAlignment="1">
      <alignment horizontal="center" vertical="center"/>
    </xf>
    <xf numFmtId="3" fontId="14" fillId="0" borderId="179" xfId="7" applyNumberFormat="1" applyFont="1" applyFill="1" applyBorder="1" applyAlignment="1">
      <alignment horizontal="center" vertical="center"/>
    </xf>
    <xf numFmtId="192" fontId="14" fillId="0" borderId="179" xfId="7" applyFont="1" applyFill="1" applyBorder="1" applyAlignment="1">
      <alignment horizontal="right" vertical="center"/>
    </xf>
    <xf numFmtId="192" fontId="14" fillId="0" borderId="179" xfId="7" applyFont="1" applyFill="1" applyBorder="1" applyAlignment="1" applyProtection="1">
      <alignment vertical="center"/>
    </xf>
    <xf numFmtId="192" fontId="16" fillId="0" borderId="179" xfId="7" applyFont="1" applyFill="1" applyBorder="1" applyAlignment="1" applyProtection="1">
      <alignment horizontal="right" vertical="center"/>
    </xf>
    <xf numFmtId="43" fontId="14" fillId="0" borderId="179" xfId="12" applyFont="1" applyFill="1" applyBorder="1" applyAlignment="1">
      <alignment horizontal="center"/>
    </xf>
    <xf numFmtId="43" fontId="16" fillId="0" borderId="179" xfId="12" applyFont="1" applyFill="1" applyBorder="1" applyAlignment="1"/>
    <xf numFmtId="43" fontId="16" fillId="0" borderId="229" xfId="12" applyFont="1" applyFill="1" applyBorder="1" applyAlignment="1"/>
    <xf numFmtId="43" fontId="14" fillId="0" borderId="207" xfId="12" applyFont="1" applyFill="1" applyBorder="1" applyAlignment="1"/>
    <xf numFmtId="0" fontId="123" fillId="0" borderId="231" xfId="2" applyFont="1" applyBorder="1" applyAlignment="1">
      <alignment vertical="top"/>
    </xf>
    <xf numFmtId="192" fontId="14" fillId="0" borderId="231" xfId="7" applyFont="1" applyFill="1" applyBorder="1" applyAlignment="1">
      <alignment horizontal="center" vertical="center"/>
    </xf>
    <xf numFmtId="192" fontId="14" fillId="0" borderId="231" xfId="7" applyFont="1" applyFill="1" applyBorder="1" applyAlignment="1">
      <alignment vertical="center"/>
    </xf>
    <xf numFmtId="43" fontId="14" fillId="0" borderId="231" xfId="20" applyFont="1" applyFill="1" applyBorder="1" applyAlignment="1">
      <alignment vertical="center"/>
    </xf>
    <xf numFmtId="43" fontId="14" fillId="0" borderId="231" xfId="21" applyFont="1" applyFill="1" applyBorder="1" applyAlignment="1">
      <alignment vertical="center"/>
    </xf>
    <xf numFmtId="43" fontId="14" fillId="0" borderId="231" xfId="12" applyFont="1" applyFill="1" applyBorder="1" applyAlignment="1">
      <alignment vertical="center"/>
    </xf>
    <xf numFmtId="43" fontId="14" fillId="0" borderId="231" xfId="20" applyFont="1" applyFill="1" applyBorder="1" applyAlignment="1">
      <alignment horizontal="right" vertical="center"/>
    </xf>
    <xf numFmtId="192" fontId="14" fillId="0" borderId="234" xfId="7" applyFont="1" applyFill="1" applyBorder="1" applyAlignment="1">
      <alignment horizontal="center" vertical="center"/>
    </xf>
    <xf numFmtId="192" fontId="14" fillId="0" borderId="234" xfId="7" applyFont="1" applyFill="1" applyBorder="1" applyAlignment="1">
      <alignment vertical="center"/>
    </xf>
    <xf numFmtId="0" fontId="17" fillId="0" borderId="0" xfId="6" applyFont="1" applyAlignment="1">
      <alignment horizontal="center" vertical="center"/>
    </xf>
    <xf numFmtId="192" fontId="16" fillId="0" borderId="147" xfId="7" applyFont="1" applyFill="1" applyBorder="1" applyAlignment="1">
      <alignment vertical="center"/>
    </xf>
    <xf numFmtId="192" fontId="125" fillId="32" borderId="0" xfId="6" applyNumberFormat="1" applyFont="1" applyFill="1" applyAlignment="1">
      <alignment vertical="center"/>
    </xf>
    <xf numFmtId="49" fontId="17" fillId="0" borderId="0" xfId="6" applyNumberFormat="1" applyFont="1" applyAlignment="1">
      <alignment horizontal="center" vertical="center"/>
    </xf>
    <xf numFmtId="0" fontId="17" fillId="0" borderId="0" xfId="6" applyFont="1" applyAlignment="1">
      <alignment horizontal="right" vertical="center"/>
    </xf>
    <xf numFmtId="192" fontId="17" fillId="0" borderId="0" xfId="6" applyNumberFormat="1" applyFont="1" applyAlignment="1">
      <alignment horizontal="left" vertical="center"/>
    </xf>
    <xf numFmtId="0" fontId="18" fillId="0" borderId="0" xfId="6" applyFont="1" applyAlignment="1">
      <alignment vertical="center"/>
    </xf>
    <xf numFmtId="199" fontId="17" fillId="0" borderId="0" xfId="6" applyNumberFormat="1" applyFont="1" applyAlignment="1">
      <alignment horizontal="left" vertical="center"/>
    </xf>
    <xf numFmtId="0" fontId="16" fillId="0" borderId="6" xfId="6" applyFont="1" applyBorder="1" applyAlignment="1">
      <alignment horizontal="center" vertical="center"/>
    </xf>
    <xf numFmtId="49" fontId="17" fillId="0" borderId="6" xfId="6" applyNumberFormat="1" applyFont="1" applyBorder="1" applyAlignment="1">
      <alignment horizontal="center" vertical="center"/>
    </xf>
    <xf numFmtId="0" fontId="17" fillId="0" borderId="6" xfId="6" applyFont="1" applyBorder="1" applyAlignment="1">
      <alignment horizontal="center" vertical="center"/>
    </xf>
    <xf numFmtId="0" fontId="16" fillId="0" borderId="6" xfId="6" applyFont="1" applyBorder="1" applyAlignment="1">
      <alignment horizontal="left" vertical="center"/>
    </xf>
    <xf numFmtId="49" fontId="16" fillId="0" borderId="9" xfId="6" applyNumberFormat="1" applyFont="1" applyBorder="1" applyAlignment="1">
      <alignment horizontal="left" vertical="center"/>
    </xf>
    <xf numFmtId="49" fontId="16" fillId="0" borderId="7" xfId="1" applyNumberFormat="1" applyFont="1" applyBorder="1" applyAlignment="1">
      <alignment vertical="center"/>
    </xf>
    <xf numFmtId="0" fontId="16" fillId="0" borderId="6" xfId="1" applyFont="1" applyBorder="1" applyAlignment="1">
      <alignment vertical="center"/>
    </xf>
    <xf numFmtId="2" fontId="14" fillId="0" borderId="6" xfId="6" applyNumberFormat="1" applyFont="1" applyBorder="1" applyAlignment="1">
      <alignment horizontal="right" vertical="center"/>
    </xf>
    <xf numFmtId="0" fontId="14" fillId="0" borderId="0" xfId="6" applyFont="1" applyAlignment="1">
      <alignment vertical="center"/>
    </xf>
    <xf numFmtId="4" fontId="14" fillId="0" borderId="6" xfId="6" applyNumberFormat="1" applyFont="1" applyBorder="1" applyAlignment="1">
      <alignment vertical="center"/>
    </xf>
    <xf numFmtId="49" fontId="14" fillId="0" borderId="7" xfId="6" applyNumberFormat="1" applyFont="1" applyBorder="1" applyAlignment="1">
      <alignment horizontal="left" vertical="center"/>
    </xf>
    <xf numFmtId="49" fontId="14" fillId="0" borderId="9" xfId="6" applyNumberFormat="1" applyFont="1" applyBorder="1" applyAlignment="1">
      <alignment horizontal="left" vertical="center"/>
    </xf>
    <xf numFmtId="0" fontId="16" fillId="0" borderId="6" xfId="17" applyFont="1" applyBorder="1" applyAlignment="1">
      <alignment horizontal="center" vertical="center"/>
    </xf>
    <xf numFmtId="0" fontId="16" fillId="0" borderId="7" xfId="17" applyFont="1" applyBorder="1" applyAlignment="1">
      <alignment horizontal="center" vertical="center"/>
    </xf>
    <xf numFmtId="0" fontId="16" fillId="0" borderId="9" xfId="17" applyFont="1" applyBorder="1" applyAlignment="1">
      <alignment horizontal="center" vertical="center"/>
    </xf>
    <xf numFmtId="4" fontId="14" fillId="0" borderId="6" xfId="15" applyNumberFormat="1" applyFont="1" applyBorder="1" applyAlignment="1">
      <alignment horizontal="center" vertical="center"/>
    </xf>
    <xf numFmtId="0" fontId="16" fillId="0" borderId="6" xfId="6" applyFont="1" applyBorder="1" applyAlignment="1">
      <alignment horizontal="center"/>
    </xf>
    <xf numFmtId="0" fontId="14" fillId="0" borderId="6" xfId="15" applyFont="1" applyBorder="1"/>
    <xf numFmtId="0" fontId="16" fillId="0" borderId="210" xfId="17" applyFont="1" applyBorder="1" applyAlignment="1">
      <alignment horizontal="center" vertical="center"/>
    </xf>
    <xf numFmtId="0" fontId="14" fillId="0" borderId="173" xfId="15" applyFont="1" applyBorder="1"/>
    <xf numFmtId="0" fontId="20" fillId="0" borderId="6" xfId="14" applyFont="1" applyBorder="1" applyAlignment="1">
      <alignment horizontal="left" vertical="top"/>
    </xf>
    <xf numFmtId="0" fontId="14" fillId="0" borderId="6" xfId="6" applyFont="1" applyBorder="1" applyAlignment="1">
      <alignment horizontal="center"/>
    </xf>
    <xf numFmtId="49" fontId="16" fillId="0" borderId="6" xfId="15" applyNumberFormat="1" applyFont="1" applyBorder="1" applyAlignment="1">
      <alignment vertical="top"/>
    </xf>
    <xf numFmtId="4" fontId="14" fillId="0" borderId="6" xfId="1" applyNumberFormat="1" applyFont="1" applyBorder="1"/>
    <xf numFmtId="49" fontId="14" fillId="0" borderId="6" xfId="6" applyNumberFormat="1" applyFont="1" applyBorder="1" applyAlignment="1">
      <alignment horizontal="left" vertical="center"/>
    </xf>
    <xf numFmtId="4" fontId="14" fillId="0" borderId="6" xfId="6" applyNumberFormat="1" applyFont="1" applyBorder="1"/>
    <xf numFmtId="0" fontId="17" fillId="0" borderId="6" xfId="6" applyFont="1" applyBorder="1" applyAlignment="1">
      <alignment horizontal="center"/>
    </xf>
    <xf numFmtId="0" fontId="17" fillId="0" borderId="179" xfId="6" applyFont="1" applyBorder="1" applyAlignment="1">
      <alignment horizontal="center"/>
    </xf>
    <xf numFmtId="4" fontId="14" fillId="0" borderId="179" xfId="6" applyNumberFormat="1" applyFont="1" applyBorder="1"/>
    <xf numFmtId="0" fontId="14" fillId="0" borderId="179" xfId="6" applyFont="1" applyBorder="1" applyAlignment="1">
      <alignment horizontal="center"/>
    </xf>
    <xf numFmtId="0" fontId="17" fillId="0" borderId="7" xfId="18" applyFont="1" applyBorder="1" applyAlignment="1">
      <alignment horizontal="left"/>
    </xf>
    <xf numFmtId="0" fontId="17" fillId="0" borderId="9" xfId="18" applyFont="1" applyBorder="1" applyAlignment="1">
      <alignment horizontal="left"/>
    </xf>
    <xf numFmtId="49" fontId="14" fillId="0" borderId="7" xfId="1" applyNumberFormat="1" applyFont="1" applyBorder="1" applyAlignment="1">
      <alignment vertical="center"/>
    </xf>
    <xf numFmtId="0" fontId="14" fillId="0" borderId="9" xfId="0" applyFont="1" applyBorder="1"/>
    <xf numFmtId="0" fontId="14" fillId="0" borderId="7" xfId="18" applyFont="1" applyBorder="1" applyAlignment="1">
      <alignment horizontal="right"/>
    </xf>
    <xf numFmtId="0" fontId="14" fillId="0" borderId="9" xfId="18" applyFont="1" applyBorder="1" applyAlignment="1">
      <alignment horizontal="left"/>
    </xf>
    <xf numFmtId="4" fontId="14" fillId="0" borderId="6" xfId="0" applyNumberFormat="1" applyFont="1" applyBorder="1"/>
    <xf numFmtId="0" fontId="16" fillId="0" borderId="120" xfId="17" applyFont="1" applyBorder="1" applyAlignment="1">
      <alignment horizontal="center" vertical="center"/>
    </xf>
    <xf numFmtId="4" fontId="14" fillId="0" borderId="120" xfId="0" applyNumberFormat="1" applyFont="1" applyBorder="1"/>
    <xf numFmtId="4" fontId="14" fillId="0" borderId="120" xfId="15" applyNumberFormat="1" applyFont="1" applyBorder="1" applyAlignment="1">
      <alignment horizontal="center" vertical="center"/>
    </xf>
    <xf numFmtId="0" fontId="16" fillId="0" borderId="7" xfId="18" applyFont="1" applyBorder="1" applyAlignment="1">
      <alignment horizontal="left"/>
    </xf>
    <xf numFmtId="0" fontId="16" fillId="0" borderId="9" xfId="18" applyFont="1" applyBorder="1" applyAlignment="1">
      <alignment horizontal="left"/>
    </xf>
    <xf numFmtId="0" fontId="14" fillId="0" borderId="0" xfId="15" applyFont="1" applyAlignment="1">
      <alignment vertical="center"/>
    </xf>
    <xf numFmtId="0" fontId="14" fillId="0" borderId="207" xfId="18" applyFont="1" applyBorder="1" applyAlignment="1">
      <alignment horizontal="right"/>
    </xf>
    <xf numFmtId="0" fontId="16" fillId="0" borderId="207" xfId="17" applyFont="1" applyBorder="1" applyAlignment="1">
      <alignment horizontal="center" vertical="center"/>
    </xf>
    <xf numFmtId="0" fontId="16" fillId="0" borderId="7" xfId="18" applyFont="1" applyBorder="1" applyAlignment="1">
      <alignment horizontal="center"/>
    </xf>
    <xf numFmtId="0" fontId="16" fillId="0" borderId="9" xfId="18" applyFont="1" applyBorder="1" applyAlignment="1">
      <alignment horizontal="center"/>
    </xf>
    <xf numFmtId="4" fontId="14" fillId="0" borderId="173" xfId="15" applyNumberFormat="1" applyFont="1" applyBorder="1" applyAlignment="1">
      <alignment horizontal="center" vertical="center"/>
    </xf>
    <xf numFmtId="0" fontId="16" fillId="0" borderId="207" xfId="18" applyFont="1" applyBorder="1" applyAlignment="1">
      <alignment horizontal="center"/>
    </xf>
    <xf numFmtId="4" fontId="14" fillId="0" borderId="120" xfId="6" applyNumberFormat="1" applyFont="1" applyBorder="1"/>
    <xf numFmtId="49" fontId="26" fillId="0" borderId="0" xfId="6" applyNumberFormat="1" applyFont="1" applyAlignment="1">
      <alignment horizontal="center" vertical="top"/>
    </xf>
    <xf numFmtId="49" fontId="16" fillId="0" borderId="6" xfId="6" applyNumberFormat="1" applyFont="1" applyBorder="1" applyAlignment="1">
      <alignment horizontal="center" vertical="center"/>
    </xf>
    <xf numFmtId="49" fontId="16" fillId="0" borderId="6" xfId="15" applyNumberFormat="1" applyFont="1" applyBorder="1" applyAlignment="1">
      <alignment horizontal="center" vertical="top"/>
    </xf>
    <xf numFmtId="0" fontId="16" fillId="0" borderId="6" xfId="15" applyFont="1" applyBorder="1" applyAlignment="1">
      <alignment vertical="top"/>
    </xf>
    <xf numFmtId="2" fontId="14" fillId="0" borderId="6" xfId="1" applyNumberFormat="1" applyFont="1" applyBorder="1" applyAlignment="1">
      <alignment horizontal="right"/>
    </xf>
    <xf numFmtId="2" fontId="14" fillId="0" borderId="6" xfId="6" applyNumberFormat="1" applyFont="1" applyBorder="1" applyAlignment="1">
      <alignment horizontal="right"/>
    </xf>
    <xf numFmtId="0" fontId="119" fillId="0" borderId="0" xfId="6" applyFont="1"/>
    <xf numFmtId="43" fontId="14" fillId="0" borderId="0" xfId="15" applyNumberFormat="1" applyFont="1"/>
    <xf numFmtId="0" fontId="14" fillId="0" borderId="2" xfId="15" applyFont="1" applyBorder="1"/>
    <xf numFmtId="43" fontId="14" fillId="0" borderId="6" xfId="15" applyNumberFormat="1" applyFont="1" applyBorder="1" applyAlignment="1">
      <alignment vertical="center"/>
    </xf>
    <xf numFmtId="49" fontId="16" fillId="0" borderId="6" xfId="0" applyNumberFormat="1" applyFont="1" applyBorder="1"/>
    <xf numFmtId="49" fontId="16" fillId="0" borderId="6" xfId="0" applyNumberFormat="1" applyFont="1" applyBorder="1" applyAlignment="1">
      <alignment vertical="center"/>
    </xf>
    <xf numFmtId="49" fontId="14" fillId="0" borderId="6" xfId="15" applyNumberFormat="1" applyFont="1" applyBorder="1" applyAlignment="1">
      <alignment horizontal="left" vertical="center"/>
    </xf>
    <xf numFmtId="0" fontId="14" fillId="0" borderId="6" xfId="15" applyFont="1" applyBorder="1" applyAlignment="1">
      <alignment vertical="center"/>
    </xf>
    <xf numFmtId="0" fontId="14" fillId="0" borderId="0" xfId="25" applyFont="1" applyAlignment="1">
      <alignment vertical="center"/>
    </xf>
    <xf numFmtId="0" fontId="14" fillId="0" borderId="0" xfId="26" applyFont="1"/>
    <xf numFmtId="0" fontId="16" fillId="0" borderId="0" xfId="25" applyFont="1" applyAlignment="1">
      <alignment vertical="center"/>
    </xf>
    <xf numFmtId="0" fontId="26" fillId="0" borderId="0" xfId="25" applyFont="1" applyAlignment="1">
      <alignment vertical="center"/>
    </xf>
    <xf numFmtId="0" fontId="16" fillId="0" borderId="0" xfId="26" applyFont="1" applyAlignment="1">
      <alignment horizontal="center" vertical="center"/>
    </xf>
    <xf numFmtId="0" fontId="20" fillId="0" borderId="0" xfId="26" applyFont="1" applyAlignment="1">
      <alignment horizontal="left" vertical="center"/>
    </xf>
    <xf numFmtId="0" fontId="14" fillId="0" borderId="0" xfId="26" applyFont="1" applyAlignment="1">
      <alignment vertical="center"/>
    </xf>
    <xf numFmtId="0" fontId="14" fillId="0" borderId="0" xfId="26" quotePrefix="1" applyFont="1" applyAlignment="1">
      <alignment horizontal="left" vertical="center"/>
    </xf>
    <xf numFmtId="0" fontId="14" fillId="0" borderId="0" xfId="26" applyFont="1" applyAlignment="1">
      <alignment horizontal="left" vertical="center"/>
    </xf>
    <xf numFmtId="0" fontId="14" fillId="0" borderId="49" xfId="26" quotePrefix="1" applyFont="1" applyBorder="1" applyAlignment="1">
      <alignment horizontal="left" vertical="center"/>
    </xf>
    <xf numFmtId="0" fontId="14" fillId="0" borderId="0" xfId="26" applyFont="1" applyAlignment="1">
      <alignment vertical="center" wrapText="1"/>
    </xf>
    <xf numFmtId="4" fontId="14" fillId="0" borderId="0" xfId="26" applyNumberFormat="1" applyFont="1" applyAlignment="1">
      <alignment vertical="center" wrapText="1"/>
    </xf>
    <xf numFmtId="43" fontId="26" fillId="0" borderId="0" xfId="25" applyNumberFormat="1" applyFont="1" applyAlignment="1">
      <alignment vertical="center"/>
    </xf>
    <xf numFmtId="0" fontId="14" fillId="0" borderId="0" xfId="26" applyFont="1" applyAlignment="1">
      <alignment horizontal="left" vertical="center" wrapText="1"/>
    </xf>
    <xf numFmtId="0" fontId="16" fillId="0" borderId="0" xfId="26" applyFont="1" applyAlignment="1">
      <alignment vertical="center"/>
    </xf>
    <xf numFmtId="49" fontId="14" fillId="0" borderId="0" xfId="26" applyNumberFormat="1" applyFont="1" applyAlignment="1">
      <alignment vertical="center"/>
    </xf>
    <xf numFmtId="0" fontId="17" fillId="0" borderId="0" xfId="25" applyFont="1" applyAlignment="1">
      <alignment vertical="center"/>
    </xf>
    <xf numFmtId="0" fontId="14" fillId="0" borderId="49" xfId="25" applyFont="1" applyBorder="1" applyAlignment="1">
      <alignment horizontal="left" vertical="center"/>
    </xf>
    <xf numFmtId="0" fontId="17" fillId="0" borderId="0" xfId="26" applyFont="1" applyAlignment="1">
      <alignment horizontal="left" vertical="center"/>
    </xf>
    <xf numFmtId="0" fontId="17" fillId="0" borderId="0" xfId="26" applyFont="1" applyAlignment="1">
      <alignment vertical="center"/>
    </xf>
    <xf numFmtId="0" fontId="26" fillId="0" borderId="0" xfId="26" applyFont="1"/>
    <xf numFmtId="0" fontId="26" fillId="0" borderId="0" xfId="26" applyFont="1" applyAlignment="1">
      <alignment horizontal="left" vertical="center"/>
    </xf>
    <xf numFmtId="0" fontId="26" fillId="0" borderId="0" xfId="26" applyFont="1" applyAlignment="1">
      <alignment vertical="center"/>
    </xf>
    <xf numFmtId="49" fontId="14" fillId="0" borderId="0" xfId="26" applyNumberFormat="1" applyFont="1" applyAlignment="1">
      <alignment horizontal="left" vertical="center"/>
    </xf>
    <xf numFmtId="0" fontId="17" fillId="0" borderId="29" xfId="6" applyFont="1" applyBorder="1" applyAlignment="1">
      <alignment horizontal="center" vertical="center"/>
    </xf>
    <xf numFmtId="0" fontId="17" fillId="0" borderId="33" xfId="6" applyFont="1" applyBorder="1" applyAlignment="1">
      <alignment horizontal="center" vertical="center"/>
    </xf>
    <xf numFmtId="0" fontId="14" fillId="0" borderId="6" xfId="17" applyFont="1" applyBorder="1" applyAlignment="1">
      <alignment horizontal="left" vertical="center"/>
    </xf>
    <xf numFmtId="0" fontId="20" fillId="0" borderId="6" xfId="14" applyFont="1" applyBorder="1" applyAlignment="1">
      <alignment horizontal="left" vertical="center"/>
    </xf>
    <xf numFmtId="49" fontId="16" fillId="0" borderId="7" xfId="15" applyNumberFormat="1" applyFont="1" applyBorder="1" applyAlignment="1">
      <alignment vertical="center"/>
    </xf>
    <xf numFmtId="49" fontId="16" fillId="0" borderId="9" xfId="15" applyNumberFormat="1" applyFont="1" applyBorder="1" applyAlignment="1">
      <alignment vertical="center"/>
    </xf>
    <xf numFmtId="49" fontId="17" fillId="0" borderId="6" xfId="15" applyNumberFormat="1" applyFont="1" applyBorder="1" applyAlignment="1">
      <alignment horizontal="center" vertical="center"/>
    </xf>
    <xf numFmtId="0" fontId="17" fillId="0" borderId="6" xfId="15" applyFont="1" applyBorder="1" applyAlignment="1">
      <alignment vertical="center"/>
    </xf>
    <xf numFmtId="49" fontId="16" fillId="0" borderId="8" xfId="6" applyNumberFormat="1" applyFont="1" applyBorder="1" applyAlignment="1">
      <alignment horizontal="left" vertical="center"/>
    </xf>
    <xf numFmtId="2" fontId="14" fillId="0" borderId="6" xfId="1" applyNumberFormat="1" applyFont="1" applyBorder="1" applyAlignment="1">
      <alignment horizontal="right" vertical="center"/>
    </xf>
    <xf numFmtId="4" fontId="14" fillId="0" borderId="6" xfId="1" applyNumberFormat="1" applyFont="1" applyBorder="1" applyAlignment="1">
      <alignment vertical="center"/>
    </xf>
    <xf numFmtId="0" fontId="16" fillId="0" borderId="7" xfId="6" applyFont="1" applyBorder="1" applyAlignment="1">
      <alignment vertical="center"/>
    </xf>
    <xf numFmtId="0" fontId="16" fillId="0" borderId="8" xfId="18" applyFont="1" applyBorder="1" applyAlignment="1">
      <alignment horizontal="center" vertical="center"/>
    </xf>
    <xf numFmtId="0" fontId="16" fillId="0" borderId="9" xfId="18" applyFont="1" applyBorder="1" applyAlignment="1">
      <alignment horizontal="center" vertical="center"/>
    </xf>
    <xf numFmtId="49" fontId="14" fillId="0" borderId="8" xfId="6" applyNumberFormat="1" applyFont="1" applyBorder="1" applyAlignment="1">
      <alignment horizontal="left" vertical="center"/>
    </xf>
    <xf numFmtId="0" fontId="17" fillId="0" borderId="7" xfId="18" applyFont="1" applyBorder="1" applyAlignment="1">
      <alignment horizontal="left" vertical="center"/>
    </xf>
    <xf numFmtId="0" fontId="17" fillId="0" borderId="9" xfId="18" applyFont="1" applyBorder="1" applyAlignment="1">
      <alignment horizontal="left" vertical="center"/>
    </xf>
    <xf numFmtId="0" fontId="17" fillId="0" borderId="8" xfId="18" applyFont="1" applyBorder="1" applyAlignment="1">
      <alignment horizontal="left" vertical="center"/>
    </xf>
    <xf numFmtId="0" fontId="14" fillId="0" borderId="7" xfId="18" applyFont="1" applyBorder="1" applyAlignment="1">
      <alignment vertical="center"/>
    </xf>
    <xf numFmtId="0" fontId="14" fillId="0" borderId="8" xfId="18" applyFont="1" applyBorder="1" applyAlignment="1">
      <alignment vertical="center"/>
    </xf>
    <xf numFmtId="0" fontId="14" fillId="0" borderId="9" xfId="18" applyFont="1" applyBorder="1" applyAlignment="1">
      <alignment vertical="center"/>
    </xf>
    <xf numFmtId="0" fontId="14" fillId="0" borderId="7" xfId="18" applyFont="1" applyBorder="1" applyAlignment="1">
      <alignment horizontal="right" vertical="center"/>
    </xf>
    <xf numFmtId="43" fontId="14" fillId="0" borderId="179" xfId="6" applyNumberFormat="1" applyFont="1" applyBorder="1" applyAlignment="1">
      <alignment horizontal="right"/>
    </xf>
    <xf numFmtId="43" fontId="14" fillId="0" borderId="6" xfId="6" applyNumberFormat="1" applyFont="1" applyBorder="1"/>
    <xf numFmtId="9" fontId="16" fillId="0" borderId="6" xfId="6" applyNumberFormat="1" applyFont="1" applyBorder="1" applyAlignment="1">
      <alignment horizontal="center"/>
    </xf>
    <xf numFmtId="49" fontId="14" fillId="0" borderId="8" xfId="6" applyNumberFormat="1" applyFont="1" applyBorder="1"/>
    <xf numFmtId="43" fontId="14" fillId="0" borderId="6" xfId="6" applyNumberFormat="1" applyFont="1" applyBorder="1" applyAlignment="1">
      <alignment horizontal="right"/>
    </xf>
    <xf numFmtId="192" fontId="14" fillId="0" borderId="7" xfId="7" applyFont="1" applyFill="1" applyBorder="1" applyAlignment="1"/>
    <xf numFmtId="9" fontId="16" fillId="0" borderId="9" xfId="6" applyNumberFormat="1" applyFont="1" applyBorder="1" applyAlignment="1">
      <alignment horizontal="center"/>
    </xf>
    <xf numFmtId="0" fontId="17" fillId="0" borderId="173" xfId="6" applyFont="1" applyBorder="1" applyAlignment="1">
      <alignment horizontal="center" vertical="center"/>
    </xf>
    <xf numFmtId="0" fontId="16" fillId="0" borderId="211" xfId="17" applyFont="1" applyBorder="1" applyAlignment="1">
      <alignment horizontal="center" vertical="center"/>
    </xf>
    <xf numFmtId="2" fontId="14" fillId="0" borderId="173" xfId="6" applyNumberFormat="1" applyFont="1" applyBorder="1" applyAlignment="1">
      <alignment horizontal="right" vertical="center"/>
    </xf>
    <xf numFmtId="43" fontId="14" fillId="0" borderId="6" xfId="20" applyFont="1" applyFill="1" applyBorder="1" applyAlignment="1"/>
    <xf numFmtId="43" fontId="14" fillId="0" borderId="6" xfId="21" applyFont="1" applyFill="1" applyBorder="1" applyAlignment="1"/>
    <xf numFmtId="4" fontId="14" fillId="0" borderId="6" xfId="15" applyNumberFormat="1" applyFont="1" applyBorder="1" applyAlignment="1">
      <alignment horizontal="center"/>
    </xf>
    <xf numFmtId="49" fontId="26" fillId="0" borderId="0" xfId="6" applyNumberFormat="1" applyFont="1" applyAlignment="1">
      <alignment horizontal="center" vertical="center"/>
    </xf>
    <xf numFmtId="49" fontId="16" fillId="0" borderId="6" xfId="1" applyNumberFormat="1" applyFont="1" applyBorder="1" applyAlignment="1">
      <alignment vertical="center"/>
    </xf>
    <xf numFmtId="49" fontId="118" fillId="0" borderId="6" xfId="6" applyNumberFormat="1" applyFont="1" applyBorder="1" applyAlignment="1">
      <alignment horizontal="left" vertical="center"/>
    </xf>
    <xf numFmtId="49" fontId="118" fillId="0" borderId="6" xfId="15" applyNumberFormat="1" applyFont="1" applyBorder="1" applyAlignment="1">
      <alignment horizontal="left" indent="1"/>
    </xf>
    <xf numFmtId="2" fontId="120" fillId="0" borderId="6" xfId="1" applyNumberFormat="1" applyFont="1" applyBorder="1" applyAlignment="1">
      <alignment horizontal="right"/>
    </xf>
    <xf numFmtId="4" fontId="120" fillId="0" borderId="6" xfId="1" applyNumberFormat="1" applyFont="1" applyBorder="1"/>
    <xf numFmtId="0" fontId="16" fillId="0" borderId="74" xfId="6" applyFont="1" applyBorder="1" applyAlignment="1">
      <alignment horizontal="center"/>
    </xf>
    <xf numFmtId="49" fontId="16" fillId="0" borderId="73" xfId="1" applyNumberFormat="1" applyFont="1" applyBorder="1" applyAlignment="1">
      <alignment vertical="center"/>
    </xf>
    <xf numFmtId="49" fontId="14" fillId="0" borderId="88" xfId="6" applyNumberFormat="1" applyFont="1" applyBorder="1" applyAlignment="1">
      <alignment horizontal="left" vertical="center"/>
    </xf>
    <xf numFmtId="2" fontId="14" fillId="0" borderId="74" xfId="1" applyNumberFormat="1" applyFont="1" applyBorder="1" applyAlignment="1">
      <alignment horizontal="right"/>
    </xf>
    <xf numFmtId="201" fontId="16" fillId="0" borderId="6" xfId="636" applyNumberFormat="1" applyFont="1" applyFill="1" applyBorder="1" applyAlignment="1" applyProtection="1">
      <alignment horizontal="center" vertical="top"/>
    </xf>
    <xf numFmtId="0" fontId="16" fillId="0" borderId="7" xfId="15" applyFont="1" applyBorder="1" applyAlignment="1">
      <alignment horizontal="right" vertical="center"/>
    </xf>
    <xf numFmtId="0" fontId="14" fillId="0" borderId="9" xfId="0" quotePrefix="1" applyFont="1" applyBorder="1" applyAlignment="1">
      <alignment vertical="center"/>
    </xf>
    <xf numFmtId="43" fontId="14" fillId="0" borderId="6" xfId="3" quotePrefix="1" applyFont="1" applyFill="1" applyBorder="1" applyAlignment="1">
      <alignment horizontal="right" vertical="center"/>
    </xf>
    <xf numFmtId="49" fontId="14" fillId="0" borderId="6" xfId="15" applyNumberFormat="1" applyFont="1" applyBorder="1" applyAlignment="1">
      <alignment horizontal="center" vertical="center"/>
    </xf>
    <xf numFmtId="43" fontId="14" fillId="0" borderId="6" xfId="0" applyNumberFormat="1" applyFont="1" applyBorder="1" applyAlignment="1">
      <alignment horizontal="right" vertical="center"/>
    </xf>
    <xf numFmtId="0" fontId="14" fillId="0" borderId="2" xfId="15" applyFont="1" applyBorder="1" applyAlignment="1">
      <alignment vertical="center"/>
    </xf>
    <xf numFmtId="201" fontId="121" fillId="0" borderId="120" xfId="16" applyNumberFormat="1" applyFont="1" applyFill="1" applyBorder="1" applyAlignment="1" applyProtection="1">
      <alignment horizontal="center" vertical="top"/>
    </xf>
    <xf numFmtId="0" fontId="14" fillId="0" borderId="159" xfId="0" quotePrefix="1" applyFont="1" applyBorder="1" applyAlignment="1">
      <alignment vertical="center"/>
    </xf>
    <xf numFmtId="43" fontId="122" fillId="0" borderId="120" xfId="21" applyFont="1" applyFill="1" applyBorder="1" applyAlignment="1">
      <alignment horizontal="right" vertical="center"/>
    </xf>
    <xf numFmtId="195" fontId="122" fillId="0" borderId="120" xfId="21" applyNumberFormat="1" applyFont="1" applyFill="1" applyBorder="1" applyAlignment="1">
      <alignment horizontal="center" vertical="center"/>
    </xf>
    <xf numFmtId="192" fontId="122" fillId="0" borderId="120" xfId="21" applyNumberFormat="1" applyFont="1" applyFill="1" applyBorder="1" applyAlignment="1">
      <alignment horizontal="right" vertical="center"/>
    </xf>
    <xf numFmtId="43" fontId="122" fillId="0" borderId="120" xfId="0" applyNumberFormat="1" applyFont="1" applyBorder="1" applyAlignment="1">
      <alignment horizontal="right" vertical="center"/>
    </xf>
    <xf numFmtId="0" fontId="122" fillId="0" borderId="0" xfId="15" applyFont="1" applyAlignment="1">
      <alignment vertical="center"/>
    </xf>
    <xf numFmtId="0" fontId="122" fillId="0" borderId="0" xfId="15" applyFont="1"/>
    <xf numFmtId="0" fontId="16" fillId="0" borderId="120" xfId="6" applyFont="1" applyBorder="1" applyAlignment="1">
      <alignment horizontal="center"/>
    </xf>
    <xf numFmtId="0" fontId="16" fillId="0" borderId="154" xfId="15" applyFont="1" applyBorder="1" applyAlignment="1">
      <alignment horizontal="right" vertical="center"/>
    </xf>
    <xf numFmtId="0" fontId="14" fillId="0" borderId="152" xfId="17" applyFont="1" applyBorder="1" applyAlignment="1">
      <alignment horizontal="left" vertical="center"/>
    </xf>
    <xf numFmtId="2" fontId="14" fillId="0" borderId="120" xfId="6" applyNumberFormat="1" applyFont="1" applyBorder="1" applyAlignment="1">
      <alignment horizontal="right" vertical="center"/>
    </xf>
    <xf numFmtId="43" fontId="14" fillId="0" borderId="120" xfId="0" applyNumberFormat="1" applyFont="1" applyBorder="1" applyAlignment="1">
      <alignment horizontal="right" vertical="center"/>
    </xf>
    <xf numFmtId="0" fontId="14" fillId="0" borderId="7" xfId="17" applyFont="1" applyBorder="1" applyAlignment="1">
      <alignment horizontal="left" vertical="center"/>
    </xf>
    <xf numFmtId="0" fontId="14" fillId="0" borderId="9" xfId="17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4" fontId="14" fillId="0" borderId="9" xfId="15" applyNumberFormat="1" applyFont="1" applyBorder="1" applyAlignment="1">
      <alignment horizontal="center" vertical="center"/>
    </xf>
    <xf numFmtId="49" fontId="20" fillId="0" borderId="121" xfId="0" applyNumberFormat="1" applyFont="1" applyBorder="1"/>
    <xf numFmtId="49" fontId="16" fillId="0" borderId="152" xfId="0" applyNumberFormat="1" applyFont="1" applyBorder="1" applyAlignment="1">
      <alignment vertical="center"/>
    </xf>
    <xf numFmtId="0" fontId="118" fillId="0" borderId="6" xfId="17" applyFont="1" applyBorder="1" applyAlignment="1">
      <alignment horizontal="center" vertical="center"/>
    </xf>
    <xf numFmtId="0" fontId="23" fillId="0" borderId="6" xfId="17" applyFont="1" applyBorder="1" applyAlignment="1">
      <alignment vertical="center"/>
    </xf>
    <xf numFmtId="43" fontId="23" fillId="0" borderId="6" xfId="20" applyFont="1" applyFill="1" applyBorder="1" applyAlignment="1">
      <alignment horizontal="right" vertical="center"/>
    </xf>
    <xf numFmtId="0" fontId="23" fillId="0" borderId="6" xfId="17" applyFont="1" applyBorder="1" applyAlignment="1">
      <alignment horizontal="center" vertical="center"/>
    </xf>
    <xf numFmtId="43" fontId="23" fillId="0" borderId="6" xfId="0" applyNumberFormat="1" applyFont="1" applyBorder="1" applyAlignment="1">
      <alignment horizontal="right" vertical="center"/>
    </xf>
    <xf numFmtId="43" fontId="23" fillId="0" borderId="6" xfId="3" applyFont="1" applyFill="1" applyBorder="1" applyAlignment="1">
      <alignment horizontal="right" vertical="center"/>
    </xf>
    <xf numFmtId="4" fontId="23" fillId="0" borderId="6" xfId="15" applyNumberFormat="1" applyFont="1" applyBorder="1" applyAlignment="1">
      <alignment horizontal="center" vertical="center"/>
    </xf>
    <xf numFmtId="0" fontId="23" fillId="0" borderId="47" xfId="15" applyFont="1" applyBorder="1"/>
    <xf numFmtId="0" fontId="23" fillId="0" borderId="0" xfId="15" applyFont="1"/>
    <xf numFmtId="0" fontId="23" fillId="0" borderId="2" xfId="15" applyFont="1" applyBorder="1"/>
    <xf numFmtId="43" fontId="23" fillId="0" borderId="6" xfId="12" applyFont="1" applyFill="1" applyBorder="1" applyAlignment="1">
      <alignment horizontal="center"/>
    </xf>
    <xf numFmtId="43" fontId="14" fillId="0" borderId="6" xfId="12" applyFont="1" applyFill="1" applyBorder="1" applyAlignment="1" applyProtection="1">
      <alignment horizontal="center" vertical="center"/>
    </xf>
    <xf numFmtId="43" fontId="14" fillId="0" borderId="6" xfId="12" applyFont="1" applyFill="1" applyBorder="1" applyAlignment="1">
      <alignment horizontal="center" vertical="center"/>
    </xf>
    <xf numFmtId="43" fontId="14" fillId="0" borderId="6" xfId="100" applyFont="1" applyFill="1" applyBorder="1" applyAlignment="1">
      <alignment vertical="center"/>
    </xf>
    <xf numFmtId="0" fontId="23" fillId="0" borderId="7" xfId="17" applyFont="1" applyBorder="1" applyAlignment="1">
      <alignment vertical="center"/>
    </xf>
    <xf numFmtId="0" fontId="23" fillId="0" borderId="9" xfId="17" applyFont="1" applyBorder="1" applyAlignment="1">
      <alignment vertical="center"/>
    </xf>
    <xf numFmtId="43" fontId="23" fillId="0" borderId="179" xfId="12" applyFont="1" applyFill="1" applyBorder="1" applyAlignment="1">
      <alignment horizontal="center"/>
    </xf>
    <xf numFmtId="43" fontId="23" fillId="0" borderId="6" xfId="12" applyFont="1" applyFill="1" applyBorder="1" applyAlignment="1"/>
    <xf numFmtId="218" fontId="121" fillId="0" borderId="140" xfId="715" applyNumberFormat="1" applyFont="1" applyBorder="1" applyAlignment="1">
      <alignment horizontal="center"/>
    </xf>
    <xf numFmtId="0" fontId="122" fillId="0" borderId="160" xfId="15" applyFont="1" applyBorder="1" applyAlignment="1">
      <alignment vertical="top"/>
    </xf>
    <xf numFmtId="192" fontId="14" fillId="0" borderId="179" xfId="21" applyNumberFormat="1" applyFont="1" applyFill="1" applyBorder="1" applyAlignment="1">
      <alignment horizontal="right" vertical="center"/>
    </xf>
    <xf numFmtId="43" fontId="14" fillId="0" borderId="120" xfId="21" applyFont="1" applyFill="1" applyBorder="1" applyAlignment="1">
      <alignment horizontal="right" vertical="center"/>
    </xf>
    <xf numFmtId="0" fontId="122" fillId="0" borderId="120" xfId="15" applyFont="1" applyBorder="1" applyAlignment="1">
      <alignment vertical="center"/>
    </xf>
    <xf numFmtId="0" fontId="14" fillId="0" borderId="7" xfId="17" applyFont="1" applyBorder="1" applyAlignment="1">
      <alignment vertical="center"/>
    </xf>
    <xf numFmtId="0" fontId="14" fillId="0" borderId="9" xfId="17" applyFont="1" applyBorder="1" applyAlignment="1">
      <alignment vertical="center"/>
    </xf>
    <xf numFmtId="0" fontId="14" fillId="0" borderId="6" xfId="17" applyFont="1" applyBorder="1" applyAlignment="1">
      <alignment horizontal="center" vertical="center"/>
    </xf>
    <xf numFmtId="0" fontId="14" fillId="0" borderId="47" xfId="15" applyFont="1" applyBorder="1"/>
    <xf numFmtId="43" fontId="14" fillId="0" borderId="42" xfId="15" applyNumberFormat="1" applyFont="1" applyBorder="1"/>
    <xf numFmtId="0" fontId="16" fillId="0" borderId="166" xfId="17" applyFont="1" applyBorder="1" applyAlignment="1">
      <alignment horizontal="center" vertical="center"/>
    </xf>
    <xf numFmtId="0" fontId="16" fillId="0" borderId="196" xfId="17" applyFont="1" applyBorder="1" applyAlignment="1">
      <alignment horizontal="center" vertical="center"/>
    </xf>
    <xf numFmtId="0" fontId="16" fillId="0" borderId="195" xfId="17" applyFont="1" applyBorder="1" applyAlignment="1">
      <alignment horizontal="center" vertical="center"/>
    </xf>
    <xf numFmtId="2" fontId="14" fillId="0" borderId="166" xfId="1" applyNumberFormat="1" applyFont="1" applyBorder="1" applyAlignment="1">
      <alignment horizontal="right"/>
    </xf>
    <xf numFmtId="4" fontId="14" fillId="0" borderId="166" xfId="15" applyNumberFormat="1" applyFont="1" applyBorder="1" applyAlignment="1">
      <alignment horizontal="center" vertical="center"/>
    </xf>
    <xf numFmtId="0" fontId="16" fillId="0" borderId="6" xfId="17" applyFont="1" applyBorder="1"/>
    <xf numFmtId="0" fontId="20" fillId="0" borderId="120" xfId="18" applyFont="1" applyBorder="1" applyAlignment="1">
      <alignment horizontal="left"/>
    </xf>
    <xf numFmtId="0" fontId="14" fillId="0" borderId="120" xfId="18" applyFont="1" applyBorder="1" applyAlignment="1">
      <alignment horizontal="left"/>
    </xf>
    <xf numFmtId="2" fontId="14" fillId="0" borderId="120" xfId="6" applyNumberFormat="1" applyFont="1" applyBorder="1" applyAlignment="1">
      <alignment horizontal="right"/>
    </xf>
    <xf numFmtId="0" fontId="20" fillId="0" borderId="6" xfId="18" applyFont="1" applyBorder="1" applyAlignment="1">
      <alignment horizontal="left" vertical="center"/>
    </xf>
    <xf numFmtId="0" fontId="14" fillId="0" borderId="6" xfId="18" applyFont="1" applyBorder="1" applyAlignment="1">
      <alignment horizontal="left" vertical="center"/>
    </xf>
    <xf numFmtId="0" fontId="14" fillId="0" borderId="121" xfId="18" quotePrefix="1" applyFont="1" applyBorder="1" applyAlignment="1">
      <alignment horizontal="left" vertical="center"/>
    </xf>
    <xf numFmtId="0" fontId="14" fillId="0" borderId="149" xfId="6" applyFont="1" applyBorder="1" applyAlignment="1">
      <alignment vertical="center"/>
    </xf>
    <xf numFmtId="49" fontId="14" fillId="0" borderId="120" xfId="15" applyNumberFormat="1" applyFont="1" applyBorder="1" applyAlignment="1">
      <alignment horizontal="center" vertical="center"/>
    </xf>
    <xf numFmtId="49" fontId="14" fillId="0" borderId="150" xfId="15" applyNumberFormat="1" applyFont="1" applyBorder="1" applyAlignment="1">
      <alignment horizontal="center" vertical="center"/>
    </xf>
    <xf numFmtId="0" fontId="14" fillId="0" borderId="6" xfId="6" applyFont="1" applyBorder="1" applyAlignment="1">
      <alignment vertical="center"/>
    </xf>
    <xf numFmtId="49" fontId="14" fillId="0" borderId="0" xfId="15" applyNumberFormat="1" applyFont="1" applyAlignment="1">
      <alignment horizontal="center" vertical="center"/>
    </xf>
    <xf numFmtId="49" fontId="14" fillId="0" borderId="7" xfId="0" applyNumberFormat="1" applyFont="1" applyBorder="1" applyAlignment="1">
      <alignment horizontal="right" vertical="center"/>
    </xf>
    <xf numFmtId="0" fontId="22" fillId="0" borderId="2" xfId="0" applyFont="1" applyBorder="1" applyAlignment="1">
      <alignment vertical="center"/>
    </xf>
    <xf numFmtId="0" fontId="16" fillId="0" borderId="151" xfId="17" applyFont="1" applyBorder="1" applyAlignment="1">
      <alignment horizontal="center" vertical="center"/>
    </xf>
    <xf numFmtId="0" fontId="16" fillId="0" borderId="149" xfId="17" applyFont="1" applyBorder="1" applyAlignment="1">
      <alignment horizontal="center" vertical="center"/>
    </xf>
    <xf numFmtId="2" fontId="14" fillId="0" borderId="120" xfId="1" applyNumberFormat="1" applyFont="1" applyBorder="1" applyAlignment="1">
      <alignment horizontal="right"/>
    </xf>
    <xf numFmtId="0" fontId="14" fillId="0" borderId="6" xfId="18" applyFont="1" applyBorder="1" applyAlignment="1">
      <alignment horizontal="left"/>
    </xf>
    <xf numFmtId="49" fontId="14" fillId="0" borderId="89" xfId="15" applyNumberFormat="1" applyFont="1" applyBorder="1" applyAlignment="1">
      <alignment horizontal="center" vertical="center"/>
    </xf>
    <xf numFmtId="49" fontId="14" fillId="0" borderId="173" xfId="15" applyNumberFormat="1" applyFont="1" applyBorder="1" applyAlignment="1">
      <alignment horizontal="center" vertical="center"/>
    </xf>
    <xf numFmtId="0" fontId="14" fillId="0" borderId="179" xfId="0" applyFont="1" applyBorder="1" applyAlignment="1">
      <alignment horizontal="center" vertical="center"/>
    </xf>
    <xf numFmtId="49" fontId="14" fillId="0" borderId="207" xfId="0" applyNumberFormat="1" applyFont="1" applyBorder="1" applyAlignment="1">
      <alignment horizontal="right" vertical="center"/>
    </xf>
    <xf numFmtId="0" fontId="14" fillId="0" borderId="218" xfId="6" applyFont="1" applyBorder="1" applyAlignment="1">
      <alignment vertical="center"/>
    </xf>
    <xf numFmtId="49" fontId="14" fillId="0" borderId="7" xfId="0" applyNumberFormat="1" applyFont="1" applyBorder="1" applyAlignment="1">
      <alignment vertical="center" wrapText="1"/>
    </xf>
    <xf numFmtId="49" fontId="14" fillId="0" borderId="9" xfId="0" quotePrefix="1" applyNumberFormat="1" applyFont="1" applyBorder="1" applyAlignment="1">
      <alignment vertical="center" wrapText="1"/>
    </xf>
    <xf numFmtId="49" fontId="14" fillId="0" borderId="32" xfId="15" applyNumberFormat="1" applyFont="1" applyBorder="1" applyAlignment="1">
      <alignment horizontal="center" vertical="center"/>
    </xf>
    <xf numFmtId="4" fontId="22" fillId="0" borderId="6" xfId="6" applyNumberFormat="1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49" fontId="16" fillId="0" borderId="74" xfId="15" applyNumberFormat="1" applyFont="1" applyBorder="1" applyAlignment="1">
      <alignment horizontal="center" vertical="center"/>
    </xf>
    <xf numFmtId="43" fontId="14" fillId="0" borderId="74" xfId="12" applyFont="1" applyFill="1" applyBorder="1" applyAlignment="1"/>
    <xf numFmtId="43" fontId="14" fillId="0" borderId="74" xfId="12" applyFont="1" applyFill="1" applyBorder="1" applyAlignment="1">
      <alignment horizontal="center"/>
    </xf>
    <xf numFmtId="0" fontId="14" fillId="0" borderId="74" xfId="642" applyFont="1" applyBorder="1"/>
    <xf numFmtId="0" fontId="14" fillId="0" borderId="7" xfId="17" applyFont="1" applyBorder="1" applyAlignment="1">
      <alignment horizontal="center" vertical="center"/>
    </xf>
    <xf numFmtId="0" fontId="14" fillId="0" borderId="6" xfId="25" applyFont="1" applyBorder="1" applyAlignment="1">
      <alignment horizontal="center" vertical="center"/>
    </xf>
    <xf numFmtId="43" fontId="14" fillId="0" borderId="220" xfId="15" applyNumberFormat="1" applyFont="1" applyBorder="1" applyAlignment="1">
      <alignment vertical="center"/>
    </xf>
    <xf numFmtId="0" fontId="16" fillId="0" borderId="173" xfId="17" applyFont="1" applyBorder="1" applyAlignment="1">
      <alignment horizontal="center" vertical="center"/>
    </xf>
    <xf numFmtId="0" fontId="16" fillId="0" borderId="179" xfId="6" applyFont="1" applyBorder="1" applyAlignment="1">
      <alignment horizontal="center" vertical="center"/>
    </xf>
    <xf numFmtId="0" fontId="14" fillId="0" borderId="218" xfId="0" applyFont="1" applyBorder="1" applyAlignment="1">
      <alignment vertical="center"/>
    </xf>
    <xf numFmtId="43" fontId="14" fillId="0" borderId="179" xfId="21" applyFont="1" applyFill="1" applyBorder="1" applyAlignment="1">
      <alignment horizontal="right" vertical="center"/>
    </xf>
    <xf numFmtId="43" fontId="14" fillId="0" borderId="6" xfId="23" applyFont="1" applyFill="1" applyBorder="1" applyAlignment="1">
      <alignment horizontal="center" vertical="center"/>
    </xf>
    <xf numFmtId="43" fontId="14" fillId="0" borderId="6" xfId="23" applyFont="1" applyFill="1" applyBorder="1" applyAlignment="1">
      <alignment vertical="center"/>
    </xf>
    <xf numFmtId="43" fontId="14" fillId="0" borderId="6" xfId="22" applyNumberFormat="1" applyFont="1" applyBorder="1" applyAlignment="1">
      <alignment vertical="center"/>
    </xf>
    <xf numFmtId="0" fontId="22" fillId="0" borderId="6" xfId="6" applyFont="1" applyBorder="1" applyAlignment="1">
      <alignment horizontal="center" vertical="center"/>
    </xf>
    <xf numFmtId="0" fontId="16" fillId="0" borderId="179" xfId="6" applyFont="1" applyBorder="1" applyAlignment="1">
      <alignment horizontal="center"/>
    </xf>
    <xf numFmtId="0" fontId="14" fillId="0" borderId="218" xfId="0" applyFont="1" applyBorder="1"/>
    <xf numFmtId="0" fontId="14" fillId="0" borderId="218" xfId="18" applyFont="1" applyBorder="1" applyAlignment="1">
      <alignment horizontal="left"/>
    </xf>
    <xf numFmtId="4" fontId="14" fillId="0" borderId="179" xfId="0" applyNumberFormat="1" applyFont="1" applyBorder="1"/>
    <xf numFmtId="4" fontId="14" fillId="0" borderId="179" xfId="15" applyNumberFormat="1" applyFont="1" applyBorder="1" applyAlignment="1">
      <alignment horizontal="center" vertical="center"/>
    </xf>
    <xf numFmtId="43" fontId="14" fillId="0" borderId="179" xfId="100" applyFont="1" applyFill="1" applyBorder="1" applyAlignment="1" applyProtection="1">
      <alignment vertical="center"/>
    </xf>
    <xf numFmtId="43" fontId="14" fillId="0" borderId="179" xfId="100" applyFont="1" applyFill="1" applyBorder="1" applyAlignment="1" applyProtection="1">
      <alignment horizontal="center" vertical="center"/>
    </xf>
    <xf numFmtId="43" fontId="14" fillId="0" borderId="6" xfId="100" applyFont="1" applyFill="1" applyBorder="1" applyAlignment="1" applyProtection="1">
      <alignment vertical="center"/>
    </xf>
    <xf numFmtId="192" fontId="16" fillId="0" borderId="79" xfId="7" applyFont="1" applyFill="1" applyBorder="1" applyAlignment="1">
      <alignment vertical="center"/>
    </xf>
    <xf numFmtId="192" fontId="16" fillId="0" borderId="231" xfId="7" applyFont="1" applyFill="1" applyBorder="1" applyAlignment="1">
      <alignment vertical="center"/>
    </xf>
    <xf numFmtId="49" fontId="16" fillId="0" borderId="231" xfId="3" applyNumberFormat="1" applyFont="1" applyFill="1" applyBorder="1" applyAlignment="1" applyProtection="1">
      <alignment horizontal="center" vertical="center"/>
    </xf>
    <xf numFmtId="0" fontId="16" fillId="0" borderId="231" xfId="6" applyFont="1" applyBorder="1" applyAlignment="1">
      <alignment horizontal="center"/>
    </xf>
    <xf numFmtId="4" fontId="14" fillId="0" borderId="231" xfId="0" applyNumberFormat="1" applyFont="1" applyBorder="1"/>
    <xf numFmtId="43" fontId="14" fillId="0" borderId="231" xfId="12" applyFont="1" applyFill="1" applyBorder="1" applyAlignment="1"/>
    <xf numFmtId="4" fontId="14" fillId="0" borderId="231" xfId="15" applyNumberFormat="1" applyFont="1" applyBorder="1" applyAlignment="1">
      <alignment horizontal="center" vertical="center"/>
    </xf>
    <xf numFmtId="0" fontId="16" fillId="0" borderId="9" xfId="18" applyFont="1" applyBorder="1" applyAlignment="1">
      <alignment horizontal="left" vertical="center"/>
    </xf>
    <xf numFmtId="0" fontId="16" fillId="0" borderId="139" xfId="6" applyFont="1" applyBorder="1" applyAlignment="1">
      <alignment horizontal="center"/>
    </xf>
    <xf numFmtId="49" fontId="16" fillId="0" borderId="140" xfId="1" applyNumberFormat="1" applyFont="1" applyBorder="1"/>
    <xf numFmtId="2" fontId="119" fillId="0" borderId="56" xfId="6" applyNumberFormat="1" applyFont="1" applyBorder="1" applyAlignment="1">
      <alignment horizontal="right"/>
    </xf>
    <xf numFmtId="2" fontId="119" fillId="0" borderId="146" xfId="6" applyNumberFormat="1" applyFont="1" applyBorder="1" applyAlignment="1">
      <alignment horizontal="right"/>
    </xf>
    <xf numFmtId="0" fontId="14" fillId="0" borderId="7" xfId="17" quotePrefix="1" applyFont="1" applyBorder="1" applyAlignment="1">
      <alignment horizontal="right" vertical="center"/>
    </xf>
    <xf numFmtId="0" fontId="14" fillId="0" borderId="9" xfId="17" quotePrefix="1" applyFont="1" applyBorder="1" applyAlignment="1">
      <alignment vertical="center"/>
    </xf>
    <xf numFmtId="0" fontId="16" fillId="0" borderId="3" xfId="17" applyFont="1" applyBorder="1" applyAlignment="1">
      <alignment horizontal="center" vertical="center"/>
    </xf>
    <xf numFmtId="0" fontId="14" fillId="0" borderId="4" xfId="17" quotePrefix="1" applyFont="1" applyBorder="1" applyAlignment="1">
      <alignment vertical="center"/>
    </xf>
    <xf numFmtId="0" fontId="14" fillId="0" borderId="30" xfId="17" quotePrefix="1" applyFont="1" applyBorder="1" applyAlignment="1">
      <alignment vertical="center"/>
    </xf>
    <xf numFmtId="4" fontId="14" fillId="0" borderId="3" xfId="15" applyNumberFormat="1" applyFont="1" applyBorder="1" applyAlignment="1">
      <alignment horizontal="center" vertical="center"/>
    </xf>
    <xf numFmtId="0" fontId="14" fillId="0" borderId="3" xfId="17" applyFont="1" applyBorder="1" applyAlignment="1">
      <alignment horizontal="center" vertical="center"/>
    </xf>
    <xf numFmtId="43" fontId="14" fillId="0" borderId="3" xfId="6" applyNumberFormat="1" applyFont="1" applyBorder="1" applyAlignment="1">
      <alignment horizontal="right" vertical="center"/>
    </xf>
    <xf numFmtId="202" fontId="14" fillId="0" borderId="6" xfId="0" applyNumberFormat="1" applyFont="1" applyBorder="1" applyAlignment="1">
      <alignment horizontal="right" vertical="center"/>
    </xf>
    <xf numFmtId="49" fontId="14" fillId="0" borderId="7" xfId="0" quotePrefix="1" applyNumberFormat="1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2" fontId="14" fillId="0" borderId="6" xfId="0" applyNumberFormat="1" applyFont="1" applyBorder="1" applyAlignment="1">
      <alignment horizontal="right"/>
    </xf>
    <xf numFmtId="0" fontId="14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220" fontId="1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14" fillId="0" borderId="6" xfId="0" applyFont="1" applyBorder="1" applyAlignment="1">
      <alignment horizontal="right" vertical="center"/>
    </xf>
    <xf numFmtId="43" fontId="16" fillId="0" borderId="9" xfId="0" applyNumberFormat="1" applyFont="1" applyBorder="1" applyAlignment="1">
      <alignment horizontal="center" vertical="center"/>
    </xf>
    <xf numFmtId="220" fontId="25" fillId="0" borderId="0" xfId="0" applyNumberFormat="1" applyFont="1" applyAlignment="1">
      <alignment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0" borderId="173" xfId="17" applyFont="1" applyBorder="1" applyAlignment="1">
      <alignment horizontal="center" vertical="center"/>
    </xf>
    <xf numFmtId="43" fontId="14" fillId="0" borderId="179" xfId="20" applyFont="1" applyFill="1" applyBorder="1" applyAlignment="1">
      <alignment horizontal="right" vertical="center"/>
    </xf>
    <xf numFmtId="43" fontId="14" fillId="0" borderId="173" xfId="12" applyFont="1" applyFill="1" applyBorder="1" applyAlignment="1">
      <alignment horizontal="center" vertical="center"/>
    </xf>
    <xf numFmtId="43" fontId="14" fillId="0" borderId="173" xfId="12" applyFont="1" applyFill="1" applyBorder="1" applyAlignment="1">
      <alignment horizontal="right"/>
    </xf>
    <xf numFmtId="43" fontId="14" fillId="0" borderId="173" xfId="12" applyFont="1" applyFill="1" applyBorder="1" applyAlignment="1">
      <alignment horizontal="right" vertical="center"/>
    </xf>
    <xf numFmtId="0" fontId="14" fillId="0" borderId="207" xfId="17" applyFont="1" applyBorder="1" applyAlignment="1">
      <alignment horizontal="right" vertical="center"/>
    </xf>
    <xf numFmtId="0" fontId="14" fillId="0" borderId="215" xfId="17" applyFont="1" applyBorder="1" applyAlignment="1">
      <alignment horizontal="left" vertical="center"/>
    </xf>
    <xf numFmtId="43" fontId="14" fillId="0" borderId="173" xfId="12" applyFont="1" applyFill="1" applyBorder="1" applyAlignment="1" applyProtection="1">
      <alignment horizontal="center"/>
    </xf>
    <xf numFmtId="43" fontId="14" fillId="0" borderId="173" xfId="12" applyFont="1" applyFill="1" applyBorder="1" applyAlignment="1">
      <alignment horizontal="center"/>
    </xf>
    <xf numFmtId="43" fontId="14" fillId="0" borderId="173" xfId="21" applyFont="1" applyFill="1" applyBorder="1"/>
    <xf numFmtId="43" fontId="14" fillId="0" borderId="173" xfId="12" applyFont="1" applyFill="1" applyBorder="1" applyAlignment="1"/>
    <xf numFmtId="43" fontId="14" fillId="0" borderId="0" xfId="6" applyNumberFormat="1" applyFont="1"/>
    <xf numFmtId="0" fontId="14" fillId="0" borderId="7" xfId="17" applyFont="1" applyBorder="1" applyAlignment="1">
      <alignment horizontal="right" vertical="center"/>
    </xf>
    <xf numFmtId="43" fontId="14" fillId="0" borderId="231" xfId="12" applyFont="1" applyFill="1" applyBorder="1" applyAlignment="1">
      <alignment horizontal="center"/>
    </xf>
    <xf numFmtId="4" fontId="14" fillId="0" borderId="173" xfId="0" applyNumberFormat="1" applyFont="1" applyBorder="1"/>
    <xf numFmtId="0" fontId="16" fillId="0" borderId="231" xfId="17" applyFont="1" applyBorder="1" applyAlignment="1">
      <alignment horizontal="center" vertical="center"/>
    </xf>
    <xf numFmtId="0" fontId="14" fillId="0" borderId="232" xfId="17" applyFont="1" applyBorder="1" applyAlignment="1">
      <alignment horizontal="right" vertical="center"/>
    </xf>
    <xf numFmtId="0" fontId="14" fillId="0" borderId="233" xfId="17" applyFont="1" applyBorder="1" applyAlignment="1">
      <alignment horizontal="left" vertical="center"/>
    </xf>
    <xf numFmtId="43" fontId="14" fillId="0" borderId="231" xfId="12" applyFont="1" applyFill="1" applyBorder="1" applyAlignment="1" applyProtection="1">
      <alignment horizontal="center"/>
    </xf>
    <xf numFmtId="0" fontId="16" fillId="0" borderId="166" xfId="17" applyFont="1" applyBorder="1" applyAlignment="1">
      <alignment horizontal="center"/>
    </xf>
    <xf numFmtId="0" fontId="14" fillId="0" borderId="167" xfId="17" applyFont="1" applyBorder="1" applyAlignment="1">
      <alignment horizontal="right"/>
    </xf>
    <xf numFmtId="49" fontId="14" fillId="0" borderId="195" xfId="711" applyNumberFormat="1" applyFont="1" applyBorder="1" applyAlignment="1">
      <alignment horizontal="left" wrapText="1"/>
    </xf>
    <xf numFmtId="43" fontId="14" fillId="0" borderId="166" xfId="33" applyFont="1" applyFill="1" applyBorder="1" applyAlignment="1">
      <alignment horizontal="center"/>
    </xf>
    <xf numFmtId="43" fontId="14" fillId="0" borderId="166" xfId="33" applyFont="1" applyFill="1" applyBorder="1" applyAlignment="1">
      <alignment horizontal="right"/>
    </xf>
    <xf numFmtId="43" fontId="14" fillId="0" borderId="166" xfId="33" applyFont="1" applyFill="1" applyBorder="1" applyAlignment="1"/>
    <xf numFmtId="4" fontId="14" fillId="0" borderId="166" xfId="15" applyNumberFormat="1" applyFont="1" applyBorder="1" applyAlignment="1">
      <alignment horizontal="center"/>
    </xf>
    <xf numFmtId="195" fontId="14" fillId="0" borderId="2" xfId="20" applyNumberFormat="1" applyFont="1" applyFill="1" applyBorder="1" applyAlignment="1">
      <alignment horizontal="right"/>
    </xf>
    <xf numFmtId="43" fontId="16" fillId="0" borderId="0" xfId="6" applyNumberFormat="1" applyFont="1"/>
    <xf numFmtId="43" fontId="14" fillId="0" borderId="0" xfId="0" applyNumberFormat="1" applyFont="1" applyAlignment="1">
      <alignment vertical="center"/>
    </xf>
    <xf numFmtId="0" fontId="14" fillId="0" borderId="120" xfId="17" applyFont="1" applyBorder="1" applyAlignment="1">
      <alignment horizontal="center" vertical="center"/>
    </xf>
    <xf numFmtId="0" fontId="14" fillId="0" borderId="121" xfId="17" quotePrefix="1" applyFont="1" applyBorder="1" applyAlignment="1">
      <alignment vertical="center"/>
    </xf>
    <xf numFmtId="0" fontId="14" fillId="0" borderId="155" xfId="17" quotePrefix="1" applyFont="1" applyBorder="1" applyAlignment="1">
      <alignment vertical="center"/>
    </xf>
    <xf numFmtId="43" fontId="14" fillId="0" borderId="120" xfId="20" applyFont="1" applyFill="1" applyBorder="1" applyAlignment="1">
      <alignment horizontal="right" vertical="center"/>
    </xf>
    <xf numFmtId="43" fontId="14" fillId="0" borderId="231" xfId="100" applyFont="1" applyFill="1" applyBorder="1" applyAlignment="1">
      <alignment horizontal="center" vertical="center"/>
    </xf>
    <xf numFmtId="43" fontId="14" fillId="0" borderId="120" xfId="100" applyFont="1" applyFill="1" applyBorder="1" applyAlignment="1">
      <alignment horizontal="left" vertical="center"/>
    </xf>
    <xf numFmtId="4" fontId="14" fillId="0" borderId="156" xfId="15" applyNumberFormat="1" applyFont="1" applyBorder="1" applyAlignment="1">
      <alignment horizontal="center" vertical="center"/>
    </xf>
    <xf numFmtId="0" fontId="14" fillId="0" borderId="120" xfId="15" applyFont="1" applyBorder="1" applyAlignment="1">
      <alignment horizontal="center" vertical="center"/>
    </xf>
    <xf numFmtId="0" fontId="14" fillId="0" borderId="146" xfId="6" applyFont="1" applyBorder="1" applyAlignment="1">
      <alignment horizontal="center"/>
    </xf>
    <xf numFmtId="2" fontId="14" fillId="0" borderId="146" xfId="6" applyNumberFormat="1" applyFont="1" applyBorder="1" applyAlignment="1">
      <alignment horizontal="right"/>
    </xf>
    <xf numFmtId="4" fontId="14" fillId="0" borderId="146" xfId="6" applyNumberFormat="1" applyFont="1" applyBorder="1"/>
    <xf numFmtId="49" fontId="16" fillId="0" borderId="207" xfId="1" applyNumberFormat="1" applyFont="1" applyBorder="1" applyAlignment="1">
      <alignment vertical="center"/>
    </xf>
    <xf numFmtId="0" fontId="16" fillId="0" borderId="218" xfId="18" applyFont="1" applyBorder="1" applyAlignment="1">
      <alignment horizontal="left" vertical="center"/>
    </xf>
    <xf numFmtId="2" fontId="14" fillId="0" borderId="179" xfId="6" applyNumberFormat="1" applyFont="1" applyBorder="1" applyAlignment="1">
      <alignment horizontal="right" vertical="center"/>
    </xf>
    <xf numFmtId="4" fontId="14" fillId="0" borderId="179" xfId="6" applyNumberFormat="1" applyFont="1" applyBorder="1" applyAlignment="1">
      <alignment vertical="center"/>
    </xf>
    <xf numFmtId="0" fontId="16" fillId="0" borderId="231" xfId="6" applyFont="1" applyBorder="1" applyAlignment="1">
      <alignment horizontal="center" vertical="center"/>
    </xf>
    <xf numFmtId="0" fontId="14" fillId="0" borderId="231" xfId="18" applyFont="1" applyBorder="1" applyAlignment="1">
      <alignment horizontal="left" vertical="center"/>
    </xf>
    <xf numFmtId="0" fontId="16" fillId="0" borderId="231" xfId="18" applyFont="1" applyBorder="1" applyAlignment="1">
      <alignment horizontal="left" vertical="center"/>
    </xf>
    <xf numFmtId="2" fontId="14" fillId="0" borderId="231" xfId="6" applyNumberFormat="1" applyFont="1" applyBorder="1" applyAlignment="1">
      <alignment horizontal="right" vertical="center"/>
    </xf>
    <xf numFmtId="4" fontId="14" fillId="0" borderId="231" xfId="0" applyNumberFormat="1" applyFont="1" applyBorder="1" applyAlignment="1">
      <alignment vertical="center"/>
    </xf>
    <xf numFmtId="0" fontId="14" fillId="0" borderId="234" xfId="17" quotePrefix="1" applyFont="1" applyBorder="1" applyAlignment="1">
      <alignment horizontal="left" vertical="center"/>
    </xf>
    <xf numFmtId="0" fontId="16" fillId="0" borderId="217" xfId="17" applyFont="1" applyBorder="1" applyAlignment="1">
      <alignment horizontal="center" vertical="center"/>
    </xf>
    <xf numFmtId="0" fontId="16" fillId="0" borderId="218" xfId="17" applyFont="1" applyBorder="1" applyAlignment="1">
      <alignment horizontal="center" vertical="center"/>
    </xf>
    <xf numFmtId="2" fontId="14" fillId="0" borderId="179" xfId="6" applyNumberFormat="1" applyFont="1" applyBorder="1" applyAlignment="1">
      <alignment horizontal="right"/>
    </xf>
    <xf numFmtId="0" fontId="16" fillId="0" borderId="218" xfId="18" applyFont="1" applyBorder="1" applyAlignment="1">
      <alignment horizontal="center"/>
    </xf>
    <xf numFmtId="0" fontId="14" fillId="0" borderId="0" xfId="6" applyFont="1" applyAlignment="1">
      <alignment vertical="top"/>
    </xf>
    <xf numFmtId="49" fontId="14" fillId="0" borderId="0" xfId="6" applyNumberFormat="1" applyFont="1" applyAlignment="1">
      <alignment horizontal="center" vertical="top"/>
    </xf>
    <xf numFmtId="0" fontId="14" fillId="0" borderId="2" xfId="6" applyFont="1" applyBorder="1"/>
    <xf numFmtId="0" fontId="18" fillId="0" borderId="2" xfId="6" applyFont="1" applyBorder="1"/>
    <xf numFmtId="0" fontId="16" fillId="0" borderId="6" xfId="713" applyFont="1" applyBorder="1" applyAlignment="1">
      <alignment horizontal="right" vertical="center"/>
    </xf>
    <xf numFmtId="0" fontId="14" fillId="0" borderId="6" xfId="714" applyFont="1" applyBorder="1" applyAlignment="1">
      <alignment horizontal="center" vertical="center"/>
    </xf>
    <xf numFmtId="0" fontId="14" fillId="0" borderId="6" xfId="15" applyFont="1" applyBorder="1" applyAlignment="1">
      <alignment horizontal="center" vertical="top"/>
    </xf>
    <xf numFmtId="0" fontId="14" fillId="0" borderId="6" xfId="15" applyFont="1" applyBorder="1" applyAlignment="1">
      <alignment horizontal="center" vertical="center"/>
    </xf>
    <xf numFmtId="49" fontId="16" fillId="0" borderId="121" xfId="0" applyNumberFormat="1" applyFont="1" applyBorder="1"/>
    <xf numFmtId="3" fontId="14" fillId="0" borderId="9" xfId="639" applyNumberFormat="1" applyFont="1" applyBorder="1" applyAlignment="1">
      <alignment horizontal="left" vertical="center"/>
    </xf>
    <xf numFmtId="0" fontId="14" fillId="0" borderId="6" xfId="642" applyFont="1" applyBorder="1"/>
    <xf numFmtId="0" fontId="16" fillId="0" borderId="9" xfId="713" applyFont="1" applyBorder="1" applyAlignment="1">
      <alignment horizontal="right" vertical="center"/>
    </xf>
    <xf numFmtId="49" fontId="16" fillId="0" borderId="7" xfId="0" applyNumberFormat="1" applyFont="1" applyBorder="1"/>
    <xf numFmtId="49" fontId="16" fillId="0" borderId="7" xfId="0" applyNumberFormat="1" applyFont="1" applyBorder="1" applyAlignment="1">
      <alignment vertical="center"/>
    </xf>
    <xf numFmtId="49" fontId="16" fillId="0" borderId="6" xfId="32" applyNumberFormat="1" applyFont="1" applyBorder="1" applyAlignment="1">
      <alignment vertical="center"/>
    </xf>
    <xf numFmtId="43" fontId="14" fillId="0" borderId="6" xfId="18" applyNumberFormat="1" applyFont="1" applyBorder="1" applyAlignment="1">
      <alignment horizontal="center"/>
    </xf>
    <xf numFmtId="0" fontId="14" fillId="0" borderId="6" xfId="18" applyFont="1" applyBorder="1" applyAlignment="1">
      <alignment horizontal="center"/>
    </xf>
    <xf numFmtId="0" fontId="14" fillId="0" borderId="6" xfId="18" applyFont="1" applyBorder="1"/>
    <xf numFmtId="0" fontId="16" fillId="0" borderId="6" xfId="18" applyFont="1" applyBorder="1" applyAlignment="1">
      <alignment vertical="center"/>
    </xf>
    <xf numFmtId="0" fontId="25" fillId="0" borderId="0" xfId="15" applyFont="1"/>
    <xf numFmtId="218" fontId="16" fillId="0" borderId="6" xfId="715" applyNumberFormat="1" applyFont="1" applyBorder="1" applyAlignment="1">
      <alignment horizontal="center"/>
    </xf>
    <xf numFmtId="201" fontId="16" fillId="0" borderId="6" xfId="15" applyNumberFormat="1" applyFont="1" applyBorder="1" applyAlignment="1">
      <alignment horizontal="left" vertical="center"/>
    </xf>
    <xf numFmtId="49" fontId="16" fillId="0" borderId="6" xfId="15" applyNumberFormat="1" applyFont="1" applyBorder="1" applyAlignment="1">
      <alignment horizontal="center" vertical="center"/>
    </xf>
    <xf numFmtId="3" fontId="14" fillId="0" borderId="6" xfId="639" applyNumberFormat="1" applyFont="1" applyBorder="1" applyAlignment="1">
      <alignment horizontal="left" vertical="center"/>
    </xf>
    <xf numFmtId="49" fontId="14" fillId="0" borderId="7" xfId="0" applyNumberFormat="1" applyFont="1" applyBorder="1"/>
    <xf numFmtId="49" fontId="14" fillId="0" borderId="9" xfId="15" applyNumberFormat="1" applyFont="1" applyBorder="1" applyAlignment="1">
      <alignment horizontal="left" vertical="center"/>
    </xf>
    <xf numFmtId="0" fontId="14" fillId="0" borderId="7" xfId="15" applyFont="1" applyBorder="1" applyAlignment="1">
      <alignment horizontal="right"/>
    </xf>
    <xf numFmtId="49" fontId="14" fillId="0" borderId="9" xfId="0" applyNumberFormat="1" applyFont="1" applyBorder="1"/>
    <xf numFmtId="189" fontId="14" fillId="0" borderId="6" xfId="12" applyNumberFormat="1" applyFont="1" applyFill="1" applyBorder="1" applyAlignment="1"/>
    <xf numFmtId="0" fontId="14" fillId="0" borderId="155" xfId="642" applyFont="1" applyBorder="1"/>
    <xf numFmtId="0" fontId="14" fillId="0" borderId="1" xfId="15" applyFont="1" applyBorder="1"/>
    <xf numFmtId="49" fontId="16" fillId="0" borderId="173" xfId="15" applyNumberFormat="1" applyFont="1" applyBorder="1" applyAlignment="1">
      <alignment horizontal="center" vertical="center"/>
    </xf>
    <xf numFmtId="0" fontId="14" fillId="0" borderId="207" xfId="15" applyFont="1" applyBorder="1" applyAlignment="1">
      <alignment horizontal="right"/>
    </xf>
    <xf numFmtId="49" fontId="14" fillId="0" borderId="215" xfId="0" applyNumberFormat="1" applyFont="1" applyBorder="1"/>
    <xf numFmtId="43" fontId="14" fillId="0" borderId="173" xfId="12" applyFont="1" applyFill="1" applyBorder="1" applyAlignment="1" applyProtection="1">
      <alignment vertical="center"/>
    </xf>
    <xf numFmtId="0" fontId="14" fillId="0" borderId="173" xfId="642" applyFont="1" applyBorder="1"/>
    <xf numFmtId="0" fontId="14" fillId="0" borderId="207" xfId="15" applyFont="1" applyBorder="1" applyAlignment="1">
      <alignment horizontal="right" vertical="center"/>
    </xf>
    <xf numFmtId="49" fontId="14" fillId="0" borderId="215" xfId="15" applyNumberFormat="1" applyFont="1" applyBorder="1" applyAlignment="1">
      <alignment horizontal="left" vertical="center"/>
    </xf>
    <xf numFmtId="189" fontId="14" fillId="0" borderId="173" xfId="12" applyNumberFormat="1" applyFont="1" applyFill="1" applyBorder="1" applyAlignment="1"/>
    <xf numFmtId="49" fontId="16" fillId="0" borderId="207" xfId="0" applyNumberFormat="1" applyFont="1" applyBorder="1"/>
    <xf numFmtId="3" fontId="14" fillId="0" borderId="218" xfId="639" applyNumberFormat="1" applyFont="1" applyBorder="1" applyAlignment="1">
      <alignment horizontal="left" vertical="center"/>
    </xf>
    <xf numFmtId="0" fontId="14" fillId="0" borderId="179" xfId="15" applyFont="1" applyBorder="1" applyAlignment="1">
      <alignment horizontal="center" vertical="center"/>
    </xf>
    <xf numFmtId="0" fontId="14" fillId="0" borderId="179" xfId="642" applyFont="1" applyBorder="1"/>
    <xf numFmtId="49" fontId="16" fillId="0" borderId="179" xfId="0" applyNumberFormat="1" applyFont="1" applyBorder="1"/>
    <xf numFmtId="3" fontId="14" fillId="0" borderId="179" xfId="639" applyNumberFormat="1" applyFont="1" applyBorder="1" applyAlignment="1">
      <alignment horizontal="left" vertical="center"/>
    </xf>
    <xf numFmtId="49" fontId="16" fillId="0" borderId="179" xfId="15" applyNumberFormat="1" applyFont="1" applyBorder="1" applyAlignment="1">
      <alignment horizontal="center" vertical="center"/>
    </xf>
    <xf numFmtId="49" fontId="14" fillId="0" borderId="207" xfId="0" applyNumberFormat="1" applyFont="1" applyBorder="1" applyAlignment="1">
      <alignment horizontal="right"/>
    </xf>
    <xf numFmtId="49" fontId="14" fillId="0" borderId="218" xfId="15" applyNumberFormat="1" applyFont="1" applyBorder="1" applyAlignment="1">
      <alignment horizontal="left" vertical="center"/>
    </xf>
    <xf numFmtId="49" fontId="14" fillId="0" borderId="218" xfId="0" applyNumberFormat="1" applyFont="1" applyBorder="1" applyAlignment="1">
      <alignment wrapText="1"/>
    </xf>
    <xf numFmtId="4" fontId="22" fillId="0" borderId="179" xfId="6" applyNumberFormat="1" applyFont="1" applyBorder="1" applyAlignment="1">
      <alignment vertical="center"/>
    </xf>
    <xf numFmtId="49" fontId="14" fillId="0" borderId="218" xfId="0" applyNumberFormat="1" applyFont="1" applyBorder="1"/>
    <xf numFmtId="189" fontId="14" fillId="0" borderId="179" xfId="12" applyNumberFormat="1" applyFont="1" applyFill="1" applyBorder="1" applyAlignment="1"/>
    <xf numFmtId="0" fontId="14" fillId="0" borderId="218" xfId="642" applyFont="1" applyBorder="1"/>
    <xf numFmtId="3" fontId="14" fillId="0" borderId="155" xfId="639" applyNumberFormat="1" applyFont="1" applyBorder="1" applyAlignment="1">
      <alignment horizontal="left" vertical="center"/>
    </xf>
    <xf numFmtId="0" fontId="14" fillId="0" borderId="120" xfId="642" applyFont="1" applyBorder="1"/>
    <xf numFmtId="49" fontId="16" fillId="0" borderId="120" xfId="15" applyNumberFormat="1" applyFont="1" applyBorder="1" applyAlignment="1">
      <alignment horizontal="center" vertical="center"/>
    </xf>
    <xf numFmtId="0" fontId="14" fillId="0" borderId="121" xfId="15" applyFont="1" applyBorder="1" applyAlignment="1">
      <alignment horizontal="right"/>
    </xf>
    <xf numFmtId="49" fontId="14" fillId="0" borderId="155" xfId="0" applyNumberFormat="1" applyFont="1" applyBorder="1" applyAlignment="1">
      <alignment wrapText="1"/>
    </xf>
    <xf numFmtId="49" fontId="14" fillId="0" borderId="7" xfId="0" applyNumberFormat="1" applyFont="1" applyBorder="1" applyAlignment="1">
      <alignment horizontal="right"/>
    </xf>
    <xf numFmtId="49" fontId="14" fillId="0" borderId="155" xfId="0" applyNumberFormat="1" applyFont="1" applyBorder="1"/>
    <xf numFmtId="3" fontId="14" fillId="0" borderId="0" xfId="15" applyNumberFormat="1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0" fontId="16" fillId="0" borderId="0" xfId="15" applyFont="1" applyAlignment="1">
      <alignment vertical="top"/>
    </xf>
    <xf numFmtId="0" fontId="14" fillId="0" borderId="0" xfId="15" applyFont="1" applyAlignment="1">
      <alignment vertical="top"/>
    </xf>
    <xf numFmtId="198" fontId="14" fillId="0" borderId="0" xfId="15" applyNumberFormat="1" applyFont="1" applyAlignment="1">
      <alignment horizontal="center" vertical="top"/>
    </xf>
    <xf numFmtId="49" fontId="14" fillId="0" borderId="0" xfId="15" applyNumberFormat="1" applyFont="1" applyAlignment="1">
      <alignment horizontal="center" vertical="top"/>
    </xf>
    <xf numFmtId="0" fontId="20" fillId="0" borderId="179" xfId="14" applyFont="1" applyBorder="1" applyAlignment="1">
      <alignment horizontal="left" vertical="top"/>
    </xf>
    <xf numFmtId="49" fontId="16" fillId="0" borderId="179" xfId="6" applyNumberFormat="1" applyFont="1" applyBorder="1" applyAlignment="1">
      <alignment horizontal="center" vertical="center"/>
    </xf>
    <xf numFmtId="0" fontId="16" fillId="0" borderId="179" xfId="6" applyFont="1" applyBorder="1" applyAlignment="1">
      <alignment horizontal="left" vertical="center"/>
    </xf>
    <xf numFmtId="49" fontId="16" fillId="0" borderId="179" xfId="15" applyNumberFormat="1" applyFont="1" applyBorder="1" applyAlignment="1">
      <alignment vertical="top"/>
    </xf>
    <xf numFmtId="49" fontId="16" fillId="0" borderId="179" xfId="15" applyNumberFormat="1" applyFont="1" applyBorder="1" applyAlignment="1">
      <alignment horizontal="center" vertical="top"/>
    </xf>
    <xf numFmtId="0" fontId="16" fillId="0" borderId="179" xfId="15" applyFont="1" applyBorder="1" applyAlignment="1">
      <alignment vertical="top"/>
    </xf>
    <xf numFmtId="49" fontId="16" fillId="0" borderId="179" xfId="1" applyNumberFormat="1" applyFont="1" applyBorder="1" applyAlignment="1">
      <alignment vertical="center"/>
    </xf>
    <xf numFmtId="49" fontId="14" fillId="0" borderId="179" xfId="6" applyNumberFormat="1" applyFont="1" applyBorder="1" applyAlignment="1">
      <alignment horizontal="left" vertical="center"/>
    </xf>
    <xf numFmtId="2" fontId="14" fillId="0" borderId="179" xfId="1" applyNumberFormat="1" applyFont="1" applyBorder="1" applyAlignment="1">
      <alignment horizontal="right"/>
    </xf>
    <xf numFmtId="4" fontId="14" fillId="0" borderId="179" xfId="1" applyNumberFormat="1" applyFont="1" applyBorder="1"/>
    <xf numFmtId="0" fontId="16" fillId="0" borderId="179" xfId="1" applyFont="1" applyBorder="1" applyAlignment="1">
      <alignment vertical="center"/>
    </xf>
    <xf numFmtId="49" fontId="14" fillId="0" borderId="218" xfId="6" applyNumberFormat="1" applyFont="1" applyBorder="1" applyAlignment="1">
      <alignment horizontal="left" vertical="center"/>
    </xf>
    <xf numFmtId="49" fontId="14" fillId="0" borderId="207" xfId="1" applyNumberFormat="1" applyFont="1" applyBorder="1" applyAlignment="1">
      <alignment vertical="center"/>
    </xf>
    <xf numFmtId="49" fontId="14" fillId="0" borderId="207" xfId="6" applyNumberFormat="1" applyFont="1" applyBorder="1" applyAlignment="1">
      <alignment horizontal="left" vertical="center"/>
    </xf>
    <xf numFmtId="49" fontId="16" fillId="0" borderId="179" xfId="1" applyNumberFormat="1" applyFont="1" applyBorder="1"/>
    <xf numFmtId="49" fontId="14" fillId="0" borderId="179" xfId="6" applyNumberFormat="1" applyFont="1" applyBorder="1" applyAlignment="1">
      <alignment horizontal="left"/>
    </xf>
    <xf numFmtId="49" fontId="16" fillId="0" borderId="207" xfId="1" applyNumberFormat="1" applyFont="1" applyBorder="1"/>
    <xf numFmtId="49" fontId="14" fillId="0" borderId="218" xfId="6" applyNumberFormat="1" applyFont="1" applyBorder="1" applyAlignment="1">
      <alignment horizontal="left"/>
    </xf>
    <xf numFmtId="0" fontId="17" fillId="0" borderId="179" xfId="6" applyFont="1" applyBorder="1" applyAlignment="1">
      <alignment horizontal="center" vertical="center"/>
    </xf>
    <xf numFmtId="4" fontId="14" fillId="0" borderId="179" xfId="0" applyNumberFormat="1" applyFont="1" applyBorder="1" applyAlignment="1">
      <alignment vertical="center"/>
    </xf>
    <xf numFmtId="0" fontId="14" fillId="0" borderId="207" xfId="18" applyFont="1" applyBorder="1" applyAlignment="1">
      <alignment horizontal="left"/>
    </xf>
    <xf numFmtId="0" fontId="16" fillId="0" borderId="190" xfId="17" applyFont="1" applyBorder="1" applyAlignment="1">
      <alignment horizontal="center" vertical="center"/>
    </xf>
    <xf numFmtId="0" fontId="16" fillId="0" borderId="228" xfId="17" applyFont="1" applyBorder="1" applyAlignment="1">
      <alignment horizontal="center" vertical="center"/>
    </xf>
    <xf numFmtId="0" fontId="16" fillId="0" borderId="230" xfId="17" applyFont="1" applyBorder="1" applyAlignment="1">
      <alignment horizontal="center" vertical="center"/>
    </xf>
    <xf numFmtId="49" fontId="14" fillId="0" borderId="232" xfId="1" applyNumberFormat="1" applyFont="1" applyBorder="1" applyAlignment="1">
      <alignment vertical="center"/>
    </xf>
    <xf numFmtId="49" fontId="14" fillId="0" borderId="233" xfId="6" applyNumberFormat="1" applyFont="1" applyBorder="1" applyAlignment="1">
      <alignment horizontal="left" vertical="center"/>
    </xf>
    <xf numFmtId="4" fontId="14" fillId="0" borderId="231" xfId="6" applyNumberFormat="1" applyFont="1" applyBorder="1" applyAlignment="1">
      <alignment vertical="center"/>
    </xf>
    <xf numFmtId="43" fontId="14" fillId="0" borderId="179" xfId="21" applyFont="1" applyFill="1" applyBorder="1" applyAlignment="1">
      <alignment horizontal="center" vertical="center"/>
    </xf>
    <xf numFmtId="43" fontId="14" fillId="0" borderId="179" xfId="23" applyFont="1" applyFill="1" applyBorder="1" applyAlignment="1">
      <alignment horizontal="center" vertical="top"/>
    </xf>
    <xf numFmtId="43" fontId="14" fillId="0" borderId="179" xfId="22" applyNumberFormat="1" applyFont="1" applyBorder="1" applyAlignment="1">
      <alignment vertical="top"/>
    </xf>
    <xf numFmtId="0" fontId="22" fillId="0" borderId="179" xfId="6" applyFont="1" applyBorder="1" applyAlignment="1">
      <alignment horizontal="center"/>
    </xf>
    <xf numFmtId="43" fontId="14" fillId="0" borderId="185" xfId="23" applyFont="1" applyFill="1" applyBorder="1" applyAlignment="1">
      <alignment horizontal="center" vertical="top"/>
    </xf>
    <xf numFmtId="43" fontId="14" fillId="0" borderId="185" xfId="20" applyFont="1" applyFill="1" applyBorder="1" applyAlignment="1">
      <alignment vertical="center"/>
    </xf>
    <xf numFmtId="43" fontId="14" fillId="0" borderId="185" xfId="23" applyFont="1" applyFill="1" applyBorder="1" applyAlignment="1">
      <alignment vertical="top"/>
    </xf>
    <xf numFmtId="43" fontId="14" fillId="0" borderId="185" xfId="22" applyNumberFormat="1" applyFont="1" applyBorder="1" applyAlignment="1">
      <alignment vertical="top"/>
    </xf>
    <xf numFmtId="0" fontId="22" fillId="0" borderId="185" xfId="6" applyFont="1" applyBorder="1" applyAlignment="1">
      <alignment horizontal="center"/>
    </xf>
    <xf numFmtId="43" fontId="14" fillId="0" borderId="173" xfId="20" applyFont="1" applyFill="1" applyBorder="1" applyAlignment="1">
      <alignment vertical="center"/>
    </xf>
    <xf numFmtId="0" fontId="115" fillId="0" borderId="0" xfId="6" applyFont="1"/>
    <xf numFmtId="49" fontId="14" fillId="0" borderId="218" xfId="0" quotePrefix="1" applyNumberFormat="1" applyFont="1" applyBorder="1" applyAlignment="1">
      <alignment vertical="center"/>
    </xf>
    <xf numFmtId="0" fontId="16" fillId="0" borderId="207" xfId="18" applyFont="1" applyBorder="1" applyAlignment="1">
      <alignment horizontal="left"/>
    </xf>
    <xf numFmtId="0" fontId="16" fillId="0" borderId="218" xfId="18" applyFont="1" applyBorder="1" applyAlignment="1">
      <alignment horizontal="left"/>
    </xf>
    <xf numFmtId="202" fontId="14" fillId="0" borderId="179" xfId="0" applyNumberFormat="1" applyFont="1" applyBorder="1" applyAlignment="1">
      <alignment horizontal="right" vertical="center"/>
    </xf>
    <xf numFmtId="49" fontId="14" fillId="0" borderId="207" xfId="0" quotePrefix="1" applyNumberFormat="1" applyFont="1" applyBorder="1" applyAlignment="1">
      <alignment vertical="center"/>
    </xf>
    <xf numFmtId="2" fontId="14" fillId="0" borderId="179" xfId="0" applyNumberFormat="1" applyFont="1" applyBorder="1" applyAlignment="1">
      <alignment horizontal="right"/>
    </xf>
    <xf numFmtId="49" fontId="16" fillId="0" borderId="6" xfId="6" applyNumberFormat="1" applyFont="1" applyBorder="1" applyAlignment="1">
      <alignment horizontal="left" vertical="center"/>
    </xf>
    <xf numFmtId="49" fontId="17" fillId="0" borderId="6" xfId="15" applyNumberFormat="1" applyFont="1" applyBorder="1" applyAlignment="1">
      <alignment horizontal="center" vertical="top"/>
    </xf>
    <xf numFmtId="0" fontId="17" fillId="0" borderId="6" xfId="15" applyFont="1" applyBorder="1" applyAlignment="1">
      <alignment vertical="top"/>
    </xf>
    <xf numFmtId="49" fontId="16" fillId="0" borderId="6" xfId="1" applyNumberFormat="1" applyFont="1" applyBorder="1"/>
    <xf numFmtId="49" fontId="16" fillId="0" borderId="121" xfId="1" applyNumberFormat="1" applyFont="1" applyBorder="1"/>
    <xf numFmtId="49" fontId="14" fillId="0" borderId="155" xfId="6" applyNumberFormat="1" applyFont="1" applyBorder="1" applyAlignment="1">
      <alignment horizontal="left" vertical="center"/>
    </xf>
    <xf numFmtId="0" fontId="16" fillId="0" borderId="193" xfId="18" applyFont="1" applyBorder="1" applyAlignment="1">
      <alignment horizontal="left"/>
    </xf>
    <xf numFmtId="0" fontId="16" fillId="0" borderId="192" xfId="18" applyFont="1" applyBorder="1" applyAlignment="1">
      <alignment horizontal="center"/>
    </xf>
    <xf numFmtId="2" fontId="14" fillId="0" borderId="166" xfId="6" applyNumberFormat="1" applyFont="1" applyBorder="1" applyAlignment="1">
      <alignment horizontal="right"/>
    </xf>
    <xf numFmtId="4" fontId="14" fillId="0" borderId="166" xfId="6" applyNumberFormat="1" applyFont="1" applyBorder="1"/>
    <xf numFmtId="0" fontId="16" fillId="0" borderId="166" xfId="6" applyFont="1" applyBorder="1" applyAlignment="1">
      <alignment horizontal="center"/>
    </xf>
    <xf numFmtId="0" fontId="17" fillId="0" borderId="232" xfId="18" applyFont="1" applyBorder="1" applyAlignment="1">
      <alignment horizontal="left"/>
    </xf>
    <xf numFmtId="0" fontId="17" fillId="0" borderId="233" xfId="18" applyFont="1" applyBorder="1" applyAlignment="1">
      <alignment horizontal="left"/>
    </xf>
    <xf numFmtId="0" fontId="17" fillId="0" borderId="173" xfId="6" applyFont="1" applyBorder="1" applyAlignment="1">
      <alignment horizontal="center"/>
    </xf>
    <xf numFmtId="0" fontId="17" fillId="0" borderId="180" xfId="18" applyFont="1" applyBorder="1" applyAlignment="1">
      <alignment horizontal="left"/>
    </xf>
    <xf numFmtId="0" fontId="17" fillId="0" borderId="216" xfId="18" applyFont="1" applyBorder="1" applyAlignment="1">
      <alignment horizontal="left"/>
    </xf>
    <xf numFmtId="4" fontId="14" fillId="0" borderId="173" xfId="6" applyNumberFormat="1" applyFont="1" applyBorder="1"/>
    <xf numFmtId="0" fontId="14" fillId="0" borderId="173" xfId="6" applyFont="1" applyBorder="1" applyAlignment="1">
      <alignment horizontal="center"/>
    </xf>
    <xf numFmtId="0" fontId="16" fillId="0" borderId="9" xfId="32" applyFont="1" applyBorder="1" applyAlignment="1">
      <alignment horizontal="center" vertical="center"/>
    </xf>
    <xf numFmtId="0" fontId="22" fillId="0" borderId="6" xfId="6" applyFont="1" applyBorder="1" applyAlignment="1">
      <alignment horizontal="center"/>
    </xf>
    <xf numFmtId="0" fontId="14" fillId="0" borderId="121" xfId="0" applyFont="1" applyBorder="1"/>
    <xf numFmtId="43" fontId="14" fillId="0" borderId="6" xfId="22" applyNumberFormat="1" applyFont="1" applyBorder="1" applyAlignment="1">
      <alignment vertical="top"/>
    </xf>
    <xf numFmtId="49" fontId="14" fillId="0" borderId="143" xfId="0" quotePrefix="1" applyNumberFormat="1" applyFont="1" applyBorder="1" applyAlignment="1">
      <alignment vertical="center"/>
    </xf>
    <xf numFmtId="0" fontId="16" fillId="0" borderId="3" xfId="6" applyFont="1" applyBorder="1" applyAlignment="1">
      <alignment horizontal="center"/>
    </xf>
    <xf numFmtId="49" fontId="14" fillId="0" borderId="4" xfId="0" quotePrefix="1" applyNumberFormat="1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4" fontId="14" fillId="0" borderId="90" xfId="4" applyNumberFormat="1" applyFont="1" applyBorder="1" applyAlignment="1">
      <alignment horizontal="center" vertical="center"/>
    </xf>
    <xf numFmtId="43" fontId="14" fillId="0" borderId="3" xfId="100" applyFont="1" applyFill="1" applyBorder="1" applyAlignment="1">
      <alignment vertical="center"/>
    </xf>
    <xf numFmtId="4" fontId="14" fillId="0" borderId="3" xfId="6" applyNumberFormat="1" applyFont="1" applyBorder="1"/>
    <xf numFmtId="0" fontId="22" fillId="0" borderId="3" xfId="6" applyFont="1" applyBorder="1" applyAlignment="1">
      <alignment horizontal="center"/>
    </xf>
    <xf numFmtId="49" fontId="14" fillId="0" borderId="7" xfId="0" applyNumberFormat="1" applyFont="1" applyBorder="1" applyAlignment="1">
      <alignment horizontal="left" vertical="center"/>
    </xf>
    <xf numFmtId="49" fontId="14" fillId="0" borderId="9" xfId="0" applyNumberFormat="1" applyFont="1" applyBorder="1" applyAlignment="1">
      <alignment horizontal="left" vertical="center"/>
    </xf>
    <xf numFmtId="43" fontId="14" fillId="0" borderId="185" xfId="3" applyFont="1" applyFill="1" applyBorder="1" applyAlignment="1">
      <alignment horizontal="right" vertical="center"/>
    </xf>
    <xf numFmtId="49" fontId="14" fillId="0" borderId="217" xfId="1" applyNumberFormat="1" applyFont="1" applyBorder="1" applyAlignment="1">
      <alignment vertical="center"/>
    </xf>
    <xf numFmtId="43" fontId="14" fillId="0" borderId="185" xfId="21" applyFont="1" applyFill="1" applyBorder="1" applyAlignment="1">
      <alignment horizontal="right" vertical="center"/>
    </xf>
    <xf numFmtId="43" fontId="14" fillId="0" borderId="185" xfId="21" applyFont="1" applyFill="1" applyBorder="1" applyAlignment="1">
      <alignment horizontal="center" vertical="center"/>
    </xf>
    <xf numFmtId="0" fontId="14" fillId="0" borderId="121" xfId="0" quotePrefix="1" applyFont="1" applyBorder="1" applyAlignment="1">
      <alignment vertical="center"/>
    </xf>
    <xf numFmtId="0" fontId="14" fillId="0" borderId="152" xfId="0" applyFont="1" applyBorder="1" applyAlignment="1">
      <alignment vertical="center"/>
    </xf>
    <xf numFmtId="0" fontId="22" fillId="0" borderId="120" xfId="6" applyFont="1" applyBorder="1" applyAlignment="1">
      <alignment horizontal="center"/>
    </xf>
    <xf numFmtId="49" fontId="14" fillId="0" borderId="6" xfId="32" applyNumberFormat="1" applyFont="1" applyBorder="1" applyAlignment="1">
      <alignment horizontal="center" vertical="center"/>
    </xf>
    <xf numFmtId="49" fontId="16" fillId="0" borderId="7" xfId="1" applyNumberFormat="1" applyFont="1" applyBorder="1"/>
    <xf numFmtId="0" fontId="14" fillId="0" borderId="9" xfId="6" applyFont="1" applyBorder="1" applyAlignment="1">
      <alignment vertical="center"/>
    </xf>
    <xf numFmtId="0" fontId="14" fillId="0" borderId="208" xfId="18" applyFont="1" applyBorder="1" applyAlignment="1">
      <alignment horizontal="left"/>
    </xf>
    <xf numFmtId="43" fontId="22" fillId="0" borderId="120" xfId="21" applyFont="1" applyFill="1" applyBorder="1" applyAlignment="1">
      <alignment vertical="center"/>
    </xf>
    <xf numFmtId="0" fontId="14" fillId="0" borderId="180" xfId="18" applyFont="1" applyBorder="1" applyAlignment="1">
      <alignment horizontal="right"/>
    </xf>
    <xf numFmtId="0" fontId="14" fillId="0" borderId="209" xfId="18" applyFont="1" applyBorder="1" applyAlignment="1">
      <alignment horizontal="left"/>
    </xf>
    <xf numFmtId="43" fontId="14" fillId="0" borderId="74" xfId="21" applyFont="1" applyFill="1" applyBorder="1" applyAlignment="1">
      <alignment horizontal="right" vertical="center"/>
    </xf>
    <xf numFmtId="192" fontId="14" fillId="0" borderId="205" xfId="7" applyFont="1" applyFill="1" applyBorder="1" applyAlignment="1">
      <alignment horizontal="center" vertical="center"/>
    </xf>
    <xf numFmtId="192" fontId="14" fillId="0" borderId="74" xfId="7" applyFont="1" applyFill="1" applyBorder="1" applyAlignment="1">
      <alignment vertical="center"/>
    </xf>
    <xf numFmtId="4" fontId="14" fillId="0" borderId="74" xfId="0" applyNumberFormat="1" applyFont="1" applyBorder="1"/>
    <xf numFmtId="4" fontId="22" fillId="0" borderId="120" xfId="6" applyNumberFormat="1" applyFont="1" applyBorder="1" applyAlignment="1">
      <alignment vertical="center"/>
    </xf>
    <xf numFmtId="43" fontId="14" fillId="0" borderId="74" xfId="21" applyFont="1" applyFill="1" applyBorder="1"/>
    <xf numFmtId="0" fontId="26" fillId="0" borderId="7" xfId="6" applyFont="1" applyBorder="1" applyAlignment="1">
      <alignment horizontal="right" vertical="top"/>
    </xf>
    <xf numFmtId="192" fontId="22" fillId="0" borderId="6" xfId="7" applyFont="1" applyFill="1" applyBorder="1" applyAlignment="1">
      <alignment vertical="center"/>
    </xf>
    <xf numFmtId="0" fontId="16" fillId="0" borderId="6" xfId="21" applyNumberFormat="1" applyFont="1" applyFill="1" applyBorder="1" applyAlignment="1" applyProtection="1">
      <alignment horizontal="center" vertical="center"/>
    </xf>
    <xf numFmtId="49" fontId="14" fillId="0" borderId="7" xfId="0" applyNumberFormat="1" applyFont="1" applyBorder="1" applyAlignment="1">
      <alignment vertical="center"/>
    </xf>
    <xf numFmtId="0" fontId="117" fillId="0" borderId="9" xfId="0" applyFont="1" applyBorder="1" applyAlignment="1">
      <alignment vertical="center"/>
    </xf>
    <xf numFmtId="43" fontId="14" fillId="0" borderId="6" xfId="21" applyFont="1" applyFill="1" applyBorder="1" applyAlignment="1" applyProtection="1">
      <alignment horizontal="center" vertical="center"/>
    </xf>
    <xf numFmtId="4" fontId="14" fillId="0" borderId="6" xfId="11" applyNumberFormat="1" applyFont="1" applyFill="1" applyBorder="1" applyAlignment="1" applyProtection="1">
      <alignment horizontal="right" vertical="center"/>
    </xf>
    <xf numFmtId="0" fontId="117" fillId="0" borderId="0" xfId="0" applyFont="1" applyAlignment="1">
      <alignment vertical="center"/>
    </xf>
    <xf numFmtId="0" fontId="14" fillId="0" borderId="6" xfId="0" applyFont="1" applyBorder="1"/>
    <xf numFmtId="0" fontId="14" fillId="0" borderId="233" xfId="0" applyFont="1" applyBorder="1"/>
    <xf numFmtId="43" fontId="14" fillId="0" borderId="6" xfId="21" applyFont="1" applyFill="1" applyBorder="1" applyAlignment="1">
      <alignment horizontal="center"/>
    </xf>
    <xf numFmtId="4" fontId="22" fillId="0" borderId="6" xfId="6" applyNumberFormat="1" applyFont="1" applyBorder="1"/>
    <xf numFmtId="0" fontId="14" fillId="0" borderId="0" xfId="0" applyFont="1"/>
    <xf numFmtId="43" fontId="14" fillId="0" borderId="6" xfId="12" applyFont="1" applyFill="1" applyBorder="1" applyAlignment="1">
      <alignment horizontal="right"/>
    </xf>
    <xf numFmtId="195" fontId="14" fillId="0" borderId="2" xfId="20" applyNumberFormat="1" applyFont="1" applyFill="1" applyBorder="1" applyAlignment="1">
      <alignment horizontal="right" vertical="center"/>
    </xf>
    <xf numFmtId="49" fontId="14" fillId="0" borderId="121" xfId="6" applyNumberFormat="1" applyFont="1" applyBorder="1" applyAlignment="1">
      <alignment horizontal="left" vertical="center"/>
    </xf>
    <xf numFmtId="49" fontId="14" fillId="0" borderId="159" xfId="6" applyNumberFormat="1" applyFont="1" applyBorder="1" applyAlignment="1">
      <alignment horizontal="left" vertical="center"/>
    </xf>
    <xf numFmtId="0" fontId="16" fillId="0" borderId="58" xfId="17" applyFont="1" applyBorder="1" applyAlignment="1">
      <alignment horizontal="center" vertical="center"/>
    </xf>
    <xf numFmtId="49" fontId="14" fillId="0" borderId="157" xfId="711" applyNumberFormat="1" applyFont="1" applyBorder="1" applyAlignment="1">
      <alignment horizontal="left" vertical="center"/>
    </xf>
    <xf numFmtId="49" fontId="14" fillId="0" borderId="194" xfId="711" applyNumberFormat="1" applyFont="1" applyBorder="1" applyAlignment="1">
      <alignment horizontal="left" vertical="center"/>
    </xf>
    <xf numFmtId="43" fontId="14" fillId="0" borderId="58" xfId="21" applyFont="1" applyFill="1" applyBorder="1" applyAlignment="1">
      <alignment horizontal="right" vertical="center"/>
    </xf>
    <xf numFmtId="43" fontId="14" fillId="0" borderId="58" xfId="33" applyFont="1" applyFill="1" applyBorder="1" applyAlignment="1">
      <alignment horizontal="center" vertical="center"/>
    </xf>
    <xf numFmtId="43" fontId="14" fillId="0" borderId="58" xfId="33" applyFont="1" applyFill="1" applyBorder="1" applyAlignment="1">
      <alignment horizontal="right" vertical="center"/>
    </xf>
    <xf numFmtId="43" fontId="14" fillId="0" borderId="58" xfId="33" applyFont="1" applyFill="1" applyBorder="1" applyAlignment="1">
      <alignment vertical="center"/>
    </xf>
    <xf numFmtId="43" fontId="16" fillId="0" borderId="58" xfId="33" applyFont="1" applyFill="1" applyBorder="1" applyAlignment="1">
      <alignment vertical="center"/>
    </xf>
    <xf numFmtId="4" fontId="14" fillId="0" borderId="58" xfId="15" applyNumberFormat="1" applyFont="1" applyBorder="1" applyAlignment="1">
      <alignment horizontal="center" vertical="center"/>
    </xf>
    <xf numFmtId="43" fontId="14" fillId="0" borderId="0" xfId="15" applyNumberFormat="1" applyFont="1" applyAlignment="1">
      <alignment vertical="center"/>
    </xf>
    <xf numFmtId="0" fontId="14" fillId="0" borderId="167" xfId="17" applyFont="1" applyBorder="1" applyAlignment="1">
      <alignment horizontal="right" vertical="top"/>
    </xf>
    <xf numFmtId="49" fontId="14" fillId="0" borderId="195" xfId="711" quotePrefix="1" applyNumberFormat="1" applyFont="1" applyBorder="1" applyAlignment="1">
      <alignment vertical="center" wrapText="1"/>
    </xf>
    <xf numFmtId="43" fontId="14" fillId="0" borderId="166" xfId="21" applyFont="1" applyFill="1" applyBorder="1" applyAlignment="1">
      <alignment horizontal="right" vertical="center"/>
    </xf>
    <xf numFmtId="43" fontId="14" fillId="0" borderId="166" xfId="33" applyFont="1" applyFill="1" applyBorder="1" applyAlignment="1">
      <alignment horizontal="center" vertical="center"/>
    </xf>
    <xf numFmtId="43" fontId="14" fillId="0" borderId="166" xfId="33" applyFont="1" applyFill="1" applyBorder="1" applyAlignment="1">
      <alignment horizontal="right" vertical="center"/>
    </xf>
    <xf numFmtId="43" fontId="14" fillId="0" borderId="166" xfId="33" applyFont="1" applyFill="1" applyBorder="1" applyAlignment="1">
      <alignment vertical="center"/>
    </xf>
    <xf numFmtId="43" fontId="14" fillId="0" borderId="2" xfId="15" applyNumberFormat="1" applyFont="1" applyBorder="1" applyAlignment="1">
      <alignment vertical="center"/>
    </xf>
    <xf numFmtId="49" fontId="14" fillId="0" borderId="195" xfId="711" applyNumberFormat="1" applyFont="1" applyBorder="1" applyAlignment="1">
      <alignment horizontal="left" vertical="center" wrapText="1"/>
    </xf>
    <xf numFmtId="0" fontId="14" fillId="0" borderId="167" xfId="17" applyFont="1" applyBorder="1" applyAlignment="1">
      <alignment horizontal="right" vertical="center"/>
    </xf>
    <xf numFmtId="49" fontId="14" fillId="0" borderId="195" xfId="711" applyNumberFormat="1" applyFont="1" applyBorder="1" applyAlignment="1">
      <alignment horizontal="left" vertical="center"/>
    </xf>
    <xf numFmtId="49" fontId="16" fillId="0" borderId="121" xfId="6" applyNumberFormat="1" applyFont="1" applyBorder="1" applyAlignment="1">
      <alignment horizontal="left" vertical="center"/>
    </xf>
    <xf numFmtId="0" fontId="14" fillId="0" borderId="196" xfId="18" applyFont="1" applyBorder="1" applyAlignment="1">
      <alignment horizontal="left"/>
    </xf>
    <xf numFmtId="0" fontId="14" fillId="0" borderId="195" xfId="6" applyFont="1" applyBorder="1"/>
    <xf numFmtId="43" fontId="14" fillId="0" borderId="179" xfId="21" applyFont="1" applyFill="1" applyBorder="1"/>
    <xf numFmtId="0" fontId="14" fillId="0" borderId="121" xfId="18" applyFont="1" applyBorder="1" applyAlignment="1">
      <alignment horizontal="right"/>
    </xf>
    <xf numFmtId="0" fontId="17" fillId="0" borderId="185" xfId="6" applyFont="1" applyBorder="1" applyAlignment="1">
      <alignment horizontal="center"/>
    </xf>
    <xf numFmtId="4" fontId="14" fillId="0" borderId="185" xfId="6" applyNumberFormat="1" applyFont="1" applyBorder="1"/>
    <xf numFmtId="0" fontId="14" fillId="0" borderId="148" xfId="0" applyFont="1" applyBorder="1"/>
    <xf numFmtId="0" fontId="14" fillId="0" borderId="207" xfId="18" applyFont="1" applyBorder="1" applyAlignment="1">
      <alignment horizontal="left" vertical="center"/>
    </xf>
    <xf numFmtId="0" fontId="16" fillId="0" borderId="173" xfId="6" applyFont="1" applyBorder="1" applyAlignment="1">
      <alignment horizontal="center"/>
    </xf>
    <xf numFmtId="0" fontId="14" fillId="0" borderId="215" xfId="0" applyFont="1" applyBorder="1"/>
    <xf numFmtId="43" fontId="14" fillId="0" borderId="173" xfId="3" applyFont="1" applyFill="1" applyBorder="1" applyAlignment="1" applyProtection="1">
      <alignment horizontal="center" vertical="center"/>
    </xf>
    <xf numFmtId="43" fontId="14" fillId="0" borderId="173" xfId="21" applyFont="1" applyFill="1" applyBorder="1" applyAlignment="1">
      <alignment horizontal="center" vertical="center"/>
    </xf>
    <xf numFmtId="43" fontId="14" fillId="0" borderId="173" xfId="23" applyFont="1" applyFill="1" applyBorder="1" applyAlignment="1">
      <alignment horizontal="center" vertical="top"/>
    </xf>
    <xf numFmtId="43" fontId="14" fillId="0" borderId="173" xfId="23" applyFont="1" applyFill="1" applyBorder="1" applyAlignment="1">
      <alignment vertical="top"/>
    </xf>
    <xf numFmtId="43" fontId="14" fillId="0" borderId="173" xfId="22" applyNumberFormat="1" applyFont="1" applyBorder="1" applyAlignment="1">
      <alignment vertical="top"/>
    </xf>
    <xf numFmtId="0" fontId="22" fillId="0" borderId="173" xfId="6" applyFont="1" applyBorder="1" applyAlignment="1">
      <alignment horizontal="center"/>
    </xf>
    <xf numFmtId="0" fontId="16" fillId="0" borderId="215" xfId="18" applyFont="1" applyBorder="1" applyAlignment="1">
      <alignment horizontal="center"/>
    </xf>
    <xf numFmtId="0" fontId="14" fillId="0" borderId="120" xfId="6" applyFont="1" applyBorder="1" applyAlignment="1">
      <alignment horizontal="center"/>
    </xf>
    <xf numFmtId="0" fontId="16" fillId="0" borderId="121" xfId="18" applyFont="1" applyBorder="1" applyAlignment="1">
      <alignment horizontal="center"/>
    </xf>
    <xf numFmtId="0" fontId="16" fillId="0" borderId="155" xfId="18" applyFont="1" applyBorder="1" applyAlignment="1">
      <alignment horizontal="center"/>
    </xf>
    <xf numFmtId="0" fontId="14" fillId="0" borderId="189" xfId="6" applyFont="1" applyBorder="1" applyAlignment="1">
      <alignment horizontal="center"/>
    </xf>
    <xf numFmtId="4" fontId="14" fillId="0" borderId="189" xfId="6" applyNumberFormat="1" applyFont="1" applyBorder="1"/>
    <xf numFmtId="0" fontId="17" fillId="0" borderId="166" xfId="6" applyFont="1" applyBorder="1" applyAlignment="1">
      <alignment horizontal="center"/>
    </xf>
    <xf numFmtId="0" fontId="16" fillId="0" borderId="193" xfId="18" applyFont="1" applyBorder="1" applyAlignment="1">
      <alignment horizontal="center"/>
    </xf>
    <xf numFmtId="0" fontId="14" fillId="0" borderId="193" xfId="18" applyFont="1" applyBorder="1" applyAlignment="1">
      <alignment horizontal="right"/>
    </xf>
    <xf numFmtId="0" fontId="14" fillId="0" borderId="192" xfId="0" applyFont="1" applyBorder="1"/>
    <xf numFmtId="43" fontId="14" fillId="0" borderId="166" xfId="3" applyFont="1" applyFill="1" applyBorder="1" applyAlignment="1" applyProtection="1">
      <alignment horizontal="center" vertical="center"/>
    </xf>
    <xf numFmtId="43" fontId="14" fillId="0" borderId="166" xfId="22" applyNumberFormat="1" applyFont="1" applyBorder="1" applyAlignment="1">
      <alignment vertical="top"/>
    </xf>
    <xf numFmtId="0" fontId="22" fillId="0" borderId="166" xfId="6" applyFont="1" applyBorder="1" applyAlignment="1">
      <alignment horizontal="center"/>
    </xf>
    <xf numFmtId="0" fontId="16" fillId="0" borderId="166" xfId="6" applyFont="1" applyBorder="1" applyAlignment="1">
      <alignment horizontal="center" vertical="center"/>
    </xf>
    <xf numFmtId="0" fontId="14" fillId="0" borderId="193" xfId="18" applyFont="1" applyBorder="1" applyAlignment="1">
      <alignment horizontal="right" vertical="center"/>
    </xf>
    <xf numFmtId="0" fontId="14" fillId="0" borderId="192" xfId="0" applyFont="1" applyBorder="1" applyAlignment="1">
      <alignment vertical="center"/>
    </xf>
    <xf numFmtId="2" fontId="14" fillId="0" borderId="166" xfId="6" applyNumberFormat="1" applyFont="1" applyBorder="1" applyAlignment="1">
      <alignment horizontal="right" vertical="center"/>
    </xf>
    <xf numFmtId="43" fontId="14" fillId="0" borderId="166" xfId="23" applyFont="1" applyFill="1" applyBorder="1" applyAlignment="1">
      <alignment horizontal="center" vertical="center"/>
    </xf>
    <xf numFmtId="43" fontId="14" fillId="0" borderId="166" xfId="23" applyFont="1" applyFill="1" applyBorder="1" applyAlignment="1">
      <alignment vertical="center"/>
    </xf>
    <xf numFmtId="43" fontId="14" fillId="0" borderId="166" xfId="22" applyNumberFormat="1" applyFont="1" applyBorder="1" applyAlignment="1">
      <alignment vertical="center"/>
    </xf>
    <xf numFmtId="0" fontId="22" fillId="0" borderId="166" xfId="6" applyFont="1" applyBorder="1" applyAlignment="1">
      <alignment horizontal="center" vertical="center"/>
    </xf>
    <xf numFmtId="0" fontId="14" fillId="0" borderId="215" xfId="18" applyFont="1" applyBorder="1" applyAlignment="1">
      <alignment horizontal="left"/>
    </xf>
    <xf numFmtId="49" fontId="14" fillId="0" borderId="215" xfId="0" quotePrefix="1" applyNumberFormat="1" applyFont="1" applyBorder="1" applyAlignment="1">
      <alignment vertical="center"/>
    </xf>
    <xf numFmtId="43" fontId="14" fillId="0" borderId="173" xfId="100" applyFont="1" applyFill="1" applyBorder="1" applyAlignment="1" applyProtection="1">
      <alignment vertical="center"/>
    </xf>
    <xf numFmtId="43" fontId="14" fillId="0" borderId="173" xfId="100" applyFont="1" applyFill="1" applyBorder="1" applyAlignment="1" applyProtection="1">
      <alignment horizontal="center" vertical="center"/>
    </xf>
    <xf numFmtId="0" fontId="14" fillId="0" borderId="166" xfId="6" applyFont="1" applyBorder="1" applyAlignment="1">
      <alignment horizontal="center"/>
    </xf>
    <xf numFmtId="0" fontId="16" fillId="0" borderId="180" xfId="18" applyFont="1" applyBorder="1" applyAlignment="1">
      <alignment horizontal="center"/>
    </xf>
    <xf numFmtId="0" fontId="16" fillId="0" borderId="204" xfId="18" applyFont="1" applyBorder="1" applyAlignment="1">
      <alignment horizontal="center"/>
    </xf>
    <xf numFmtId="2" fontId="14" fillId="0" borderId="173" xfId="6" applyNumberFormat="1" applyFont="1" applyBorder="1" applyAlignment="1">
      <alignment horizontal="right"/>
    </xf>
    <xf numFmtId="49" fontId="16" fillId="0" borderId="207" xfId="0" applyNumberFormat="1" applyFont="1" applyBorder="1" applyAlignment="1">
      <alignment vertical="center"/>
    </xf>
    <xf numFmtId="49" fontId="14" fillId="0" borderId="208" xfId="0" applyNumberFormat="1" applyFont="1" applyBorder="1" applyAlignment="1">
      <alignment vertical="center"/>
    </xf>
    <xf numFmtId="0" fontId="16" fillId="0" borderId="208" xfId="17" applyFont="1" applyBorder="1" applyAlignment="1">
      <alignment horizontal="center" vertical="center"/>
    </xf>
    <xf numFmtId="0" fontId="16" fillId="0" borderId="185" xfId="6" applyFont="1" applyBorder="1" applyAlignment="1">
      <alignment horizontal="center"/>
    </xf>
    <xf numFmtId="43" fontId="14" fillId="0" borderId="185" xfId="1462" applyFont="1" applyFill="1" applyBorder="1" applyAlignment="1">
      <alignment vertical="center"/>
    </xf>
    <xf numFmtId="4" fontId="22" fillId="0" borderId="185" xfId="6" applyNumberFormat="1" applyFont="1" applyBorder="1" applyAlignment="1">
      <alignment vertical="center"/>
    </xf>
    <xf numFmtId="4" fontId="22" fillId="0" borderId="173" xfId="6" applyNumberFormat="1" applyFont="1" applyBorder="1" applyAlignment="1">
      <alignment vertical="center"/>
    </xf>
    <xf numFmtId="49" fontId="14" fillId="0" borderId="173" xfId="32" applyNumberFormat="1" applyFont="1" applyBorder="1" applyAlignment="1">
      <alignment horizontal="center" vertical="center"/>
    </xf>
    <xf numFmtId="0" fontId="22" fillId="0" borderId="208" xfId="6" applyFont="1" applyBorder="1" applyAlignment="1">
      <alignment horizontal="center"/>
    </xf>
    <xf numFmtId="0" fontId="17" fillId="0" borderId="229" xfId="8" applyFont="1" applyBorder="1" applyAlignment="1">
      <alignment horizontal="center" vertical="center"/>
    </xf>
    <xf numFmtId="0" fontId="17" fillId="0" borderId="229" xfId="8" applyFont="1" applyBorder="1" applyAlignment="1">
      <alignment vertical="center"/>
    </xf>
    <xf numFmtId="0" fontId="17" fillId="0" borderId="147" xfId="8" applyFont="1" applyBorder="1" applyAlignment="1">
      <alignment horizontal="center" vertical="center"/>
    </xf>
    <xf numFmtId="9" fontId="17" fillId="0" borderId="236" xfId="8" applyNumberFormat="1" applyFont="1" applyBorder="1" applyAlignment="1">
      <alignment horizontal="center" vertical="center"/>
    </xf>
    <xf numFmtId="0" fontId="26" fillId="0" borderId="232" xfId="8" applyFont="1" applyBorder="1" applyAlignment="1">
      <alignment horizontal="center" vertical="center"/>
    </xf>
    <xf numFmtId="193" fontId="112" fillId="0" borderId="232" xfId="9" applyNumberFormat="1" applyFont="1" applyBorder="1"/>
    <xf numFmtId="0" fontId="26" fillId="0" borderId="237" xfId="8" applyFont="1" applyBorder="1" applyAlignment="1">
      <alignment vertical="center"/>
    </xf>
    <xf numFmtId="192" fontId="26" fillId="0" borderId="231" xfId="7" applyFont="1" applyFill="1" applyBorder="1" applyAlignment="1">
      <alignment horizontal="center" vertical="center"/>
    </xf>
    <xf numFmtId="0" fontId="17" fillId="0" borderId="231" xfId="8" applyFont="1" applyBorder="1" applyAlignment="1">
      <alignment horizontal="center" vertical="center"/>
    </xf>
    <xf numFmtId="0" fontId="26" fillId="0" borderId="232" xfId="10" applyFont="1" applyBorder="1"/>
    <xf numFmtId="0" fontId="26" fillId="0" borderId="232" xfId="8" applyFont="1" applyBorder="1" applyAlignment="1">
      <alignment horizontal="left" vertical="center"/>
    </xf>
    <xf numFmtId="0" fontId="26" fillId="0" borderId="237" xfId="8" applyFont="1" applyBorder="1" applyAlignment="1">
      <alignment horizontal="left" vertical="center"/>
    </xf>
    <xf numFmtId="192" fontId="26" fillId="0" borderId="231" xfId="7" applyFont="1" applyFill="1" applyBorder="1" applyAlignment="1" applyProtection="1">
      <alignment horizontal="center" vertical="center"/>
    </xf>
    <xf numFmtId="192" fontId="26" fillId="0" borderId="231" xfId="7" applyFont="1" applyFill="1" applyBorder="1" applyAlignment="1" applyProtection="1">
      <alignment horizontal="right" vertical="center"/>
    </xf>
    <xf numFmtId="0" fontId="26" fillId="0" borderId="231" xfId="8" applyFont="1" applyBorder="1" applyAlignment="1">
      <alignment horizontal="center" vertical="center"/>
    </xf>
    <xf numFmtId="0" fontId="26" fillId="0" borderId="232" xfId="8" applyFont="1" applyBorder="1" applyAlignment="1">
      <alignment vertical="center"/>
    </xf>
    <xf numFmtId="0" fontId="26" fillId="0" borderId="232" xfId="8" applyFont="1" applyBorder="1" applyAlignment="1">
      <alignment horizontal="right" vertical="center"/>
    </xf>
    <xf numFmtId="0" fontId="18" fillId="0" borderId="237" xfId="6" applyFont="1" applyBorder="1"/>
    <xf numFmtId="0" fontId="111" fillId="0" borderId="238" xfId="8" applyFont="1" applyBorder="1" applyAlignment="1">
      <alignment horizontal="left" vertical="center"/>
    </xf>
    <xf numFmtId="0" fontId="111" fillId="0" borderId="226" xfId="8" applyFont="1" applyBorder="1" applyAlignment="1">
      <alignment horizontal="left" vertical="center"/>
    </xf>
    <xf numFmtId="0" fontId="26" fillId="0" borderId="239" xfId="8" applyFont="1" applyBorder="1" applyAlignment="1">
      <alignment vertical="center"/>
    </xf>
    <xf numFmtId="0" fontId="26" fillId="0" borderId="240" xfId="8" applyFont="1" applyBorder="1" applyAlignment="1">
      <alignment vertical="center"/>
    </xf>
    <xf numFmtId="0" fontId="26" fillId="0" borderId="241" xfId="8" applyFont="1" applyBorder="1" applyAlignment="1">
      <alignment vertical="center"/>
    </xf>
    <xf numFmtId="0" fontId="17" fillId="0" borderId="240" xfId="8" applyFont="1" applyBorder="1" applyAlignment="1">
      <alignment vertical="center"/>
    </xf>
    <xf numFmtId="192" fontId="26" fillId="0" borderId="240" xfId="7" applyFont="1" applyFill="1" applyBorder="1" applyAlignment="1">
      <alignment vertical="center"/>
    </xf>
    <xf numFmtId="192" fontId="17" fillId="0" borderId="242" xfId="7" applyFont="1" applyFill="1" applyBorder="1" applyAlignment="1">
      <alignment vertical="center"/>
    </xf>
    <xf numFmtId="0" fontId="26" fillId="0" borderId="242" xfId="8" applyFont="1" applyBorder="1" applyAlignment="1">
      <alignment horizontal="center" vertical="center"/>
    </xf>
    <xf numFmtId="0" fontId="26" fillId="0" borderId="243" xfId="8" applyFont="1" applyBorder="1" applyAlignment="1">
      <alignment vertical="center"/>
    </xf>
    <xf numFmtId="0" fontId="26" fillId="0" borderId="244" xfId="8" applyFont="1" applyBorder="1" applyAlignment="1">
      <alignment vertical="center"/>
    </xf>
    <xf numFmtId="0" fontId="26" fillId="0" borderId="245" xfId="8" applyFont="1" applyBorder="1" applyAlignment="1">
      <alignment vertical="center"/>
    </xf>
    <xf numFmtId="0" fontId="26" fillId="0" borderId="240" xfId="6" applyFont="1" applyBorder="1" applyAlignment="1">
      <alignment horizontal="right" vertical="top"/>
    </xf>
    <xf numFmtId="0" fontId="26" fillId="0" borderId="246" xfId="6" applyFont="1" applyBorder="1" applyAlignment="1">
      <alignment vertical="top"/>
    </xf>
    <xf numFmtId="0" fontId="2" fillId="0" borderId="0" xfId="1" applyFont="1" applyAlignment="1">
      <alignment horizontal="center" vertical="top"/>
    </xf>
    <xf numFmtId="0" fontId="17" fillId="0" borderId="6" xfId="2" applyFont="1" applyBorder="1" applyAlignment="1">
      <alignment horizontal="left" vertical="center"/>
    </xf>
    <xf numFmtId="0" fontId="17" fillId="0" borderId="6" xfId="2" applyFont="1" applyBorder="1" applyAlignment="1">
      <alignment horizontal="center" vertical="top"/>
    </xf>
    <xf numFmtId="0" fontId="17" fillId="0" borderId="7" xfId="5" applyFont="1" applyBorder="1" applyAlignment="1">
      <alignment horizontal="right"/>
    </xf>
    <xf numFmtId="0" fontId="17" fillId="0" borderId="8" xfId="5" applyFont="1" applyBorder="1" applyAlignment="1">
      <alignment horizontal="right"/>
    </xf>
    <xf numFmtId="0" fontId="17" fillId="0" borderId="9" xfId="5" applyFont="1" applyBorder="1" applyAlignment="1">
      <alignment horizontal="right"/>
    </xf>
    <xf numFmtId="0" fontId="17" fillId="0" borderId="0" xfId="2" applyFont="1" applyAlignment="1">
      <alignment horizontal="center" vertical="top"/>
    </xf>
    <xf numFmtId="0" fontId="26" fillId="0" borderId="0" xfId="2" applyFont="1" applyAlignment="1">
      <alignment horizontal="right" vertical="top"/>
    </xf>
    <xf numFmtId="0" fontId="17" fillId="0" borderId="4" xfId="2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26" fillId="0" borderId="3" xfId="2" applyFont="1" applyBorder="1" applyAlignment="1">
      <alignment horizontal="left" vertical="center"/>
    </xf>
    <xf numFmtId="0" fontId="26" fillId="0" borderId="1" xfId="2" applyFont="1" applyBorder="1" applyAlignment="1">
      <alignment horizontal="left" vertical="top" wrapText="1"/>
    </xf>
    <xf numFmtId="0" fontId="26" fillId="0" borderId="0" xfId="6" applyFont="1" applyAlignment="1">
      <alignment horizontal="left" vertical="top" wrapText="1"/>
    </xf>
    <xf numFmtId="190" fontId="26" fillId="0" borderId="10" xfId="6" applyNumberFormat="1" applyFont="1" applyBorder="1" applyAlignment="1">
      <alignment vertical="top"/>
    </xf>
    <xf numFmtId="192" fontId="26" fillId="0" borderId="10" xfId="7" applyFont="1" applyFill="1" applyBorder="1" applyAlignment="1" applyProtection="1">
      <alignment horizontal="right" vertical="top"/>
    </xf>
    <xf numFmtId="192" fontId="17" fillId="0" borderId="10" xfId="7" applyFont="1" applyFill="1" applyBorder="1" applyAlignment="1" applyProtection="1">
      <alignment horizontal="right" vertical="top"/>
    </xf>
    <xf numFmtId="0" fontId="17" fillId="0" borderId="0" xfId="6" applyFont="1" applyAlignment="1">
      <alignment horizontal="left" vertical="top"/>
    </xf>
    <xf numFmtId="0" fontId="26" fillId="0" borderId="0" xfId="6" applyFont="1" applyAlignment="1">
      <alignment horizontal="left" vertical="top"/>
    </xf>
    <xf numFmtId="0" fontId="26" fillId="0" borderId="0" xfId="6" applyFont="1" applyAlignment="1">
      <alignment horizontal="center" vertical="top"/>
    </xf>
    <xf numFmtId="0" fontId="17" fillId="0" borderId="10" xfId="6" applyFont="1" applyBorder="1" applyAlignment="1">
      <alignment horizontal="center" vertical="center"/>
    </xf>
    <xf numFmtId="0" fontId="17" fillId="0" borderId="11" xfId="6" applyFont="1" applyBorder="1" applyAlignment="1">
      <alignment horizontal="center" vertical="center"/>
    </xf>
    <xf numFmtId="0" fontId="17" fillId="0" borderId="12" xfId="6" applyFont="1" applyBorder="1" applyAlignment="1">
      <alignment horizontal="center" vertical="center"/>
    </xf>
    <xf numFmtId="0" fontId="17" fillId="0" borderId="13" xfId="6" applyFont="1" applyBorder="1" applyAlignment="1">
      <alignment horizontal="center" vertical="center"/>
    </xf>
    <xf numFmtId="0" fontId="17" fillId="0" borderId="15" xfId="6" applyFont="1" applyBorder="1" applyAlignment="1">
      <alignment horizontal="center" vertical="center"/>
    </xf>
    <xf numFmtId="0" fontId="17" fillId="0" borderId="16" xfId="6" applyFont="1" applyBorder="1" applyAlignment="1">
      <alignment horizontal="center" vertical="center"/>
    </xf>
    <xf numFmtId="0" fontId="17" fillId="0" borderId="17" xfId="6" applyFont="1" applyBorder="1" applyAlignment="1">
      <alignment horizontal="center" vertical="center"/>
    </xf>
    <xf numFmtId="0" fontId="17" fillId="0" borderId="14" xfId="6" applyFont="1" applyBorder="1" applyAlignment="1">
      <alignment horizontal="center" vertical="top"/>
    </xf>
    <xf numFmtId="0" fontId="17" fillId="0" borderId="18" xfId="6" applyFont="1" applyBorder="1" applyAlignment="1">
      <alignment horizontal="center" vertical="top"/>
    </xf>
    <xf numFmtId="0" fontId="17" fillId="0" borderId="25" xfId="6" applyFont="1" applyBorder="1" applyAlignment="1">
      <alignment horizontal="center" vertical="top" wrapText="1" shrinkToFit="1"/>
    </xf>
    <xf numFmtId="0" fontId="17" fillId="0" borderId="0" xfId="6" applyFont="1" applyAlignment="1">
      <alignment horizontal="center" vertical="top"/>
    </xf>
    <xf numFmtId="0" fontId="17" fillId="0" borderId="240" xfId="8" applyFont="1" applyBorder="1" applyAlignment="1">
      <alignment horizontal="right" vertical="center"/>
    </xf>
    <xf numFmtId="0" fontId="17" fillId="0" borderId="240" xfId="6" applyFont="1" applyBorder="1" applyAlignment="1">
      <alignment horizontal="center" vertical="top" wrapText="1" shrinkToFit="1"/>
    </xf>
    <xf numFmtId="0" fontId="17" fillId="0" borderId="0" xfId="6" applyFont="1" applyAlignment="1">
      <alignment horizontal="center" vertical="center"/>
    </xf>
    <xf numFmtId="0" fontId="17" fillId="0" borderId="229" xfId="8" applyFont="1" applyBorder="1" applyAlignment="1">
      <alignment horizontal="center" vertical="center"/>
    </xf>
    <xf numFmtId="0" fontId="17" fillId="0" borderId="147" xfId="8" applyFont="1" applyBorder="1" applyAlignment="1">
      <alignment horizontal="center" vertical="center"/>
    </xf>
    <xf numFmtId="0" fontId="17" fillId="0" borderId="230" xfId="8" applyFont="1" applyBorder="1" applyAlignment="1">
      <alignment horizontal="center" vertical="center"/>
    </xf>
    <xf numFmtId="0" fontId="17" fillId="0" borderId="222" xfId="8" applyFont="1" applyBorder="1" applyAlignment="1">
      <alignment horizontal="center" vertical="center"/>
    </xf>
    <xf numFmtId="0" fontId="17" fillId="0" borderId="235" xfId="8" applyFont="1" applyBorder="1" applyAlignment="1">
      <alignment horizontal="center" vertical="center"/>
    </xf>
    <xf numFmtId="0" fontId="17" fillId="0" borderId="97" xfId="8" applyFont="1" applyBorder="1" applyAlignment="1">
      <alignment horizontal="center" vertical="center"/>
    </xf>
    <xf numFmtId="0" fontId="16" fillId="0" borderId="52" xfId="8" applyFont="1" applyBorder="1" applyAlignment="1">
      <alignment horizontal="center" vertical="center"/>
    </xf>
    <xf numFmtId="0" fontId="16" fillId="0" borderId="72" xfId="8" applyFont="1" applyBorder="1" applyAlignment="1">
      <alignment horizontal="center" vertical="center"/>
    </xf>
    <xf numFmtId="0" fontId="16" fillId="0" borderId="38" xfId="8" applyFont="1" applyBorder="1" applyAlignment="1">
      <alignment horizontal="center" vertical="center"/>
    </xf>
    <xf numFmtId="0" fontId="16" fillId="0" borderId="25" xfId="8" applyFont="1" applyBorder="1" applyAlignment="1">
      <alignment horizontal="center" vertical="center"/>
    </xf>
    <xf numFmtId="4" fontId="16" fillId="0" borderId="81" xfId="8" applyNumberFormat="1" applyFont="1" applyBorder="1" applyAlignment="1">
      <alignment horizontal="right" vertical="center"/>
    </xf>
    <xf numFmtId="4" fontId="16" fillId="0" borderId="82" xfId="8" applyNumberFormat="1" applyFont="1" applyBorder="1" applyAlignment="1">
      <alignment horizontal="right" vertical="center"/>
    </xf>
    <xf numFmtId="4" fontId="16" fillId="0" borderId="83" xfId="8" applyNumberFormat="1" applyFont="1" applyBorder="1" applyAlignment="1">
      <alignment horizontal="right" vertical="center"/>
    </xf>
    <xf numFmtId="0" fontId="16" fillId="0" borderId="7" xfId="8" applyFont="1" applyBorder="1" applyAlignment="1">
      <alignment horizontal="center" vertical="center"/>
    </xf>
    <xf numFmtId="0" fontId="16" fillId="0" borderId="8" xfId="8" applyFont="1" applyBorder="1" applyAlignment="1">
      <alignment horizontal="center" vertical="center"/>
    </xf>
    <xf numFmtId="0" fontId="17" fillId="0" borderId="6" xfId="8" applyFont="1" applyBorder="1" applyAlignment="1">
      <alignment horizontal="center" vertical="center"/>
    </xf>
    <xf numFmtId="0" fontId="17" fillId="0" borderId="23" xfId="6" applyFont="1" applyBorder="1" applyAlignment="1">
      <alignment horizontal="left" vertical="center"/>
    </xf>
    <xf numFmtId="0" fontId="17" fillId="0" borderId="19" xfId="6" applyFont="1" applyBorder="1" applyAlignment="1">
      <alignment horizontal="center" vertical="center"/>
    </xf>
    <xf numFmtId="0" fontId="17" fillId="0" borderId="21" xfId="6" applyFont="1" applyBorder="1" applyAlignment="1">
      <alignment horizontal="center" vertical="center"/>
    </xf>
    <xf numFmtId="3" fontId="17" fillId="0" borderId="19" xfId="4" applyNumberFormat="1" applyFont="1" applyBorder="1" applyAlignment="1">
      <alignment horizontal="center" vertical="center"/>
    </xf>
    <xf numFmtId="3" fontId="17" fillId="0" borderId="21" xfId="4" applyNumberFormat="1" applyFont="1" applyBorder="1" applyAlignment="1">
      <alignment horizontal="center" vertical="center"/>
    </xf>
    <xf numFmtId="195" fontId="26" fillId="0" borderId="54" xfId="28" applyNumberFormat="1" applyFont="1" applyFill="1" applyBorder="1" applyAlignment="1">
      <alignment horizontal="center"/>
    </xf>
    <xf numFmtId="195" fontId="26" fillId="0" borderId="96" xfId="28" applyNumberFormat="1" applyFont="1" applyFill="1" applyBorder="1" applyAlignment="1">
      <alignment horizontal="center"/>
    </xf>
    <xf numFmtId="0" fontId="28" fillId="0" borderId="42" xfId="29" applyFont="1" applyBorder="1" applyAlignment="1">
      <alignment horizontal="center" vertical="center"/>
    </xf>
    <xf numFmtId="0" fontId="28" fillId="0" borderId="43" xfId="29" applyFont="1" applyBorder="1" applyAlignment="1">
      <alignment horizontal="center" vertical="center"/>
    </xf>
    <xf numFmtId="0" fontId="28" fillId="0" borderId="44" xfId="29" applyFont="1" applyBorder="1" applyAlignment="1">
      <alignment horizontal="center" vertical="center"/>
    </xf>
    <xf numFmtId="0" fontId="28" fillId="0" borderId="45" xfId="29" applyFont="1" applyBorder="1" applyAlignment="1">
      <alignment horizontal="center" vertical="center"/>
    </xf>
    <xf numFmtId="0" fontId="26" fillId="0" borderId="52" xfId="29" applyFont="1" applyBorder="1" applyAlignment="1">
      <alignment horizontal="center" vertical="center"/>
    </xf>
    <xf numFmtId="0" fontId="26" fillId="0" borderId="53" xfId="29" applyFont="1" applyBorder="1" applyAlignment="1">
      <alignment horizontal="center" vertical="center"/>
    </xf>
    <xf numFmtId="0" fontId="26" fillId="0" borderId="54" xfId="29" applyFont="1" applyBorder="1" applyAlignment="1">
      <alignment horizontal="center" vertical="center"/>
    </xf>
    <xf numFmtId="0" fontId="26" fillId="0" borderId="55" xfId="29" applyFont="1" applyBorder="1" applyAlignment="1">
      <alignment horizontal="center" vertical="center"/>
    </xf>
    <xf numFmtId="0" fontId="26" fillId="0" borderId="50" xfId="29" applyFont="1" applyBorder="1" applyAlignment="1">
      <alignment horizontal="center" vertical="center"/>
    </xf>
    <xf numFmtId="0" fontId="26" fillId="0" borderId="51" xfId="29" applyFont="1" applyBorder="1" applyAlignment="1">
      <alignment horizontal="center" vertical="center"/>
    </xf>
    <xf numFmtId="195" fontId="26" fillId="0" borderId="7" xfId="28" applyNumberFormat="1" applyFont="1" applyFill="1" applyBorder="1" applyAlignment="1">
      <alignment horizontal="center"/>
    </xf>
    <xf numFmtId="195" fontId="26" fillId="0" borderId="9" xfId="28" applyNumberFormat="1" applyFont="1" applyFill="1" applyBorder="1" applyAlignment="1">
      <alignment horizontal="center"/>
    </xf>
    <xf numFmtId="195" fontId="26" fillId="0" borderId="38" xfId="28" applyNumberFormat="1" applyFont="1" applyFill="1" applyBorder="1" applyAlignment="1">
      <alignment horizontal="center"/>
    </xf>
    <xf numFmtId="195" fontId="26" fillId="0" borderId="34" xfId="28" applyNumberFormat="1" applyFont="1" applyFill="1" applyBorder="1" applyAlignment="1">
      <alignment horizontal="center"/>
    </xf>
    <xf numFmtId="0" fontId="16" fillId="0" borderId="8" xfId="17" applyFont="1" applyBorder="1" applyAlignment="1">
      <alignment horizontal="center" vertical="center"/>
    </xf>
    <xf numFmtId="0" fontId="17" fillId="0" borderId="85" xfId="6" applyFont="1" applyBorder="1" applyAlignment="1">
      <alignment horizontal="center" vertical="center"/>
    </xf>
    <xf numFmtId="0" fontId="17" fillId="0" borderId="87" xfId="6" applyFont="1" applyBorder="1" applyAlignment="1">
      <alignment horizontal="center" vertical="center"/>
    </xf>
    <xf numFmtId="0" fontId="17" fillId="0" borderId="112" xfId="6" applyFont="1" applyBorder="1" applyAlignment="1">
      <alignment horizontal="center" vertical="center"/>
    </xf>
    <xf numFmtId="0" fontId="17" fillId="0" borderId="5" xfId="6" applyFont="1" applyBorder="1" applyAlignment="1">
      <alignment horizontal="center" vertical="center"/>
    </xf>
    <xf numFmtId="0" fontId="17" fillId="0" borderId="114" xfId="6" applyFont="1" applyBorder="1" applyAlignment="1">
      <alignment horizontal="center" vertical="center"/>
    </xf>
    <xf numFmtId="0" fontId="17" fillId="0" borderId="25" xfId="6" applyFont="1" applyBorder="1" applyAlignment="1">
      <alignment horizontal="center" vertical="center"/>
    </xf>
    <xf numFmtId="0" fontId="17" fillId="0" borderId="0" xfId="6" applyFont="1" applyAlignment="1">
      <alignment horizontal="right" vertical="center"/>
    </xf>
    <xf numFmtId="192" fontId="26" fillId="0" borderId="0" xfId="7" applyFont="1" applyFill="1" applyBorder="1" applyAlignment="1" applyProtection="1">
      <alignment horizontal="left" vertical="center"/>
    </xf>
    <xf numFmtId="0" fontId="17" fillId="0" borderId="66" xfId="6" applyFont="1" applyBorder="1" applyAlignment="1">
      <alignment horizontal="center" vertical="center"/>
    </xf>
    <xf numFmtId="0" fontId="17" fillId="0" borderId="39" xfId="6" applyFont="1" applyBorder="1" applyAlignment="1">
      <alignment horizontal="center" vertical="center"/>
    </xf>
    <xf numFmtId="0" fontId="17" fillId="0" borderId="30" xfId="6" applyFont="1" applyBorder="1" applyAlignment="1">
      <alignment horizontal="center" vertical="center"/>
    </xf>
    <xf numFmtId="0" fontId="17" fillId="0" borderId="34" xfId="6" applyFont="1" applyBorder="1" applyAlignment="1">
      <alignment horizontal="center" vertical="center"/>
    </xf>
    <xf numFmtId="49" fontId="17" fillId="0" borderId="28" xfId="6" applyNumberFormat="1" applyFont="1" applyBorder="1" applyAlignment="1">
      <alignment horizontal="center" vertical="center"/>
    </xf>
    <xf numFmtId="49" fontId="17" fillId="0" borderId="31" xfId="6" applyNumberFormat="1" applyFont="1" applyBorder="1" applyAlignment="1">
      <alignment horizontal="center" vertical="center"/>
    </xf>
    <xf numFmtId="0" fontId="17" fillId="0" borderId="86" xfId="6" applyFont="1" applyBorder="1" applyAlignment="1">
      <alignment horizontal="center" vertical="center"/>
    </xf>
    <xf numFmtId="0" fontId="16" fillId="0" borderId="6" xfId="17" applyFont="1" applyBorder="1" applyAlignment="1">
      <alignment horizontal="center" vertical="center"/>
    </xf>
    <xf numFmtId="0" fontId="16" fillId="0" borderId="7" xfId="17" applyFont="1" applyBorder="1" applyAlignment="1">
      <alignment horizontal="center" vertical="center"/>
    </xf>
    <xf numFmtId="49" fontId="16" fillId="0" borderId="6" xfId="6" applyNumberFormat="1" applyFont="1" applyBorder="1" applyAlignment="1">
      <alignment horizontal="left" vertical="center"/>
    </xf>
    <xf numFmtId="49" fontId="16" fillId="0" borderId="7" xfId="6" applyNumberFormat="1" applyFont="1" applyBorder="1" applyAlignment="1">
      <alignment horizontal="left" vertical="center"/>
    </xf>
    <xf numFmtId="0" fontId="17" fillId="0" borderId="6" xfId="18" applyFont="1" applyBorder="1" applyAlignment="1">
      <alignment horizontal="left" vertical="center"/>
    </xf>
    <xf numFmtId="0" fontId="17" fillId="0" borderId="7" xfId="18" applyFont="1" applyBorder="1" applyAlignment="1">
      <alignment horizontal="left" vertical="center"/>
    </xf>
    <xf numFmtId="198" fontId="17" fillId="0" borderId="28" xfId="7" applyNumberFormat="1" applyFont="1" applyFill="1" applyBorder="1" applyAlignment="1">
      <alignment vertical="center"/>
    </xf>
    <xf numFmtId="198" fontId="17" fillId="0" borderId="31" xfId="7" applyNumberFormat="1" applyFont="1" applyFill="1" applyBorder="1" applyAlignment="1">
      <alignment vertical="center"/>
    </xf>
    <xf numFmtId="0" fontId="17" fillId="0" borderId="6" xfId="18" applyFont="1" applyBorder="1" applyAlignment="1">
      <alignment horizontal="left"/>
    </xf>
    <xf numFmtId="0" fontId="16" fillId="0" borderId="166" xfId="18" applyFont="1" applyBorder="1" applyAlignment="1">
      <alignment horizontal="center"/>
    </xf>
    <xf numFmtId="0" fontId="16" fillId="0" borderId="173" xfId="17" applyFont="1" applyBorder="1" applyAlignment="1">
      <alignment horizontal="center" vertical="center"/>
    </xf>
    <xf numFmtId="0" fontId="16" fillId="0" borderId="121" xfId="18" applyFont="1" applyBorder="1" applyAlignment="1">
      <alignment horizontal="center"/>
    </xf>
    <xf numFmtId="0" fontId="16" fillId="0" borderId="159" xfId="18" applyFont="1" applyBorder="1" applyAlignment="1">
      <alignment horizontal="center"/>
    </xf>
    <xf numFmtId="0" fontId="16" fillId="0" borderId="189" xfId="18" applyFont="1" applyBorder="1" applyAlignment="1">
      <alignment horizontal="center"/>
    </xf>
    <xf numFmtId="0" fontId="16" fillId="0" borderId="6" xfId="18" applyFont="1" applyBorder="1" applyAlignment="1">
      <alignment horizontal="center"/>
    </xf>
    <xf numFmtId="49" fontId="14" fillId="0" borderId="6" xfId="0" quotePrefix="1" applyNumberFormat="1" applyFont="1" applyBorder="1" applyAlignment="1">
      <alignment vertical="center"/>
    </xf>
    <xf numFmtId="49" fontId="14" fillId="0" borderId="6" xfId="0" applyNumberFormat="1" applyFont="1" applyBorder="1" applyAlignment="1">
      <alignment vertical="center"/>
    </xf>
    <xf numFmtId="0" fontId="16" fillId="0" borderId="6" xfId="17" quotePrefix="1" applyFont="1" applyBorder="1" applyAlignment="1">
      <alignment horizontal="left" vertical="center"/>
    </xf>
    <xf numFmtId="0" fontId="16" fillId="0" borderId="6" xfId="17" applyFont="1" applyBorder="1" applyAlignment="1">
      <alignment horizontal="left" vertical="center"/>
    </xf>
    <xf numFmtId="0" fontId="17" fillId="0" borderId="6" xfId="17" applyFont="1" applyBorder="1" applyAlignment="1">
      <alignment horizontal="center" vertical="center"/>
    </xf>
    <xf numFmtId="49" fontId="14" fillId="0" borderId="6" xfId="6" applyNumberFormat="1" applyFont="1" applyBorder="1" applyAlignment="1">
      <alignment horizontal="left" vertical="center"/>
    </xf>
    <xf numFmtId="0" fontId="17" fillId="0" borderId="29" xfId="6" applyFont="1" applyBorder="1" applyAlignment="1">
      <alignment horizontal="center" vertical="center"/>
    </xf>
    <xf numFmtId="0" fontId="17" fillId="0" borderId="33" xfId="6" applyFont="1" applyBorder="1" applyAlignment="1">
      <alignment horizontal="center" vertical="center"/>
    </xf>
    <xf numFmtId="49" fontId="16" fillId="0" borderId="6" xfId="6" applyNumberFormat="1" applyFont="1" applyBorder="1" applyAlignment="1">
      <alignment horizontal="left"/>
    </xf>
    <xf numFmtId="0" fontId="17" fillId="0" borderId="66" xfId="6" applyFont="1" applyBorder="1" applyAlignment="1">
      <alignment horizontal="center" vertical="top"/>
    </xf>
    <xf numFmtId="0" fontId="17" fillId="0" borderId="39" xfId="6" applyFont="1" applyBorder="1" applyAlignment="1">
      <alignment horizontal="center" vertical="top"/>
    </xf>
    <xf numFmtId="43" fontId="17" fillId="0" borderId="28" xfId="21" applyFont="1" applyFill="1" applyBorder="1" applyAlignment="1">
      <alignment vertical="center"/>
    </xf>
    <xf numFmtId="43" fontId="17" fillId="0" borderId="31" xfId="21" applyFont="1" applyFill="1" applyBorder="1" applyAlignment="1">
      <alignment vertical="center"/>
    </xf>
    <xf numFmtId="0" fontId="17" fillId="0" borderId="86" xfId="6" applyFont="1" applyBorder="1" applyAlignment="1">
      <alignment horizontal="center" vertical="top"/>
    </xf>
    <xf numFmtId="49" fontId="14" fillId="0" borderId="6" xfId="0" quotePrefix="1" applyNumberFormat="1" applyFont="1" applyBorder="1" applyAlignment="1">
      <alignment horizontal="left" vertical="top" wrapText="1"/>
    </xf>
    <xf numFmtId="0" fontId="14" fillId="0" borderId="6" xfId="17" applyFont="1" applyBorder="1" applyAlignment="1">
      <alignment horizontal="left" vertical="center"/>
    </xf>
    <xf numFmtId="49" fontId="16" fillId="0" borderId="6" xfId="32" applyNumberFormat="1" applyFont="1" applyBorder="1" applyAlignment="1">
      <alignment horizontal="center" vertical="center"/>
    </xf>
    <xf numFmtId="0" fontId="16" fillId="0" borderId="3" xfId="17" applyFont="1" applyBorder="1" applyAlignment="1">
      <alignment horizontal="center" vertical="center"/>
    </xf>
    <xf numFmtId="0" fontId="16" fillId="0" borderId="6" xfId="18" applyFont="1" applyBorder="1" applyAlignment="1">
      <alignment horizontal="left"/>
    </xf>
    <xf numFmtId="198" fontId="16" fillId="0" borderId="28" xfId="7" applyNumberFormat="1" applyFont="1" applyFill="1" applyBorder="1" applyAlignment="1">
      <alignment vertical="center"/>
    </xf>
    <xf numFmtId="198" fontId="16" fillId="0" borderId="31" xfId="7" applyNumberFormat="1" applyFont="1" applyFill="1" applyBorder="1" applyAlignment="1">
      <alignment vertical="center"/>
    </xf>
    <xf numFmtId="49" fontId="16" fillId="0" borderId="28" xfId="6" applyNumberFormat="1" applyFont="1" applyBorder="1" applyAlignment="1">
      <alignment horizontal="center" vertical="center"/>
    </xf>
    <xf numFmtId="49" fontId="16" fillId="0" borderId="31" xfId="6" applyNumberFormat="1" applyFont="1" applyBorder="1" applyAlignment="1">
      <alignment horizontal="center" vertical="center"/>
    </xf>
    <xf numFmtId="0" fontId="16" fillId="0" borderId="66" xfId="6" applyFont="1" applyBorder="1" applyAlignment="1">
      <alignment horizontal="center" vertical="top"/>
    </xf>
    <xf numFmtId="0" fontId="16" fillId="0" borderId="86" xfId="6" applyFont="1" applyBorder="1" applyAlignment="1">
      <alignment horizontal="center" vertical="top"/>
    </xf>
    <xf numFmtId="0" fontId="16" fillId="0" borderId="85" xfId="6" applyFont="1" applyBorder="1" applyAlignment="1">
      <alignment horizontal="center" vertical="center"/>
    </xf>
    <xf numFmtId="0" fontId="16" fillId="0" borderId="87" xfId="6" applyFont="1" applyBorder="1" applyAlignment="1">
      <alignment horizontal="center" vertical="center"/>
    </xf>
    <xf numFmtId="0" fontId="16" fillId="0" borderId="5" xfId="6" applyFont="1" applyBorder="1" applyAlignment="1">
      <alignment horizontal="center" vertical="center"/>
    </xf>
    <xf numFmtId="0" fontId="16" fillId="0" borderId="29" xfId="6" applyFont="1" applyBorder="1" applyAlignment="1">
      <alignment horizontal="center" vertical="center"/>
    </xf>
    <xf numFmtId="0" fontId="16" fillId="0" borderId="25" xfId="6" applyFont="1" applyBorder="1" applyAlignment="1">
      <alignment horizontal="center" vertical="center"/>
    </xf>
    <xf numFmtId="0" fontId="16" fillId="0" borderId="33" xfId="6" applyFont="1" applyBorder="1" applyAlignment="1">
      <alignment horizontal="center" vertical="center"/>
    </xf>
    <xf numFmtId="49" fontId="14" fillId="0" borderId="173" xfId="0" quotePrefix="1" applyNumberFormat="1" applyFont="1" applyBorder="1" applyAlignment="1">
      <alignment horizontal="left" vertical="top" wrapText="1"/>
    </xf>
    <xf numFmtId="49" fontId="118" fillId="0" borderId="91" xfId="1" applyNumberFormat="1" applyFont="1" applyBorder="1" applyAlignment="1">
      <alignment horizontal="left" vertical="center"/>
    </xf>
    <xf numFmtId="49" fontId="118" fillId="0" borderId="92" xfId="1" applyNumberFormat="1" applyFont="1" applyBorder="1" applyAlignment="1">
      <alignment horizontal="left" vertical="center"/>
    </xf>
    <xf numFmtId="0" fontId="16" fillId="0" borderId="9" xfId="17" applyFont="1" applyBorder="1" applyAlignment="1">
      <alignment horizontal="center" vertical="center"/>
    </xf>
    <xf numFmtId="0" fontId="21" fillId="0" borderId="6" xfId="17" applyFont="1" applyBorder="1" applyAlignment="1">
      <alignment horizontal="left" vertical="center"/>
    </xf>
    <xf numFmtId="0" fontId="16" fillId="0" borderId="146" xfId="18" applyFont="1" applyBorder="1" applyAlignment="1">
      <alignment horizontal="center"/>
    </xf>
    <xf numFmtId="0" fontId="16" fillId="0" borderId="217" xfId="17" applyFont="1" applyBorder="1" applyAlignment="1">
      <alignment horizontal="center" vertical="center"/>
    </xf>
    <xf numFmtId="0" fontId="16" fillId="0" borderId="218" xfId="17" applyFont="1" applyBorder="1" applyAlignment="1">
      <alignment horizontal="center" vertical="center"/>
    </xf>
    <xf numFmtId="0" fontId="16" fillId="0" borderId="179" xfId="18" applyFont="1" applyBorder="1" applyAlignment="1">
      <alignment horizontal="center"/>
    </xf>
    <xf numFmtId="0" fontId="14" fillId="0" borderId="231" xfId="17" quotePrefix="1" applyFont="1" applyBorder="1" applyAlignment="1">
      <alignment horizontal="left" vertical="center"/>
    </xf>
    <xf numFmtId="0" fontId="14" fillId="0" borderId="231" xfId="17" applyFont="1" applyBorder="1" applyAlignment="1">
      <alignment horizontal="left" vertical="center"/>
    </xf>
    <xf numFmtId="0" fontId="16" fillId="0" borderId="39" xfId="6" applyFont="1" applyBorder="1" applyAlignment="1">
      <alignment horizontal="center" vertical="top"/>
    </xf>
    <xf numFmtId="0" fontId="16" fillId="0" borderId="30" xfId="6" applyFont="1" applyBorder="1" applyAlignment="1">
      <alignment horizontal="center" vertical="center"/>
    </xf>
    <xf numFmtId="0" fontId="16" fillId="0" borderId="34" xfId="6" applyFont="1" applyBorder="1" applyAlignment="1">
      <alignment horizontal="center" vertical="center"/>
    </xf>
    <xf numFmtId="0" fontId="16" fillId="0" borderId="85" xfId="15" applyFont="1" applyBorder="1" applyAlignment="1">
      <alignment horizontal="center" vertical="center"/>
    </xf>
    <xf numFmtId="0" fontId="16" fillId="0" borderId="87" xfId="15" applyFont="1" applyBorder="1" applyAlignment="1">
      <alignment horizontal="center" vertical="center"/>
    </xf>
    <xf numFmtId="0" fontId="16" fillId="0" borderId="112" xfId="15" applyFont="1" applyBorder="1" applyAlignment="1">
      <alignment horizontal="center" vertical="center"/>
    </xf>
    <xf numFmtId="0" fontId="16" fillId="0" borderId="29" xfId="15" applyFont="1" applyBorder="1" applyAlignment="1">
      <alignment horizontal="center" vertical="center"/>
    </xf>
    <xf numFmtId="0" fontId="16" fillId="0" borderId="114" xfId="15" applyFont="1" applyBorder="1" applyAlignment="1">
      <alignment horizontal="center" vertical="center"/>
    </xf>
    <xf numFmtId="0" fontId="16" fillId="0" borderId="33" xfId="15" applyFont="1" applyBorder="1" applyAlignment="1">
      <alignment horizontal="center" vertical="center"/>
    </xf>
    <xf numFmtId="3" fontId="16" fillId="0" borderId="28" xfId="15" applyNumberFormat="1" applyFont="1" applyBorder="1" applyAlignment="1">
      <alignment horizontal="center" vertical="center"/>
    </xf>
    <xf numFmtId="3" fontId="16" fillId="0" borderId="31" xfId="15" applyNumberFormat="1" applyFont="1" applyBorder="1" applyAlignment="1">
      <alignment horizontal="center" vertical="center"/>
    </xf>
    <xf numFmtId="49" fontId="16" fillId="0" borderId="28" xfId="15" applyNumberFormat="1" applyFont="1" applyBorder="1" applyAlignment="1">
      <alignment horizontal="center" vertical="center"/>
    </xf>
    <xf numFmtId="49" fontId="16" fillId="0" borderId="31" xfId="15" applyNumberFormat="1" applyFont="1" applyBorder="1" applyAlignment="1">
      <alignment horizontal="center" vertical="center"/>
    </xf>
    <xf numFmtId="0" fontId="16" fillId="0" borderId="66" xfId="15" applyFont="1" applyBorder="1" applyAlignment="1">
      <alignment horizontal="center" vertical="top"/>
    </xf>
    <xf numFmtId="0" fontId="16" fillId="0" borderId="86" xfId="15" applyFont="1" applyBorder="1" applyAlignment="1">
      <alignment horizontal="center" vertical="top"/>
    </xf>
    <xf numFmtId="0" fontId="16" fillId="0" borderId="120" xfId="17" applyFont="1" applyBorder="1" applyAlignment="1">
      <alignment horizontal="center" vertical="center"/>
    </xf>
    <xf numFmtId="0" fontId="16" fillId="0" borderId="179" xfId="17" applyFont="1" applyBorder="1" applyAlignment="1">
      <alignment horizontal="center" vertical="center"/>
    </xf>
    <xf numFmtId="0" fontId="16" fillId="0" borderId="113" xfId="15" applyFont="1" applyBorder="1" applyAlignment="1">
      <alignment horizontal="center" vertical="center"/>
    </xf>
    <xf numFmtId="0" fontId="16" fillId="0" borderId="71" xfId="15" applyFont="1" applyBorder="1" applyAlignment="1">
      <alignment horizontal="center" vertical="center"/>
    </xf>
    <xf numFmtId="0" fontId="17" fillId="0" borderId="179" xfId="17" applyFont="1" applyBorder="1" applyAlignment="1">
      <alignment horizontal="center" vertical="center"/>
    </xf>
    <xf numFmtId="0" fontId="17" fillId="0" borderId="221" xfId="6" applyFont="1" applyBorder="1" applyAlignment="1">
      <alignment horizontal="center" vertical="center"/>
    </xf>
    <xf numFmtId="0" fontId="17" fillId="0" borderId="222" xfId="6" applyFont="1" applyBorder="1" applyAlignment="1">
      <alignment horizontal="center" vertical="center"/>
    </xf>
    <xf numFmtId="0" fontId="17" fillId="0" borderId="200" xfId="6" applyFont="1" applyBorder="1" applyAlignment="1">
      <alignment horizontal="center" vertical="center"/>
    </xf>
    <xf numFmtId="0" fontId="17" fillId="0" borderId="97" xfId="6" applyFont="1" applyBorder="1" applyAlignment="1">
      <alignment horizontal="center" vertical="center"/>
    </xf>
    <xf numFmtId="198" fontId="17" fillId="0" borderId="223" xfId="7" applyNumberFormat="1" applyFont="1" applyFill="1" applyBorder="1" applyAlignment="1">
      <alignment vertical="center"/>
    </xf>
    <xf numFmtId="49" fontId="17" fillId="0" borderId="223" xfId="6" applyNumberFormat="1" applyFont="1" applyBorder="1" applyAlignment="1">
      <alignment horizontal="center" vertical="center"/>
    </xf>
    <xf numFmtId="49" fontId="16" fillId="0" borderId="179" xfId="6" applyNumberFormat="1" applyFont="1" applyBorder="1" applyAlignment="1">
      <alignment horizontal="left"/>
    </xf>
    <xf numFmtId="0" fontId="17" fillId="0" borderId="179" xfId="18" applyFont="1" applyBorder="1" applyAlignment="1">
      <alignment horizontal="left"/>
    </xf>
    <xf numFmtId="49" fontId="14" fillId="0" borderId="179" xfId="6" applyNumberFormat="1" applyFont="1" applyBorder="1" applyAlignment="1">
      <alignment horizontal="left" vertical="center"/>
    </xf>
    <xf numFmtId="0" fontId="17" fillId="0" borderId="224" xfId="6" applyFont="1" applyBorder="1" applyAlignment="1">
      <alignment horizontal="center" vertical="top"/>
    </xf>
    <xf numFmtId="0" fontId="17" fillId="0" borderId="225" xfId="6" applyFont="1" applyBorder="1" applyAlignment="1">
      <alignment horizontal="center" vertical="top"/>
    </xf>
    <xf numFmtId="0" fontId="17" fillId="0" borderId="226" xfId="6" applyFont="1" applyBorder="1" applyAlignment="1">
      <alignment horizontal="center" vertical="top"/>
    </xf>
    <xf numFmtId="0" fontId="17" fillId="0" borderId="201" xfId="6" applyFont="1" applyBorder="1" applyAlignment="1">
      <alignment horizontal="center" vertical="center"/>
    </xf>
    <xf numFmtId="0" fontId="14" fillId="0" borderId="179" xfId="17" applyFont="1" applyBorder="1" applyAlignment="1">
      <alignment horizontal="left" vertical="center"/>
    </xf>
    <xf numFmtId="0" fontId="16" fillId="0" borderId="229" xfId="17" applyFont="1" applyBorder="1" applyAlignment="1">
      <alignment horizontal="center" vertical="center"/>
    </xf>
    <xf numFmtId="0" fontId="16" fillId="0" borderId="227" xfId="17" applyFont="1" applyBorder="1" applyAlignment="1">
      <alignment horizontal="center" vertical="center"/>
    </xf>
    <xf numFmtId="0" fontId="20" fillId="0" borderId="0" xfId="26" applyFont="1" applyAlignment="1">
      <alignment horizontal="left" vertical="center"/>
    </xf>
    <xf numFmtId="0" fontId="16" fillId="0" borderId="0" xfId="26" applyFont="1" applyAlignment="1">
      <alignment horizontal="center" vertical="center"/>
    </xf>
    <xf numFmtId="0" fontId="16" fillId="0" borderId="0" xfId="25" applyFont="1" applyAlignment="1">
      <alignment horizontal="center" vertical="center"/>
    </xf>
    <xf numFmtId="0" fontId="14" fillId="0" borderId="0" xfId="26" applyFont="1" applyAlignment="1">
      <alignment horizontal="center" vertical="top"/>
    </xf>
    <xf numFmtId="0" fontId="16" fillId="0" borderId="0" xfId="26" applyFont="1" applyAlignment="1">
      <alignment horizontal="left" vertical="center"/>
    </xf>
  </cellXfs>
  <cellStyles count="9709">
    <cellStyle name=",;F'KOIT[[WAAHK" xfId="34" xr:uid="{00000000-0005-0000-0000-000000000000}"/>
    <cellStyle name=",;F'KOIT[[WAAHK 2" xfId="1347" xr:uid="{463C2DEF-C9C7-47FF-B510-1ADC44942544}"/>
    <cellStyle name="?? [0.00]_????" xfId="35" xr:uid="{00000000-0005-0000-0000-000001000000}"/>
    <cellStyle name="?? [0]_PERSONAL" xfId="36" xr:uid="{00000000-0005-0000-0000-000002000000}"/>
    <cellStyle name="???? [0.00]_????" xfId="37" xr:uid="{00000000-0005-0000-0000-000003000000}"/>
    <cellStyle name="??????[0]_PERSONAL" xfId="38" xr:uid="{00000000-0005-0000-0000-000004000000}"/>
    <cellStyle name="??????PERSONAL" xfId="39" xr:uid="{00000000-0005-0000-0000-000005000000}"/>
    <cellStyle name="?????[0]_PERSONAL" xfId="40" xr:uid="{00000000-0005-0000-0000-000006000000}"/>
    <cellStyle name="?????PERSONAL" xfId="41" xr:uid="{00000000-0005-0000-0000-000007000000}"/>
    <cellStyle name="?????PERSONAL 2" xfId="42" xr:uid="{00000000-0005-0000-0000-000008000000}"/>
    <cellStyle name="????_????" xfId="43" xr:uid="{00000000-0005-0000-0000-000009000000}"/>
    <cellStyle name="???[0]_PERSONAL" xfId="44" xr:uid="{00000000-0005-0000-0000-00000A000000}"/>
    <cellStyle name="???_PERSONAL" xfId="45" xr:uid="{00000000-0005-0000-0000-00000B000000}"/>
    <cellStyle name="??_??" xfId="46" xr:uid="{00000000-0005-0000-0000-00000C000000}"/>
    <cellStyle name="?@??laroux" xfId="47" xr:uid="{00000000-0005-0000-0000-00000D000000}"/>
    <cellStyle name="_5128-A-ET5201" xfId="421" xr:uid="{00000000-0005-0000-0000-00000E000000}"/>
    <cellStyle name="_5128-A-ET5201-ตัดลด" xfId="422" xr:uid="{00000000-0005-0000-0000-00000F000000}"/>
    <cellStyle name="_5128-A-ET5201-ส่งงาน" xfId="423" xr:uid="{00000000-0005-0000-0000-000010000000}"/>
    <cellStyle name="=C:\WINDOWS\SYSTEM32\COMMAND.COM" xfId="48" xr:uid="{00000000-0005-0000-0000-000011000000}"/>
    <cellStyle name="20% - Accent1 2" xfId="424" xr:uid="{00000000-0005-0000-0000-000012000000}"/>
    <cellStyle name="20% - Accent2 2" xfId="425" xr:uid="{00000000-0005-0000-0000-000013000000}"/>
    <cellStyle name="20% - Accent3 2" xfId="426" xr:uid="{00000000-0005-0000-0000-000014000000}"/>
    <cellStyle name="20% - Accent4 2" xfId="427" xr:uid="{00000000-0005-0000-0000-000015000000}"/>
    <cellStyle name="20% - Accent5 2" xfId="428" xr:uid="{00000000-0005-0000-0000-000016000000}"/>
    <cellStyle name="20% - Accent6 2" xfId="429" xr:uid="{00000000-0005-0000-0000-000017000000}"/>
    <cellStyle name="20% - ส่วนที่ถูกเน้น1" xfId="430" xr:uid="{00000000-0005-0000-0000-000018000000}"/>
    <cellStyle name="20% - ส่วนที่ถูกเน้น1 2" xfId="49" xr:uid="{00000000-0005-0000-0000-000019000000}"/>
    <cellStyle name="20% - ส่วนที่ถูกเน้น1 2 2" xfId="556" xr:uid="{00000000-0005-0000-0000-00001A000000}"/>
    <cellStyle name="20% - ส่วนที่ถูกเน้น1 3" xfId="50" xr:uid="{00000000-0005-0000-0000-00001B000000}"/>
    <cellStyle name="20% - ส่วนที่ถูกเน้น2" xfId="431" xr:uid="{00000000-0005-0000-0000-00001C000000}"/>
    <cellStyle name="20% - ส่วนที่ถูกเน้น2 2" xfId="51" xr:uid="{00000000-0005-0000-0000-00001D000000}"/>
    <cellStyle name="20% - ส่วนที่ถูกเน้น2 2 2" xfId="557" xr:uid="{00000000-0005-0000-0000-00001E000000}"/>
    <cellStyle name="20% - ส่วนที่ถูกเน้น2 3" xfId="52" xr:uid="{00000000-0005-0000-0000-00001F000000}"/>
    <cellStyle name="20% - ส่วนที่ถูกเน้น3" xfId="432" xr:uid="{00000000-0005-0000-0000-000020000000}"/>
    <cellStyle name="20% - ส่วนที่ถูกเน้น3 2" xfId="53" xr:uid="{00000000-0005-0000-0000-000021000000}"/>
    <cellStyle name="20% - ส่วนที่ถูกเน้น3 2 2" xfId="558" xr:uid="{00000000-0005-0000-0000-000022000000}"/>
    <cellStyle name="20% - ส่วนที่ถูกเน้น3 3" xfId="54" xr:uid="{00000000-0005-0000-0000-000023000000}"/>
    <cellStyle name="20% - ส่วนที่ถูกเน้น4" xfId="433" xr:uid="{00000000-0005-0000-0000-000024000000}"/>
    <cellStyle name="20% - ส่วนที่ถูกเน้น4 2" xfId="55" xr:uid="{00000000-0005-0000-0000-000025000000}"/>
    <cellStyle name="20% - ส่วนที่ถูกเน้น4 2 2" xfId="559" xr:uid="{00000000-0005-0000-0000-000026000000}"/>
    <cellStyle name="20% - ส่วนที่ถูกเน้น4 3" xfId="56" xr:uid="{00000000-0005-0000-0000-000027000000}"/>
    <cellStyle name="20% - ส่วนที่ถูกเน้น5" xfId="434" xr:uid="{00000000-0005-0000-0000-000028000000}"/>
    <cellStyle name="20% - ส่วนที่ถูกเน้น5 2" xfId="57" xr:uid="{00000000-0005-0000-0000-000029000000}"/>
    <cellStyle name="20% - ส่วนที่ถูกเน้น5 2 2" xfId="560" xr:uid="{00000000-0005-0000-0000-00002A000000}"/>
    <cellStyle name="20% - ส่วนที่ถูกเน้น5 3" xfId="58" xr:uid="{00000000-0005-0000-0000-00002B000000}"/>
    <cellStyle name="20% - ส่วนที่ถูกเน้น6" xfId="435" xr:uid="{00000000-0005-0000-0000-00002C000000}"/>
    <cellStyle name="20% - ส่วนที่ถูกเน้น6 2" xfId="59" xr:uid="{00000000-0005-0000-0000-00002D000000}"/>
    <cellStyle name="20% - ส่วนที่ถูกเน้น6 2 2" xfId="561" xr:uid="{00000000-0005-0000-0000-00002E000000}"/>
    <cellStyle name="20% - ส่วนที่ถูกเน้น6 3" xfId="60" xr:uid="{00000000-0005-0000-0000-00002F000000}"/>
    <cellStyle name="40% - Accent1 2" xfId="436" xr:uid="{00000000-0005-0000-0000-000030000000}"/>
    <cellStyle name="40% - Accent2 2" xfId="437" xr:uid="{00000000-0005-0000-0000-000031000000}"/>
    <cellStyle name="40% - Accent3 2" xfId="438" xr:uid="{00000000-0005-0000-0000-000032000000}"/>
    <cellStyle name="40% - Accent4 2" xfId="439" xr:uid="{00000000-0005-0000-0000-000033000000}"/>
    <cellStyle name="40% - Accent5 2" xfId="440" xr:uid="{00000000-0005-0000-0000-000034000000}"/>
    <cellStyle name="40% - Accent6 2" xfId="441" xr:uid="{00000000-0005-0000-0000-000035000000}"/>
    <cellStyle name="40% - ส่วนที่ถูกเน้น1" xfId="442" xr:uid="{00000000-0005-0000-0000-000036000000}"/>
    <cellStyle name="40% - ส่วนที่ถูกเน้น1 2" xfId="61" xr:uid="{00000000-0005-0000-0000-000037000000}"/>
    <cellStyle name="40% - ส่วนที่ถูกเน้น1 2 2" xfId="562" xr:uid="{00000000-0005-0000-0000-000038000000}"/>
    <cellStyle name="40% - ส่วนที่ถูกเน้น1 3" xfId="62" xr:uid="{00000000-0005-0000-0000-000039000000}"/>
    <cellStyle name="40% - ส่วนที่ถูกเน้น2" xfId="443" xr:uid="{00000000-0005-0000-0000-00003A000000}"/>
    <cellStyle name="40% - ส่วนที่ถูกเน้น2 2" xfId="63" xr:uid="{00000000-0005-0000-0000-00003B000000}"/>
    <cellStyle name="40% - ส่วนที่ถูกเน้น2 2 2" xfId="563" xr:uid="{00000000-0005-0000-0000-00003C000000}"/>
    <cellStyle name="40% - ส่วนที่ถูกเน้น2 3" xfId="64" xr:uid="{00000000-0005-0000-0000-00003D000000}"/>
    <cellStyle name="40% - ส่วนที่ถูกเน้น3" xfId="444" xr:uid="{00000000-0005-0000-0000-00003E000000}"/>
    <cellStyle name="40% - ส่วนที่ถูกเน้น3 2" xfId="65" xr:uid="{00000000-0005-0000-0000-00003F000000}"/>
    <cellStyle name="40% - ส่วนที่ถูกเน้น3 2 2" xfId="564" xr:uid="{00000000-0005-0000-0000-000040000000}"/>
    <cellStyle name="40% - ส่วนที่ถูกเน้น3 3" xfId="66" xr:uid="{00000000-0005-0000-0000-000041000000}"/>
    <cellStyle name="40% - ส่วนที่ถูกเน้น4" xfId="445" xr:uid="{00000000-0005-0000-0000-000042000000}"/>
    <cellStyle name="40% - ส่วนที่ถูกเน้น4 2" xfId="67" xr:uid="{00000000-0005-0000-0000-000043000000}"/>
    <cellStyle name="40% - ส่วนที่ถูกเน้น4 2 2" xfId="565" xr:uid="{00000000-0005-0000-0000-000044000000}"/>
    <cellStyle name="40% - ส่วนที่ถูกเน้น4 3" xfId="68" xr:uid="{00000000-0005-0000-0000-000045000000}"/>
    <cellStyle name="40% - ส่วนที่ถูกเน้น5" xfId="446" xr:uid="{00000000-0005-0000-0000-000046000000}"/>
    <cellStyle name="40% - ส่วนที่ถูกเน้น5 2" xfId="69" xr:uid="{00000000-0005-0000-0000-000047000000}"/>
    <cellStyle name="40% - ส่วนที่ถูกเน้น5 2 2" xfId="566" xr:uid="{00000000-0005-0000-0000-000048000000}"/>
    <cellStyle name="40% - ส่วนที่ถูกเน้น5 3" xfId="70" xr:uid="{00000000-0005-0000-0000-000049000000}"/>
    <cellStyle name="40% - ส่วนที่ถูกเน้น6" xfId="447" xr:uid="{00000000-0005-0000-0000-00004A000000}"/>
    <cellStyle name="40% - ส่วนที่ถูกเน้น6 2" xfId="71" xr:uid="{00000000-0005-0000-0000-00004B000000}"/>
    <cellStyle name="40% - ส่วนที่ถูกเน้น6 2 2" xfId="567" xr:uid="{00000000-0005-0000-0000-00004C000000}"/>
    <cellStyle name="40% - ส่วนที่ถูกเน้น6 3" xfId="72" xr:uid="{00000000-0005-0000-0000-00004D000000}"/>
    <cellStyle name="60% - Accent1 2" xfId="448" xr:uid="{00000000-0005-0000-0000-00004E000000}"/>
    <cellStyle name="60% - Accent2 2" xfId="449" xr:uid="{00000000-0005-0000-0000-00004F000000}"/>
    <cellStyle name="60% - Accent3 2" xfId="450" xr:uid="{00000000-0005-0000-0000-000050000000}"/>
    <cellStyle name="60% - Accent4 2" xfId="451" xr:uid="{00000000-0005-0000-0000-000051000000}"/>
    <cellStyle name="60% - Accent5 2" xfId="452" xr:uid="{00000000-0005-0000-0000-000052000000}"/>
    <cellStyle name="60% - Accent6 2" xfId="453" xr:uid="{00000000-0005-0000-0000-000053000000}"/>
    <cellStyle name="60% - ส่วนที่ถูกเน้น1" xfId="454" xr:uid="{00000000-0005-0000-0000-000054000000}"/>
    <cellStyle name="60% - ส่วนที่ถูกเน้น1 2" xfId="73" xr:uid="{00000000-0005-0000-0000-000055000000}"/>
    <cellStyle name="60% - ส่วนที่ถูกเน้น1 2 2" xfId="568" xr:uid="{00000000-0005-0000-0000-000056000000}"/>
    <cellStyle name="60% - ส่วนที่ถูกเน้น1 3" xfId="74" xr:uid="{00000000-0005-0000-0000-000057000000}"/>
    <cellStyle name="60% - ส่วนที่ถูกเน้น2" xfId="455" xr:uid="{00000000-0005-0000-0000-000058000000}"/>
    <cellStyle name="60% - ส่วนที่ถูกเน้น2 2" xfId="75" xr:uid="{00000000-0005-0000-0000-000059000000}"/>
    <cellStyle name="60% - ส่วนที่ถูกเน้น2 2 2" xfId="569" xr:uid="{00000000-0005-0000-0000-00005A000000}"/>
    <cellStyle name="60% - ส่วนที่ถูกเน้น2 3" xfId="76" xr:uid="{00000000-0005-0000-0000-00005B000000}"/>
    <cellStyle name="60% - ส่วนที่ถูกเน้น3" xfId="456" xr:uid="{00000000-0005-0000-0000-00005C000000}"/>
    <cellStyle name="60% - ส่วนที่ถูกเน้น3 2" xfId="77" xr:uid="{00000000-0005-0000-0000-00005D000000}"/>
    <cellStyle name="60% - ส่วนที่ถูกเน้น3 2 2" xfId="570" xr:uid="{00000000-0005-0000-0000-00005E000000}"/>
    <cellStyle name="60% - ส่วนที่ถูกเน้น3 3" xfId="78" xr:uid="{00000000-0005-0000-0000-00005F000000}"/>
    <cellStyle name="60% - ส่วนที่ถูกเน้น4" xfId="457" xr:uid="{00000000-0005-0000-0000-000060000000}"/>
    <cellStyle name="60% - ส่วนที่ถูกเน้น4 2" xfId="79" xr:uid="{00000000-0005-0000-0000-000061000000}"/>
    <cellStyle name="60% - ส่วนที่ถูกเน้น4 2 2" xfId="571" xr:uid="{00000000-0005-0000-0000-000062000000}"/>
    <cellStyle name="60% - ส่วนที่ถูกเน้น4 3" xfId="80" xr:uid="{00000000-0005-0000-0000-000063000000}"/>
    <cellStyle name="60% - ส่วนที่ถูกเน้น5" xfId="458" xr:uid="{00000000-0005-0000-0000-000064000000}"/>
    <cellStyle name="60% - ส่วนที่ถูกเน้น5 2" xfId="81" xr:uid="{00000000-0005-0000-0000-000065000000}"/>
    <cellStyle name="60% - ส่วนที่ถูกเน้น5 2 2" xfId="572" xr:uid="{00000000-0005-0000-0000-000066000000}"/>
    <cellStyle name="60% - ส่วนที่ถูกเน้น5 3" xfId="82" xr:uid="{00000000-0005-0000-0000-000067000000}"/>
    <cellStyle name="60% - ส่วนที่ถูกเน้น6" xfId="459" xr:uid="{00000000-0005-0000-0000-000068000000}"/>
    <cellStyle name="60% - ส่วนที่ถูกเน้น6 2" xfId="83" xr:uid="{00000000-0005-0000-0000-000069000000}"/>
    <cellStyle name="60% - ส่วนที่ถูกเน้น6 2 2" xfId="573" xr:uid="{00000000-0005-0000-0000-00006A000000}"/>
    <cellStyle name="60% - ส่วนที่ถูกเน้น6 3" xfId="84" xr:uid="{00000000-0005-0000-0000-00006B000000}"/>
    <cellStyle name="abc" xfId="85" xr:uid="{00000000-0005-0000-0000-00006C000000}"/>
    <cellStyle name="abc 2" xfId="86" xr:uid="{00000000-0005-0000-0000-00006D000000}"/>
    <cellStyle name="abc 2 2" xfId="1353" xr:uid="{5355C9D0-185A-4B5B-9211-F9178AAA4EBD}"/>
    <cellStyle name="abc 2 2 2" xfId="1622" xr:uid="{70630ABD-A594-44D8-A3DA-CD4CFCD9504C}"/>
    <cellStyle name="abc 2 2 2 2" xfId="3583" xr:uid="{BFFEAAA8-F50A-4F78-8EED-4EB7DDB5A9D8}"/>
    <cellStyle name="abc 2 2 2 2 2" xfId="7598" xr:uid="{D15BE3CC-6EF1-42AA-B993-E109B0905A6F}"/>
    <cellStyle name="abc 2 2 2 2 3" xfId="9482" xr:uid="{C868886A-FF54-4B2E-AF29-C627A1A91572}"/>
    <cellStyle name="abc 2 2 2 3" xfId="5655" xr:uid="{F3EC814B-42EB-4000-AC86-644A52AA9557}"/>
    <cellStyle name="abc 2 2 2 4" xfId="8818" xr:uid="{4431F6D5-7650-4D59-8164-5984837C1FC0}"/>
    <cellStyle name="abc 2 2 3" xfId="3319" xr:uid="{A75248E5-2DF9-4A98-AFF5-0E3D1823123B}"/>
    <cellStyle name="abc 2 2 3 2" xfId="7334" xr:uid="{D70C127C-5D06-4E45-8B00-9BD16E4E627F}"/>
    <cellStyle name="abc 2 2 3 3" xfId="9263" xr:uid="{510D7A69-D154-4413-8707-9D23D605A270}"/>
    <cellStyle name="abc 2 2 4" xfId="5391" xr:uid="{A8FA3897-B7D3-49A5-AAEB-0D9C66C151B1}"/>
    <cellStyle name="abc 2 2 5" xfId="8599" xr:uid="{E8CC1C8E-1F11-47FC-AEAB-6D6A5BFF1854}"/>
    <cellStyle name="abc 2 3" xfId="1520" xr:uid="{A1CEF49B-E992-4516-8662-CB644A41302C}"/>
    <cellStyle name="abc 2 3 2" xfId="3481" xr:uid="{008EB830-1C29-4B34-ABBF-BEF41B66EA62}"/>
    <cellStyle name="abc 2 3 2 2" xfId="7496" xr:uid="{27444439-3CCB-4FB5-8C9C-DE8CB633C7D0}"/>
    <cellStyle name="abc 2 3 2 3" xfId="9380" xr:uid="{89D3E3D1-0A14-46FC-B65D-81F378D4A75C}"/>
    <cellStyle name="abc 2 3 3" xfId="5553" xr:uid="{5A01AADB-0BFA-4B4A-B1F0-77E35A66265F}"/>
    <cellStyle name="abc 2 3 4" xfId="8716" xr:uid="{62733EEB-0447-4891-BFA3-F5647615A1E0}"/>
    <cellStyle name="abc 2 4" xfId="1923" xr:uid="{51AB2A37-E72B-4D5B-865E-811B0BEE1480}"/>
    <cellStyle name="abc 2 4 2" xfId="3864" xr:uid="{0D8ED26B-D25D-4248-9191-BA4F294AB896}"/>
    <cellStyle name="abc 2 4 2 2" xfId="7879" xr:uid="{1678ADB8-C445-496C-BB77-440E3F483912}"/>
    <cellStyle name="abc 2 4 2 3" xfId="9659" xr:uid="{B67A151B-03DD-43B4-A4D6-4AC84C4CD25D}"/>
    <cellStyle name="abc 2 4 3" xfId="5942" xr:uid="{4AF8F65F-F66E-4E15-80E5-5FA101CBFF36}"/>
    <cellStyle name="abc 2 4 4" xfId="8995" xr:uid="{41345429-2800-43C9-B5C8-BF6AB3D1A160}"/>
    <cellStyle name="abc 2 5" xfId="1244" xr:uid="{05B0244B-E0EB-413F-B600-D5A76795090B}"/>
    <cellStyle name="abc 2 5 2" xfId="3212" xr:uid="{196704A3-E07C-4A05-9B93-CC862BD1B198}"/>
    <cellStyle name="abc 2 5 2 2" xfId="7227" xr:uid="{6B9F2E8B-8324-49C1-A55E-45F89D91FE73}"/>
    <cellStyle name="abc 2 5 2 3" xfId="9161" xr:uid="{3193167B-5A4B-4EF6-BD53-7D39FAFD2942}"/>
    <cellStyle name="abc 2 5 3" xfId="5284" xr:uid="{15EBC2E3-6420-489A-81F4-D008CCB473C1}"/>
    <cellStyle name="abc 2 5 4" xfId="8497" xr:uid="{461DA238-0D8D-4E40-BADD-CE03A74CA5DE}"/>
    <cellStyle name="abc 3" xfId="87" xr:uid="{00000000-0005-0000-0000-00006E000000}"/>
    <cellStyle name="abc 3 2" xfId="1354" xr:uid="{334BD845-2C83-4656-90EF-D0242CCCBD84}"/>
    <cellStyle name="abc 3 2 2" xfId="1623" xr:uid="{F224A2AE-72E4-4AA8-8221-F91B5BA6E05E}"/>
    <cellStyle name="abc 3 2 2 2" xfId="3584" xr:uid="{D5F331EA-EF24-4D92-B9C7-BF2139D048A0}"/>
    <cellStyle name="abc 3 2 2 2 2" xfId="7599" xr:uid="{BB676732-29A3-49DB-99CC-73F418B849C4}"/>
    <cellStyle name="abc 3 2 2 2 3" xfId="9483" xr:uid="{4D20097D-E632-4F87-AF11-A84232ACED99}"/>
    <cellStyle name="abc 3 2 2 3" xfId="5656" xr:uid="{B18E8A43-5BC6-4702-A8DF-BB59518C9493}"/>
    <cellStyle name="abc 3 2 2 4" xfId="8819" xr:uid="{52A2F5C9-DCA1-4D5A-85D5-04315B342C85}"/>
    <cellStyle name="abc 3 2 3" xfId="3320" xr:uid="{5111C8F4-BC7D-4B59-BE46-2C5FD18A6D62}"/>
    <cellStyle name="abc 3 2 3 2" xfId="7335" xr:uid="{4C5816E6-0342-423B-9ECB-67C42F1F0B8B}"/>
    <cellStyle name="abc 3 2 3 3" xfId="9264" xr:uid="{C3190D03-FF65-492F-8932-77B793FF212D}"/>
    <cellStyle name="abc 3 2 4" xfId="5392" xr:uid="{19FCA99B-09D1-4B20-B163-C6A614C47EE1}"/>
    <cellStyle name="abc 3 2 5" xfId="8600" xr:uid="{52AD8047-C868-47B3-9ECE-808CBE5CCAC1}"/>
    <cellStyle name="abc 3 3" xfId="1521" xr:uid="{F544E80C-D9FB-4DFD-8770-65536C94F354}"/>
    <cellStyle name="abc 3 3 2" xfId="3482" xr:uid="{6418DD3B-0D49-41F5-8853-C8E44720E70A}"/>
    <cellStyle name="abc 3 3 2 2" xfId="7497" xr:uid="{2595199D-4C21-468E-B966-EE8D884E0F2A}"/>
    <cellStyle name="abc 3 3 2 3" xfId="9381" xr:uid="{7CB8D108-B3FF-4A48-A1F5-02853B81B3B1}"/>
    <cellStyle name="abc 3 3 3" xfId="5554" xr:uid="{5DCB84E2-5ADC-459C-B989-87BC7C3E35E6}"/>
    <cellStyle name="abc 3 3 4" xfId="8717" xr:uid="{9D30CA7F-F3CD-49EF-A697-332699A1249F}"/>
    <cellStyle name="abc 3 4" xfId="1924" xr:uid="{332FEF4A-B486-4FCA-8AB0-83630BF04C1A}"/>
    <cellStyle name="abc 3 4 2" xfId="3865" xr:uid="{7C118663-12E2-48EA-A29B-7498C9FBAF24}"/>
    <cellStyle name="abc 3 4 2 2" xfId="7880" xr:uid="{C1BD098A-6066-4F42-BFE5-D1F33A37BCB3}"/>
    <cellStyle name="abc 3 4 2 3" xfId="9660" xr:uid="{97F831B4-37D1-4294-8601-6449B02922AE}"/>
    <cellStyle name="abc 3 4 3" xfId="5943" xr:uid="{1E5B3A12-BE99-4FED-978F-16F290E955CA}"/>
    <cellStyle name="abc 3 4 4" xfId="8996" xr:uid="{CB18407A-258D-4FC2-BE68-88A361D9E6A8}"/>
    <cellStyle name="abc 3 5" xfId="1245" xr:uid="{49D88BC9-17A6-4535-9072-07522328F2AF}"/>
    <cellStyle name="abc 3 5 2" xfId="3213" xr:uid="{DF5B17B6-155B-41F2-A046-1C5B5082F316}"/>
    <cellStyle name="abc 3 5 2 2" xfId="7228" xr:uid="{6E80B72E-AA9D-43FE-9A4A-DD1BB5E7D219}"/>
    <cellStyle name="abc 3 5 2 3" xfId="9162" xr:uid="{5354FF22-2DE7-43FB-BACC-01CA6E1115C2}"/>
    <cellStyle name="abc 3 5 3" xfId="5285" xr:uid="{1019B734-A1CC-4886-B2EC-6B87D46142AD}"/>
    <cellStyle name="abc 3 5 4" xfId="8498" xr:uid="{28AE23B2-711C-4B42-93E2-727AA605F6D4}"/>
    <cellStyle name="abc 4" xfId="88" xr:uid="{00000000-0005-0000-0000-00006F000000}"/>
    <cellStyle name="abc 4 2" xfId="1355" xr:uid="{469A39C0-1181-46AF-9393-EC474B80E1A8}"/>
    <cellStyle name="abc 4 2 2" xfId="1624" xr:uid="{2CB33924-1E72-40BB-A082-99FB27556E36}"/>
    <cellStyle name="abc 4 2 2 2" xfId="3585" xr:uid="{E9B0A503-D014-41C8-89FC-97397C95F156}"/>
    <cellStyle name="abc 4 2 2 2 2" xfId="7600" xr:uid="{718CFF4E-56A2-4A93-A936-30C592ABF91D}"/>
    <cellStyle name="abc 4 2 2 2 3" xfId="9484" xr:uid="{438773A2-35E7-477D-9843-C69EEC2C2EC5}"/>
    <cellStyle name="abc 4 2 2 3" xfId="5657" xr:uid="{5C90690E-728A-40A1-8647-A83F70363E3D}"/>
    <cellStyle name="abc 4 2 2 4" xfId="8820" xr:uid="{CA903478-5520-43B5-830C-B4A2E88C5A89}"/>
    <cellStyle name="abc 4 2 3" xfId="3321" xr:uid="{C0803B3E-E67B-4D62-A73A-6D15EB27A068}"/>
    <cellStyle name="abc 4 2 3 2" xfId="7336" xr:uid="{3C27239B-6949-4A56-AD51-FF05CDAF15D3}"/>
    <cellStyle name="abc 4 2 3 3" xfId="9265" xr:uid="{157A968C-7279-4E75-B0E6-1E821ECDFBCE}"/>
    <cellStyle name="abc 4 2 4" xfId="5393" xr:uid="{A4D1B64F-0A72-4971-BA47-BDA26CC6F5D2}"/>
    <cellStyle name="abc 4 2 5" xfId="8601" xr:uid="{F7E79C5E-CFC5-4225-9C63-141812AF4DC7}"/>
    <cellStyle name="abc 4 3" xfId="1522" xr:uid="{D971E1FB-BC4E-4450-8C30-D6F5CCF3407C}"/>
    <cellStyle name="abc 4 3 2" xfId="3483" xr:uid="{70602159-C113-495A-BDEF-DEA79DDFC90C}"/>
    <cellStyle name="abc 4 3 2 2" xfId="7498" xr:uid="{31A2E53F-FAD7-4379-BACC-38AD667FCB7B}"/>
    <cellStyle name="abc 4 3 2 3" xfId="9382" xr:uid="{AAFA5829-DA70-4BB5-828E-3676FE9CF47F}"/>
    <cellStyle name="abc 4 3 3" xfId="5555" xr:uid="{EFABEC84-48F6-4BF7-9418-21443CD8727E}"/>
    <cellStyle name="abc 4 3 4" xfId="8718" xr:uid="{3CB65757-0FC0-40F5-8CF5-7581DA05CF7A}"/>
    <cellStyle name="abc 4 4" xfId="1925" xr:uid="{3D69F497-D6A8-43F4-976B-776E5A5E18B4}"/>
    <cellStyle name="abc 4 4 2" xfId="3866" xr:uid="{F4858BE9-F2B6-49EA-9475-2BE649CB12C4}"/>
    <cellStyle name="abc 4 4 2 2" xfId="7881" xr:uid="{0A47B754-7AC8-46AA-8DA9-D20C4D7DAE10}"/>
    <cellStyle name="abc 4 4 2 3" xfId="9661" xr:uid="{119A20B8-654A-413E-A3B6-BA9B99329C18}"/>
    <cellStyle name="abc 4 4 3" xfId="5944" xr:uid="{B8ED94DF-8D5D-4B97-9121-9E51BBA1F930}"/>
    <cellStyle name="abc 4 4 4" xfId="8997" xr:uid="{A1F659B0-0451-40DC-AE30-4DDA814FBE2B}"/>
    <cellStyle name="abc 4 5" xfId="1246" xr:uid="{34B7463A-D4FB-4606-A415-12C889AD9721}"/>
    <cellStyle name="abc 4 5 2" xfId="3214" xr:uid="{1D4E3F48-1DBB-4097-A9CE-455BF4BACBAF}"/>
    <cellStyle name="abc 4 5 2 2" xfId="7229" xr:uid="{9B487C6C-511C-4F1B-B73D-CDE24F0DAD87}"/>
    <cellStyle name="abc 4 5 2 3" xfId="9163" xr:uid="{F1EF7C4B-2B0F-4F60-B2D8-EE2CF24F2E74}"/>
    <cellStyle name="abc 4 5 3" xfId="5286" xr:uid="{94B9226B-49C9-4ABA-B5D0-715999AEE15D}"/>
    <cellStyle name="abc 4 5 4" xfId="8499" xr:uid="{C9CEF52C-26D2-419E-A782-06620EB0686A}"/>
    <cellStyle name="abc 5" xfId="89" xr:uid="{00000000-0005-0000-0000-000070000000}"/>
    <cellStyle name="abc 5 2" xfId="1356" xr:uid="{EABDFF94-DEFC-49B3-B4DB-4AF94EA2CDB5}"/>
    <cellStyle name="abc 5 2 2" xfId="1625" xr:uid="{275F49B4-70AA-42E1-AC63-CD88BE831AE7}"/>
    <cellStyle name="abc 5 2 2 2" xfId="3586" xr:uid="{3EA0509E-2D79-4D11-8478-7666A6EE19BB}"/>
    <cellStyle name="abc 5 2 2 2 2" xfId="7601" xr:uid="{84795A2E-1F08-43D5-9A5F-7F06E10BF42E}"/>
    <cellStyle name="abc 5 2 2 2 3" xfId="9485" xr:uid="{CF9790D3-5421-4F76-AD34-BC15C8B93EE5}"/>
    <cellStyle name="abc 5 2 2 3" xfId="5658" xr:uid="{2A60173E-5A69-4FBF-A2A3-66AC66F68534}"/>
    <cellStyle name="abc 5 2 2 4" xfId="8821" xr:uid="{E2F2B917-82F2-4EC7-BA0D-33288143DD36}"/>
    <cellStyle name="abc 5 2 3" xfId="3322" xr:uid="{6F3371D3-9237-48FC-8C1C-61D0C5740ED6}"/>
    <cellStyle name="abc 5 2 3 2" xfId="7337" xr:uid="{9742112B-9810-419C-9FD7-3745B7B4821F}"/>
    <cellStyle name="abc 5 2 3 3" xfId="9266" xr:uid="{B84BD379-08AB-4AB0-B12D-6A4FB4B7589A}"/>
    <cellStyle name="abc 5 2 4" xfId="5394" xr:uid="{F8E68152-BBAD-470D-B4C4-9F0D96874264}"/>
    <cellStyle name="abc 5 2 5" xfId="8602" xr:uid="{3682A3C5-DE38-4E9C-8146-D68E4629C9B8}"/>
    <cellStyle name="abc 5 3" xfId="1523" xr:uid="{F249810E-FE70-4E49-BB69-6A6134DED50F}"/>
    <cellStyle name="abc 5 3 2" xfId="3484" xr:uid="{29255493-BE0E-41BE-9BBB-5EFF85C19221}"/>
    <cellStyle name="abc 5 3 2 2" xfId="7499" xr:uid="{1155790B-FE19-47EC-8E3B-F2BFB53EBB56}"/>
    <cellStyle name="abc 5 3 2 3" xfId="9383" xr:uid="{9A088F40-4275-421F-B7C0-E219EA8DB460}"/>
    <cellStyle name="abc 5 3 3" xfId="5556" xr:uid="{85AEE8D8-F25D-4951-8C1A-CEDC1A165917}"/>
    <cellStyle name="abc 5 3 4" xfId="8719" xr:uid="{BAB39360-B0A5-43AA-9F02-8D0E0A141AC8}"/>
    <cellStyle name="abc 5 4" xfId="1926" xr:uid="{C7A8B7D8-9404-4D26-9F93-9B8F9715ACA6}"/>
    <cellStyle name="abc 5 4 2" xfId="3867" xr:uid="{14DB296F-3D3B-4A3C-94C5-2646A1D28BE6}"/>
    <cellStyle name="abc 5 4 2 2" xfId="7882" xr:uid="{C5718002-07E2-4666-BF5B-CDF0D7722BB4}"/>
    <cellStyle name="abc 5 4 2 3" xfId="9662" xr:uid="{F0A9E8BD-22A3-4F68-8C8B-91874AB56C35}"/>
    <cellStyle name="abc 5 4 3" xfId="5945" xr:uid="{78431827-4DF1-463A-8347-F0208EFD5E45}"/>
    <cellStyle name="abc 5 4 4" xfId="8998" xr:uid="{168EEBA7-867F-4CF5-B894-4958BFFD4307}"/>
    <cellStyle name="abc 5 5" xfId="1247" xr:uid="{27BF1618-155F-4456-892A-30766F8F71BA}"/>
    <cellStyle name="abc 5 5 2" xfId="3215" xr:uid="{ADB50A88-EE57-4044-9E7C-30EAFD367857}"/>
    <cellStyle name="abc 5 5 2 2" xfId="7230" xr:uid="{43EAD1E1-695E-4ABF-9AD6-D4A1E365983A}"/>
    <cellStyle name="abc 5 5 2 3" xfId="9164" xr:uid="{64DB8B1E-1D93-4DA4-8ABA-BA27EE668375}"/>
    <cellStyle name="abc 5 5 3" xfId="5287" xr:uid="{7739BB44-C028-46B5-BCBE-B9CF3CACEE77}"/>
    <cellStyle name="abc 5 5 4" xfId="8500" xr:uid="{68400AA5-7694-435C-B09E-46BD08A6B73D}"/>
    <cellStyle name="abc 6" xfId="1348" xr:uid="{7C6051ED-0279-4FAD-A9E4-13A97AE62BC2}"/>
    <cellStyle name="abc 6 2" xfId="1620" xr:uid="{029991B1-E2A9-48E7-8A47-73722F46241D}"/>
    <cellStyle name="abc 6 2 2" xfId="3581" xr:uid="{FBE5501D-2E22-4DA6-BB94-B72D6D42EE99}"/>
    <cellStyle name="abc 6 2 2 2" xfId="7596" xr:uid="{0F475717-2280-4CE3-9C81-E137C5ED29F8}"/>
    <cellStyle name="abc 6 2 2 3" xfId="9480" xr:uid="{6F363D99-E5E3-4D47-B600-616B11584DFF}"/>
    <cellStyle name="abc 6 2 3" xfId="5653" xr:uid="{518F8AA8-361C-48DD-B15E-5E5E845D293D}"/>
    <cellStyle name="abc 6 2 4" xfId="8816" xr:uid="{82666AF4-B7E5-43C2-B9AE-A4CD73E59635}"/>
    <cellStyle name="abc 6 3" xfId="3315" xr:uid="{E4A1490B-8448-48CD-88C2-F4B1B86163DB}"/>
    <cellStyle name="abc 6 3 2" xfId="7330" xr:uid="{D15C0C34-6999-4008-A050-378129197E3E}"/>
    <cellStyle name="abc 6 3 3" xfId="9261" xr:uid="{AF884458-71FA-45C0-94D2-03D8655D55F2}"/>
    <cellStyle name="abc 6 4" xfId="5387" xr:uid="{765F91F3-0A64-4419-A634-97947FF93C4D}"/>
    <cellStyle name="abc 6 5" xfId="8597" xr:uid="{7063B4AD-5935-412F-89E6-7FBDD783ABA2}"/>
    <cellStyle name="abc 7" xfId="1922" xr:uid="{550E6549-2FC2-496B-A1EA-C40D9C725E0F}"/>
    <cellStyle name="abc 7 2" xfId="3863" xr:uid="{BFC3C2E1-1C71-4E30-8DF1-986AC1BD5B93}"/>
    <cellStyle name="abc 7 2 2" xfId="7878" xr:uid="{A666B89C-5775-4C40-8425-FD848983B8E4}"/>
    <cellStyle name="abc 7 2 3" xfId="9658" xr:uid="{974ADF01-E68C-45B3-9932-AE6D03975045}"/>
    <cellStyle name="abc 7 3" xfId="5941" xr:uid="{0C415E21-0823-472D-87C5-C4D781917F6A}"/>
    <cellStyle name="abc 7 4" xfId="8994" xr:uid="{4B150CC6-CBCE-4EA1-8864-0F631D11FF77}"/>
    <cellStyle name="Accent1 2" xfId="460" xr:uid="{00000000-0005-0000-0000-000071000000}"/>
    <cellStyle name="Accent2 2" xfId="461" xr:uid="{00000000-0005-0000-0000-000072000000}"/>
    <cellStyle name="Accent3 2" xfId="462" xr:uid="{00000000-0005-0000-0000-000073000000}"/>
    <cellStyle name="Accent4 2" xfId="463" xr:uid="{00000000-0005-0000-0000-000074000000}"/>
    <cellStyle name="Accent5 2" xfId="464" xr:uid="{00000000-0005-0000-0000-000075000000}"/>
    <cellStyle name="Accent6 2" xfId="465" xr:uid="{00000000-0005-0000-0000-000076000000}"/>
    <cellStyle name="Bad 2" xfId="466" xr:uid="{00000000-0005-0000-0000-000077000000}"/>
    <cellStyle name="Calc Currency (0)" xfId="90" xr:uid="{00000000-0005-0000-0000-000078000000}"/>
    <cellStyle name="Calc Currency (2)" xfId="91" xr:uid="{00000000-0005-0000-0000-000079000000}"/>
    <cellStyle name="Calc Percent (0)" xfId="92" xr:uid="{00000000-0005-0000-0000-00007A000000}"/>
    <cellStyle name="Calc Percent (1)" xfId="93" xr:uid="{00000000-0005-0000-0000-00007B000000}"/>
    <cellStyle name="Calc Percent (2)" xfId="94" xr:uid="{00000000-0005-0000-0000-00007C000000}"/>
    <cellStyle name="Calc Units (0)" xfId="95" xr:uid="{00000000-0005-0000-0000-00007D000000}"/>
    <cellStyle name="Calc Units (0) 2" xfId="96" xr:uid="{00000000-0005-0000-0000-00007E000000}"/>
    <cellStyle name="Calc Units (0) 2 2" xfId="1732" xr:uid="{9B1A853A-D88E-453F-B73B-E3D1F1AFAFCB}"/>
    <cellStyle name="Calc Units (0) 2 3" xfId="1231" xr:uid="{202FC8D5-3068-4EA2-9792-45C79D0A162B}"/>
    <cellStyle name="Calc Units (0) 3" xfId="574" xr:uid="{00000000-0005-0000-0000-00007F000000}"/>
    <cellStyle name="Calc Units (0) 4" xfId="1731" xr:uid="{F470C4E5-801A-4110-828C-E57C1B972E3E}"/>
    <cellStyle name="Calc Units (0) 5" xfId="1215" xr:uid="{E0900B81-AD2E-4DC4-9D71-CD052D213305}"/>
    <cellStyle name="Calc Units (1)" xfId="97" xr:uid="{00000000-0005-0000-0000-000080000000}"/>
    <cellStyle name="Calc Units (1) 2" xfId="98" xr:uid="{00000000-0005-0000-0000-000081000000}"/>
    <cellStyle name="Calc Units (2)" xfId="99" xr:uid="{00000000-0005-0000-0000-000082000000}"/>
    <cellStyle name="Calculation 2" xfId="467" xr:uid="{00000000-0005-0000-0000-000083000000}"/>
    <cellStyle name="Calculation 2 2" xfId="1719" xr:uid="{6751B399-C617-4B4B-8A73-49492BB28E43}"/>
    <cellStyle name="Calculation 2 2 2" xfId="3680" xr:uid="{FD9ADA3F-4DF7-4482-93AB-164675D5383D}"/>
    <cellStyle name="Calculation 2 2 2 2" xfId="7695" xr:uid="{D4C621F0-8937-4AD8-97CC-A92293642FFC}"/>
    <cellStyle name="Calculation 2 2 2 3" xfId="9579" xr:uid="{47C474EE-A0A9-4C89-9AD9-5B7A9DDF54E7}"/>
    <cellStyle name="Calculation 2 2 3" xfId="5752" xr:uid="{81458811-3A9E-452F-959E-CD27C858AC52}"/>
    <cellStyle name="Calculation 2 2 4" xfId="8915" xr:uid="{5C6F8EED-0A1F-41C4-8296-CA4B68B330AE}"/>
    <cellStyle name="Calculation 2 3" xfId="1827" xr:uid="{68F4844A-419F-4581-B3B1-5622F2EEEBD5}"/>
    <cellStyle name="Calculation 2 3 2" xfId="3771" xr:uid="{F8FAFC7A-C842-4D9C-A5A3-9EADA7F235C2}"/>
    <cellStyle name="Calculation 2 3 2 2" xfId="7786" xr:uid="{8E43FA04-EAEA-4328-AEED-7C6F72E44961}"/>
    <cellStyle name="Calculation 2 3 2 3" xfId="9648" xr:uid="{E92A3AD4-78D8-4167-8A2A-070ADF2404E8}"/>
    <cellStyle name="Calculation 2 3 3" xfId="5849" xr:uid="{D4138AD6-8329-461B-9AFF-C60EC9CF8ABD}"/>
    <cellStyle name="Calculation 2 3 4" xfId="8984" xr:uid="{4C44751D-E2C3-4EC9-B96C-7963BB41C46B}"/>
    <cellStyle name="Calculation 2 4" xfId="1989" xr:uid="{4AE605FD-5CAD-4DC6-8BFA-8377B7729064}"/>
    <cellStyle name="Calculation 2 4 2" xfId="3930" xr:uid="{F87D5E36-F3DA-4F6E-BD6F-2F2EBC0DB1F8}"/>
    <cellStyle name="Calculation 2 4 2 2" xfId="7945" xr:uid="{114DD834-D2AD-4590-9B5B-E4C430BC6F5E}"/>
    <cellStyle name="Calculation 2 4 2 3" xfId="9703" xr:uid="{2A5AED92-133E-4E71-96CB-BC2062ABE3D9}"/>
    <cellStyle name="Calculation 2 4 3" xfId="6008" xr:uid="{F2BFE3BC-D267-4B81-A9D0-36BFA298C391}"/>
    <cellStyle name="Calculation 2 4 4" xfId="9039" xr:uid="{90554BC6-E5BA-478B-A353-E469F7C0DA58}"/>
    <cellStyle name="Calculation 2 5" xfId="1461" xr:uid="{50B5778D-F569-424E-B607-476718239764}"/>
    <cellStyle name="Calculation 2 5 2" xfId="3426" xr:uid="{124C12A0-F69D-4E20-8007-0A03BC33F6AB}"/>
    <cellStyle name="Calculation 2 5 2 2" xfId="7441" xr:uid="{E056AA50-9ECD-44E0-95EB-71095027258C}"/>
    <cellStyle name="Calculation 2 5 2 3" xfId="9360" xr:uid="{B6D92444-804E-4C15-A44F-F5B0FBD5F4D0}"/>
    <cellStyle name="Calculation 2 5 3" xfId="5498" xr:uid="{DFFAD660-4727-4CD1-BE2A-BE96A79D40BF}"/>
    <cellStyle name="Calculation 2 5 4" xfId="8696" xr:uid="{47C35D3C-4CB3-46A9-9901-31934B43916D}"/>
    <cellStyle name="Calculation 2 6" xfId="2650" xr:uid="{5BFA67B5-B134-46F0-9DC4-88D99911935B}"/>
    <cellStyle name="Calculation 2 6 2" xfId="6665" xr:uid="{656CA48D-C449-411E-B7B8-39CD6BF5B5DD}"/>
    <cellStyle name="Calculation 2 6 3" xfId="9145" xr:uid="{BE0476D8-32FB-4284-9C6A-8497EDAAA51A}"/>
    <cellStyle name="Calculation 2 7" xfId="4691" xr:uid="{6215B44C-BB0B-47CF-996D-966C903610F0}"/>
    <cellStyle name="Calculation 2 8" xfId="4496" xr:uid="{F461FCA4-0036-41C9-A7F6-36F720938F2F}"/>
    <cellStyle name="Check Cell 2" xfId="468" xr:uid="{00000000-0005-0000-0000-000084000000}"/>
    <cellStyle name="Comma" xfId="21" builtinId="3"/>
    <cellStyle name="Comma [00]" xfId="101" xr:uid="{00000000-0005-0000-0000-000086000000}"/>
    <cellStyle name="Comma [00] 2" xfId="102" xr:uid="{00000000-0005-0000-0000-000087000000}"/>
    <cellStyle name="Comma [00] 2 2" xfId="1735" xr:uid="{6EFE8BAC-A1C0-440B-A815-BC473135C3F0}"/>
    <cellStyle name="Comma [00] 2 3" xfId="1232" xr:uid="{97E162CE-CA50-4196-AB27-0CBC3E453EC3}"/>
    <cellStyle name="Comma [00] 3" xfId="575" xr:uid="{00000000-0005-0000-0000-000088000000}"/>
    <cellStyle name="Comma [00] 4" xfId="1734" xr:uid="{6CF2A029-ACE9-492C-A34F-3770545F88B2}"/>
    <cellStyle name="Comma [00] 5" xfId="1216" xr:uid="{E729F84D-ABF2-493F-BC22-1D2A38317F5F}"/>
    <cellStyle name="Comma 10" xfId="33" xr:uid="{00000000-0005-0000-0000-000089000000}"/>
    <cellStyle name="Comma 10 10" xfId="640" xr:uid="{00000000-0005-0000-0000-00008A000000}"/>
    <cellStyle name="Comma 10 10 2" xfId="868" xr:uid="{00000000-0005-0000-0000-00008B000000}"/>
    <cellStyle name="Comma 10 10 2 2" xfId="1132" xr:uid="{00000000-0005-0000-0000-00008C000000}"/>
    <cellStyle name="Comma 10 10 2 2 2" xfId="2456" xr:uid="{011CB513-CC88-45EF-AB93-CA599CB35D8B}"/>
    <cellStyle name="Comma 10 10 2 2 2 2" xfId="4393" xr:uid="{586F9942-E0BC-4CB8-B2CA-B346261DC25B}"/>
    <cellStyle name="Comma 10 10 2 2 2 2 2" xfId="8408" xr:uid="{AC7FD81D-BE1B-4862-82BA-5E0B977E4454}"/>
    <cellStyle name="Comma 10 10 2 2 2 3" xfId="6473" xr:uid="{BE705998-429B-42C0-9D86-12C1A6D41F88}"/>
    <cellStyle name="Comma 10 10 2 2 3" xfId="3123" xr:uid="{4A4223EE-C71B-4481-9AD8-3D86BBC4ED9B}"/>
    <cellStyle name="Comma 10 10 2 2 3 2" xfId="7138" xr:uid="{C83327D6-65BF-4F5C-9C23-FB59572A9331}"/>
    <cellStyle name="Comma 10 10 2 2 4" xfId="5187" xr:uid="{E183FF1D-C561-4505-BDB6-7160291DC1E6}"/>
    <cellStyle name="Comma 10 10 2 3" xfId="2193" xr:uid="{9BA0B054-25C0-429C-8BF6-C3FA532F5F9B}"/>
    <cellStyle name="Comma 10 10 2 3 2" xfId="4130" xr:uid="{D0258281-C5E4-4C5A-A2BB-0EF4FED333F4}"/>
    <cellStyle name="Comma 10 10 2 3 2 2" xfId="8145" xr:uid="{59CC87CB-C780-46CA-92DB-E21539851F88}"/>
    <cellStyle name="Comma 10 10 2 3 3" xfId="6210" xr:uid="{E1DBFE44-419D-4673-9675-320AF88C5ED5}"/>
    <cellStyle name="Comma 10 10 2 4" xfId="2860" xr:uid="{C470A729-FA37-4296-9CC5-780A2C0E5A7D}"/>
    <cellStyle name="Comma 10 10 2 4 2" xfId="6875" xr:uid="{4484C6C1-85E9-4875-8144-CB2E76B5742D}"/>
    <cellStyle name="Comma 10 10 2 5" xfId="4924" xr:uid="{21BF84A5-4F4B-4F89-96AD-EB65E6079A13}"/>
    <cellStyle name="Comma 10 10 3" xfId="775" xr:uid="{00000000-0005-0000-0000-00008D000000}"/>
    <cellStyle name="Comma 10 10 3 2" xfId="1069" xr:uid="{00000000-0005-0000-0000-00008E000000}"/>
    <cellStyle name="Comma 10 10 3 2 2" xfId="2393" xr:uid="{864A659F-84B7-4CD6-ACAF-C5CE1DE52BDE}"/>
    <cellStyle name="Comma 10 10 3 2 2 2" xfId="4330" xr:uid="{D389451E-E2D3-48B6-A108-57444B9E1C55}"/>
    <cellStyle name="Comma 10 10 3 2 2 2 2" xfId="8345" xr:uid="{51E4F9E4-CCB8-4287-9A8E-0308D1A72591}"/>
    <cellStyle name="Comma 10 10 3 2 2 3" xfId="6410" xr:uid="{3916BE58-FB31-4CDD-BE54-12667DB8533B}"/>
    <cellStyle name="Comma 10 10 3 2 3" xfId="3060" xr:uid="{55DA7624-F8D2-49D0-A9F5-48412870C6E7}"/>
    <cellStyle name="Comma 10 10 3 2 3 2" xfId="7075" xr:uid="{0FB17E48-A151-49BD-9CB0-7B23E4821E90}"/>
    <cellStyle name="Comma 10 10 3 2 4" xfId="5124" xr:uid="{DFA50384-60BF-498C-B740-D4FDA6EB6232}"/>
    <cellStyle name="Comma 10 10 3 3" xfId="2130" xr:uid="{E5C8E9A1-C8DD-44B7-91F4-B99C8D87D7C2}"/>
    <cellStyle name="Comma 10 10 3 3 2" xfId="4067" xr:uid="{F91B6B4D-7231-4F1B-A638-A13FEEC14155}"/>
    <cellStyle name="Comma 10 10 3 3 2 2" xfId="8082" xr:uid="{0C9A2D69-03AD-4FC4-B755-3535BDA34464}"/>
    <cellStyle name="Comma 10 10 3 3 3" xfId="6147" xr:uid="{A5C0FFA6-9B61-40F2-B99E-6AA5C633DFE4}"/>
    <cellStyle name="Comma 10 10 3 4" xfId="2797" xr:uid="{278BF003-EB25-47C8-AE60-8D394B65D527}"/>
    <cellStyle name="Comma 10 10 3 4 2" xfId="6812" xr:uid="{00BB2651-FA61-4949-A0DF-9484887BA305}"/>
    <cellStyle name="Comma 10 10 3 5" xfId="4860" xr:uid="{EFA9FADA-42F8-4FD2-A1FA-90B72ADEF02B}"/>
    <cellStyle name="Comma 10 10 4" xfId="974" xr:uid="{00000000-0005-0000-0000-00008F000000}"/>
    <cellStyle name="Comma 10 10 4 2" xfId="2298" xr:uid="{DE369518-1F11-4FD2-9758-F9268AB5A523}"/>
    <cellStyle name="Comma 10 10 4 2 2" xfId="4235" xr:uid="{F6F9BE00-59A6-4D7A-8EA3-B44C12366B67}"/>
    <cellStyle name="Comma 10 10 4 2 2 2" xfId="8250" xr:uid="{02B521E0-64BD-4AF2-A025-047C2B4EC315}"/>
    <cellStyle name="Comma 10 10 4 2 3" xfId="6315" xr:uid="{1E20F1A5-E6B0-41B1-8721-35459097F4EB}"/>
    <cellStyle name="Comma 10 10 4 3" xfId="2965" xr:uid="{41FBD151-74FA-4A5C-B10F-2A3FB505EBDC}"/>
    <cellStyle name="Comma 10 10 4 3 2" xfId="6980" xr:uid="{FAFA12D8-93F5-4927-8906-37D4DF354B80}"/>
    <cellStyle name="Comma 10 10 4 4" xfId="5029" xr:uid="{1FD8BFEC-D97B-4D41-8A41-754414456FB8}"/>
    <cellStyle name="Comma 10 10 5" xfId="2033" xr:uid="{417B8FDB-BBF9-49A4-8738-5D381D54C24D}"/>
    <cellStyle name="Comma 10 10 5 2" xfId="3972" xr:uid="{9086422E-8645-47D9-86C6-D9D3E37E63F0}"/>
    <cellStyle name="Comma 10 10 5 2 2" xfId="7987" xr:uid="{9FFBE4B3-7D3F-4B50-87C2-4C971F30AB46}"/>
    <cellStyle name="Comma 10 10 5 3" xfId="6051" xr:uid="{A95CD75D-1A69-408F-AD9C-33EC97CFC775}"/>
    <cellStyle name="Comma 10 10 6" xfId="1873" xr:uid="{22CF5595-6B6D-488E-ADE2-E8A8CA4E752C}"/>
    <cellStyle name="Comma 10 10 6 2" xfId="3817" xr:uid="{40235AE0-9C65-4BEF-A9B6-13BB78542913}"/>
    <cellStyle name="Comma 10 10 6 2 2" xfId="7832" xr:uid="{8F933F02-CD00-42BE-89B7-4DDCC63CD632}"/>
    <cellStyle name="Comma 10 10 6 3" xfId="5895" xr:uid="{903F9DC3-F681-4138-8D69-0EB111131172}"/>
    <cellStyle name="Comma 10 10 7" xfId="2702" xr:uid="{AACC5757-7E65-446A-AF21-045F907ECABD}"/>
    <cellStyle name="Comma 10 10 7 2" xfId="6717" xr:uid="{CE3172A8-3B2B-4569-A6BA-78F748D09A30}"/>
    <cellStyle name="Comma 10 10 8" xfId="4762" xr:uid="{709FBA16-A480-4FF7-9F3C-3C84F25BB9CD}"/>
    <cellStyle name="Comma 10 11" xfId="2527" xr:uid="{99ED0B98-DC57-4DAA-B730-EE2C13E415E5}"/>
    <cellStyle name="Comma 10 11 2" xfId="6542" xr:uid="{C3E9777B-605C-4B5A-A08E-A37E98C39B77}"/>
    <cellStyle name="Comma 10 12" xfId="4461" xr:uid="{F3923660-075C-408B-8215-366735458377}"/>
    <cellStyle name="Comma 10 12 2" xfId="8476" xr:uid="{040667C5-F9DE-40DE-BFB0-3BE827BF8459}"/>
    <cellStyle name="Comma 10 13" xfId="4473" xr:uid="{38983A6A-7309-44E4-8D8D-7A2A171D8129}"/>
    <cellStyle name="Comma 10 13 2" xfId="8488" xr:uid="{50CAECFF-062E-4A4B-A8D0-3D8FD557C20E}"/>
    <cellStyle name="Comma 10 14" xfId="4492" xr:uid="{AA91EAA8-5FC3-4154-94AA-11D85AB61D2F}"/>
    <cellStyle name="Comma 10 2" xfId="634" xr:uid="{00000000-0005-0000-0000-000090000000}"/>
    <cellStyle name="Comma 10 2 2" xfId="864" xr:uid="{00000000-0005-0000-0000-000091000000}"/>
    <cellStyle name="Comma 10 2 2 2" xfId="1128" xr:uid="{00000000-0005-0000-0000-000092000000}"/>
    <cellStyle name="Comma 10 2 2 2 2" xfId="2452" xr:uid="{997B1FF7-5BE9-4FFB-B7BD-D19001161E08}"/>
    <cellStyle name="Comma 10 2 2 2 2 2" xfId="4389" xr:uid="{8376640A-5AB5-4CD1-85EA-F316028B414E}"/>
    <cellStyle name="Comma 10 2 2 2 2 2 2" xfId="8404" xr:uid="{678D966A-7B6E-405F-9A2D-2AF2C38D36A5}"/>
    <cellStyle name="Comma 10 2 2 2 2 3" xfId="6469" xr:uid="{1F848609-D976-4219-BC65-DB776C106B0C}"/>
    <cellStyle name="Comma 10 2 2 2 3" xfId="3119" xr:uid="{D9A6A8DC-06D1-4137-9369-E603958A654C}"/>
    <cellStyle name="Comma 10 2 2 2 3 2" xfId="7134" xr:uid="{FD30E569-E472-442F-9978-A22B059AB577}"/>
    <cellStyle name="Comma 10 2 2 2 4" xfId="5183" xr:uid="{B82597BC-D29D-4BE5-972C-67E75F8F10EF}"/>
    <cellStyle name="Comma 10 2 2 3" xfId="2189" xr:uid="{DDB52C66-5AF9-42AA-84FE-42D6EC54C48E}"/>
    <cellStyle name="Comma 10 2 2 3 2" xfId="4126" xr:uid="{7A3FA894-02AA-450A-B251-A638F3F829BB}"/>
    <cellStyle name="Comma 10 2 2 3 2 2" xfId="8141" xr:uid="{566402AA-CE6A-4371-810B-B8E9D62F0E3A}"/>
    <cellStyle name="Comma 10 2 2 3 3" xfId="6206" xr:uid="{D94D5F5D-BD31-4698-B49A-674EACA5D617}"/>
    <cellStyle name="Comma 10 2 2 4" xfId="2856" xr:uid="{B0666607-9BE8-4A40-8746-EDDF2796443B}"/>
    <cellStyle name="Comma 10 2 2 4 2" xfId="6871" xr:uid="{826BE97C-4D23-417B-986A-FA0D99E6FBD9}"/>
    <cellStyle name="Comma 10 2 2 5" xfId="4920" xr:uid="{EA4BB60D-A60E-47EE-B9B1-CE9173C6E52F}"/>
    <cellStyle name="Comma 10 2 3" xfId="771" xr:uid="{00000000-0005-0000-0000-000093000000}"/>
    <cellStyle name="Comma 10 2 3 2" xfId="1065" xr:uid="{00000000-0005-0000-0000-000094000000}"/>
    <cellStyle name="Comma 10 2 3 2 2" xfId="2389" xr:uid="{25456D94-3D5D-4A9E-9230-4B0215670DE2}"/>
    <cellStyle name="Comma 10 2 3 2 2 2" xfId="4326" xr:uid="{87458FA6-A053-40C1-9562-A069D3B9AA28}"/>
    <cellStyle name="Comma 10 2 3 2 2 2 2" xfId="8341" xr:uid="{CD4063D5-96DB-45C6-8790-0917003BE470}"/>
    <cellStyle name="Comma 10 2 3 2 2 3" xfId="6406" xr:uid="{7D617397-3212-44F5-9D49-1280BE6CA904}"/>
    <cellStyle name="Comma 10 2 3 2 3" xfId="3056" xr:uid="{92C6E2F0-3348-4A37-A1A5-FCB781D21BFD}"/>
    <cellStyle name="Comma 10 2 3 2 3 2" xfId="7071" xr:uid="{76818B6C-024D-4173-B27F-622B9E1B7AB8}"/>
    <cellStyle name="Comma 10 2 3 2 4" xfId="5120" xr:uid="{1D0CF7D4-BDD2-4F71-ACA6-409DC4C3781C}"/>
    <cellStyle name="Comma 10 2 3 3" xfId="2126" xr:uid="{D7C81C7A-235C-4082-9E69-E2595CB82037}"/>
    <cellStyle name="Comma 10 2 3 3 2" xfId="4063" xr:uid="{11F2696E-A57F-4D49-97A8-9B06B72F3081}"/>
    <cellStyle name="Comma 10 2 3 3 2 2" xfId="8078" xr:uid="{320D11F2-79C3-42D0-A3CD-A4C02771B546}"/>
    <cellStyle name="Comma 10 2 3 3 3" xfId="6143" xr:uid="{BA5FEBB7-2822-4761-9FA9-E3319324F8AC}"/>
    <cellStyle name="Comma 10 2 3 4" xfId="2793" xr:uid="{553BEDBE-041C-4E76-B9F2-99F0634F5D98}"/>
    <cellStyle name="Comma 10 2 3 4 2" xfId="6808" xr:uid="{236BB4A7-F4A0-4963-932C-77B6DFBEE42F}"/>
    <cellStyle name="Comma 10 2 3 5" xfId="4856" xr:uid="{580AF291-22D7-4A7F-8676-73639594ECA7}"/>
    <cellStyle name="Comma 10 2 4" xfId="970" xr:uid="{00000000-0005-0000-0000-000095000000}"/>
    <cellStyle name="Comma 10 2 4 2" xfId="2294" xr:uid="{C71C8229-5277-4124-B761-55EF67E127B6}"/>
    <cellStyle name="Comma 10 2 4 2 2" xfId="4231" xr:uid="{E0FEED30-CC7B-4A37-A5B6-6CF30D1B3EFF}"/>
    <cellStyle name="Comma 10 2 4 2 2 2" xfId="8246" xr:uid="{243CC961-A37B-44B4-BE3B-A196ED245511}"/>
    <cellStyle name="Comma 10 2 4 2 3" xfId="6311" xr:uid="{526256A4-958C-474C-BC0D-94D98655FB35}"/>
    <cellStyle name="Comma 10 2 4 3" xfId="2961" xr:uid="{685A6EA3-D666-4430-825E-F3566193D7CE}"/>
    <cellStyle name="Comma 10 2 4 3 2" xfId="6976" xr:uid="{5285A0AB-B1D0-43DD-AD26-E93F6515942D}"/>
    <cellStyle name="Comma 10 2 4 4" xfId="5025" xr:uid="{A3E26564-5B33-4903-A71F-A6ACE98A875C}"/>
    <cellStyle name="Comma 10 2 5" xfId="2028" xr:uid="{CABF86D2-7F7E-4464-8F15-205DDBA001CE}"/>
    <cellStyle name="Comma 10 2 5 2" xfId="3968" xr:uid="{618DAACE-8C4F-4E8A-8FAD-1B3F3622ACC6}"/>
    <cellStyle name="Comma 10 2 5 2 2" xfId="7983" xr:uid="{C292B2AE-FD1B-4966-BDE9-AA85C1253D44}"/>
    <cellStyle name="Comma 10 2 5 3" xfId="6047" xr:uid="{DCFE95C8-CCE7-4958-A48E-34943196BBC6}"/>
    <cellStyle name="Comma 10 2 6" xfId="1869" xr:uid="{3F7A5003-3FD3-4991-A265-45C60C01FAAC}"/>
    <cellStyle name="Comma 10 2 6 2" xfId="3813" xr:uid="{3E6B5F48-7B69-4C9C-BEA7-972E13F2C36A}"/>
    <cellStyle name="Comma 10 2 6 2 2" xfId="7828" xr:uid="{7A73D05D-A6A2-42F9-9000-F195619B2C6B}"/>
    <cellStyle name="Comma 10 2 6 3" xfId="5891" xr:uid="{E67AAD4E-B054-466F-8DB5-DEF2A0D2B428}"/>
    <cellStyle name="Comma 10 2 7" xfId="2698" xr:uid="{2F076BDB-BCE6-4846-B365-1AC8F8FBE950}"/>
    <cellStyle name="Comma 10 2 7 2" xfId="6713" xr:uid="{D1726812-B4F6-4F90-9F0A-CE660E2F0BA6}"/>
    <cellStyle name="Comma 10 2 8" xfId="4758" xr:uid="{FD8E1884-13AC-4984-82B5-D708BA1DDEBD}"/>
    <cellStyle name="Comma 10 3" xfId="103" xr:uid="{00000000-0005-0000-0000-000096000000}"/>
    <cellStyle name="Comma 10 3 2" xfId="781" xr:uid="{00000000-0005-0000-0000-000097000000}"/>
    <cellStyle name="Comma 10 3 2 2" xfId="1074" xr:uid="{00000000-0005-0000-0000-000098000000}"/>
    <cellStyle name="Comma 10 3 2 2 2" xfId="2398" xr:uid="{79754629-4A4C-4F57-8018-9119B7A3CD1D}"/>
    <cellStyle name="Comma 10 3 2 2 2 2" xfId="4335" xr:uid="{CE796663-CEF3-4464-8C93-F806E05B6BF9}"/>
    <cellStyle name="Comma 10 3 2 2 2 2 2" xfId="8350" xr:uid="{3DCD963A-F9F8-4C19-B825-6DC7E3588A51}"/>
    <cellStyle name="Comma 10 3 2 2 2 3" xfId="6415" xr:uid="{F8977C1D-4F74-4C97-946F-39E8C83976D9}"/>
    <cellStyle name="Comma 10 3 2 2 3" xfId="3065" xr:uid="{55282776-A6E8-4944-8F27-180D008B2308}"/>
    <cellStyle name="Comma 10 3 2 2 3 2" xfId="7080" xr:uid="{4315A09B-391F-4AFF-9AF0-A1AF191259C2}"/>
    <cellStyle name="Comma 10 3 2 2 4" xfId="5129" xr:uid="{B7461B3F-B650-4540-A7A5-A05FD9EEE77F}"/>
    <cellStyle name="Comma 10 3 2 3" xfId="2135" xr:uid="{ED7F7B2F-899E-4E2C-A47A-ED1EA6D3743F}"/>
    <cellStyle name="Comma 10 3 2 3 2" xfId="4072" xr:uid="{AF1E31E3-E6D1-42A3-BE7E-E3110168B972}"/>
    <cellStyle name="Comma 10 3 2 3 2 2" xfId="8087" xr:uid="{82FBB60F-5DE3-4577-8A08-384987E99A9B}"/>
    <cellStyle name="Comma 10 3 2 3 3" xfId="6152" xr:uid="{A4449D41-83E5-4E20-A500-C15B4925AF82}"/>
    <cellStyle name="Comma 10 3 2 4" xfId="2802" xr:uid="{FD22DAD0-DB77-47A2-8B34-A97AC6D9E056}"/>
    <cellStyle name="Comma 10 3 2 4 2" xfId="6817" xr:uid="{E36A5100-43A9-41D8-86E9-A309A1EC1039}"/>
    <cellStyle name="Comma 10 3 2 5" xfId="4865" xr:uid="{5DB9DD9F-F74B-401F-A273-085337FCCE25}"/>
    <cellStyle name="Comma 10 3 3" xfId="917" xr:uid="{00000000-0005-0000-0000-000099000000}"/>
    <cellStyle name="Comma 10 3 3 2" xfId="2241" xr:uid="{9C6A6933-52BE-4547-9698-E4C07C2378C8}"/>
    <cellStyle name="Comma 10 3 3 2 2" xfId="4178" xr:uid="{CFA8CF84-4D21-422A-B2FB-B0185E220258}"/>
    <cellStyle name="Comma 10 3 3 2 2 2" xfId="8193" xr:uid="{526E0696-F115-4A1D-980D-4E4F32E30F96}"/>
    <cellStyle name="Comma 10 3 3 2 3" xfId="6258" xr:uid="{56E95426-1E20-47CB-9576-66394B267310}"/>
    <cellStyle name="Comma 10 3 3 3" xfId="2908" xr:uid="{3ED1AA2B-CD1C-4B48-A7D8-609A59445959}"/>
    <cellStyle name="Comma 10 3 3 3 2" xfId="6923" xr:uid="{40B986A4-70AC-427F-B5BE-47B4A51D2856}"/>
    <cellStyle name="Comma 10 3 3 4" xfId="4972" xr:uid="{C7AEB4B7-3007-48F4-AE8F-DFA299F73795}"/>
    <cellStyle name="Comma 10 3 4" xfId="1928" xr:uid="{A79C1113-DF20-4A7B-B827-1131B9D6F2F2}"/>
    <cellStyle name="Comma 10 3 4 2" xfId="3869" xr:uid="{3B360A5B-442B-4B2B-9668-7D97D5B8F78C}"/>
    <cellStyle name="Comma 10 3 4 2 2" xfId="7884" xr:uid="{FC815C2F-142A-401D-ACC0-EF150145715B}"/>
    <cellStyle name="Comma 10 3 4 3" xfId="5947" xr:uid="{08575ECE-9143-4688-84F5-FC106A9B313B}"/>
    <cellStyle name="Comma 10 3 5" xfId="1736" xr:uid="{4DFF1472-97D6-495A-AC8F-455B10FEEB75}"/>
    <cellStyle name="Comma 10 3 5 2" xfId="3692" xr:uid="{071AEE32-BB08-4C79-B0FF-613EAC65A185}"/>
    <cellStyle name="Comma 10 3 5 2 2" xfId="7707" xr:uid="{F13C6D11-4FA8-4EF0-8A57-663A840183AC}"/>
    <cellStyle name="Comma 10 3 5 3" xfId="5764" xr:uid="{8AEC745A-DE69-43E3-A44C-EB0AB1882282}"/>
    <cellStyle name="Comma 10 3 6" xfId="2529" xr:uid="{A58F4548-90CB-4ECF-97C2-0354F9BC4E94}"/>
    <cellStyle name="Comma 10 3 6 2" xfId="6544" xr:uid="{435CF3C1-2786-4A0A-8C0A-F1B5CA78A94C}"/>
    <cellStyle name="Comma 10 3 7" xfId="4498" xr:uid="{8D6F6F38-7722-4C18-AB0D-2429B670EEDD}"/>
    <cellStyle name="Comma 10 4" xfId="718" xr:uid="{00000000-0005-0000-0000-00009A000000}"/>
    <cellStyle name="Comma 10 4 2" xfId="1012" xr:uid="{00000000-0005-0000-0000-00009B000000}"/>
    <cellStyle name="Comma 10 4 2 2" xfId="2336" xr:uid="{FD224157-9EC9-4992-BCF2-8FB25AF843F3}"/>
    <cellStyle name="Comma 10 4 2 2 2" xfId="4273" xr:uid="{4BBF45D4-D8E0-4166-B737-0C59496F0373}"/>
    <cellStyle name="Comma 10 4 2 2 2 2" xfId="8288" xr:uid="{42460726-823F-4F91-9355-AE1928AF8D47}"/>
    <cellStyle name="Comma 10 4 2 2 3" xfId="6353" xr:uid="{932BEB65-2D42-4599-A428-9E2375E583D5}"/>
    <cellStyle name="Comma 10 4 2 3" xfId="3003" xr:uid="{CF03ABBC-435A-4342-863A-49011E132AFD}"/>
    <cellStyle name="Comma 10 4 2 3 2" xfId="7018" xr:uid="{11C63BF8-76B2-41D3-9446-08897E8804D6}"/>
    <cellStyle name="Comma 10 4 2 4" xfId="5067" xr:uid="{51180407-A9BA-4CA6-ACC6-9267F0C5EC5F}"/>
    <cellStyle name="Comma 10 4 3" xfId="2073" xr:uid="{CEE25207-8680-42CE-B56F-F9C71904679E}"/>
    <cellStyle name="Comma 10 4 3 2" xfId="4010" xr:uid="{43A28BD7-B524-417D-8EA9-13D5E42ED3C0}"/>
    <cellStyle name="Comma 10 4 3 2 2" xfId="8025" xr:uid="{BDBC79DC-BAEE-4B33-B040-7A5A1C221DE8}"/>
    <cellStyle name="Comma 10 4 3 3" xfId="6090" xr:uid="{B976F402-EED6-4BAA-A802-CD89CC6FC147}"/>
    <cellStyle name="Comma 10 4 4" xfId="2740" xr:uid="{EF7D80F1-CA71-4A54-9E07-0CE3BA128EF6}"/>
    <cellStyle name="Comma 10 4 4 2" xfId="6755" xr:uid="{9D96437E-8998-47AB-8C40-48F3EF700DEF}"/>
    <cellStyle name="Comma 10 4 5" xfId="4803" xr:uid="{572A3769-B7FF-4DB5-8507-7D0CA6756398}"/>
    <cellStyle name="Comma 10 5" xfId="915" xr:uid="{00000000-0005-0000-0000-00009C000000}"/>
    <cellStyle name="Comma 10 5 2" xfId="2239" xr:uid="{1E730891-C5E1-4AE7-83F0-2F1A9C5D371F}"/>
    <cellStyle name="Comma 10 5 2 2" xfId="4176" xr:uid="{C2928460-7CDA-4408-B2CE-0921E02BABF4}"/>
    <cellStyle name="Comma 10 5 2 2 2" xfId="8191" xr:uid="{152E257F-EA9B-40C1-ADEE-B2B0D9AF4ECA}"/>
    <cellStyle name="Comma 10 5 2 3" xfId="6256" xr:uid="{D71DB4AB-9679-4BD5-9F72-4F907748CAF7}"/>
    <cellStyle name="Comma 10 5 3" xfId="2906" xr:uid="{23280637-DD5C-4A64-8861-679C8B62529B}"/>
    <cellStyle name="Comma 10 5 3 2" xfId="6921" xr:uid="{56013C1F-E7D8-4929-BDC3-B0A8F2CAE9A4}"/>
    <cellStyle name="Comma 10 5 4" xfId="4970" xr:uid="{773F0919-8BBC-4172-AB0A-67087CD1D805}"/>
    <cellStyle name="Comma 10 6" xfId="1921" xr:uid="{11EE68D3-FADF-4ABC-A14F-70F2CD0B9B78}"/>
    <cellStyle name="Comma 10 6 2" xfId="3862" xr:uid="{DCBB454C-4058-4CD2-8547-07A2E3E6FE15}"/>
    <cellStyle name="Comma 10 6 2 2" xfId="7877" xr:uid="{85DAD68B-56FB-4A40-8F82-E266EE91E7FA}"/>
    <cellStyle name="Comma 10 6 3" xfId="5940" xr:uid="{F73BCCB5-1FBA-43F9-A164-E771EF752176}"/>
    <cellStyle name="Comma 10 7" xfId="1462" xr:uid="{95C4284B-965C-4F71-B098-90CF7758AE41}"/>
    <cellStyle name="Comma 10 7 2" xfId="3427" xr:uid="{068D8F9C-48BE-4D3B-9FA2-983EE74A22F9}"/>
    <cellStyle name="Comma 10 7 2 2" xfId="7442" xr:uid="{4116C98D-B0DA-4156-BBEA-01702474397A}"/>
    <cellStyle name="Comma 10 7 3" xfId="5499" xr:uid="{B001DE5C-D733-4096-B204-5BCB76655EC4}"/>
    <cellStyle name="Comma 10 8" xfId="2514" xr:uid="{DB676C1E-74D1-4EA1-B9D4-F8737562D328}"/>
    <cellStyle name="Comma 10 8 2" xfId="4449" xr:uid="{B1C3F7D1-7667-42C0-998B-75325F51A9CE}"/>
    <cellStyle name="Comma 10 8 2 2" xfId="8464" xr:uid="{613B88E6-E201-4B21-A3A1-A7212D8B1241}"/>
    <cellStyle name="Comma 10 8 3" xfId="6529" xr:uid="{774A902C-E7FC-41E1-ABD9-374B05BFDFBF}"/>
    <cellStyle name="Comma 10 9" xfId="1190" xr:uid="{92E6111B-127D-462F-B057-6B7688AAE7C2}"/>
    <cellStyle name="Comma 10 9 2" xfId="3178" xr:uid="{10F5B8BF-79D6-4E4C-8827-1BA7C91C1070}"/>
    <cellStyle name="Comma 10 9 2 2" xfId="7193" xr:uid="{2387D434-BF11-42A2-867A-CD34E37E269B}"/>
    <cellStyle name="Comma 10 9 3" xfId="5243" xr:uid="{FEFE96F6-42F7-46A5-9E52-A284E8B62D4C}"/>
    <cellStyle name="Comma 11" xfId="104" xr:uid="{00000000-0005-0000-0000-00009D000000}"/>
    <cellStyle name="Comma 11 2" xfId="782" xr:uid="{00000000-0005-0000-0000-00009E000000}"/>
    <cellStyle name="Comma 11 2 2" xfId="1075" xr:uid="{00000000-0005-0000-0000-00009F000000}"/>
    <cellStyle name="Comma 11 2 2 2" xfId="2399" xr:uid="{89F4888F-60F7-43DF-ADFC-C5B132BD2151}"/>
    <cellStyle name="Comma 11 2 2 2 2" xfId="4336" xr:uid="{5539EF30-7197-4A8B-A028-0ABCE24859A6}"/>
    <cellStyle name="Comma 11 2 2 2 2 2" xfId="8351" xr:uid="{A0E8AEF5-07EF-4451-B741-BD631F8ACD50}"/>
    <cellStyle name="Comma 11 2 2 2 3" xfId="6416" xr:uid="{6142EA2B-46E9-4020-B2CB-63334F66887C}"/>
    <cellStyle name="Comma 11 2 2 3" xfId="3066" xr:uid="{A4293202-F241-4050-9769-88C47A9793B7}"/>
    <cellStyle name="Comma 11 2 2 3 2" xfId="7081" xr:uid="{B83642F8-4E70-4AF0-AD11-06AA8E1E6843}"/>
    <cellStyle name="Comma 11 2 2 4" xfId="5130" xr:uid="{CC257E81-8B0C-4AF2-809E-9CF57EB7157A}"/>
    <cellStyle name="Comma 11 2 3" xfId="2136" xr:uid="{7D8CDAA3-F643-4359-8A4B-0A7D0939642C}"/>
    <cellStyle name="Comma 11 2 3 2" xfId="4073" xr:uid="{B6992A6B-B799-4E1D-9353-008257215F1B}"/>
    <cellStyle name="Comma 11 2 3 2 2" xfId="8088" xr:uid="{6A9BCD02-8207-46E4-91EE-A4F31E2EC41E}"/>
    <cellStyle name="Comma 11 2 3 3" xfId="6153" xr:uid="{29969D74-AFFD-4873-BA8E-E7FEA86A0D53}"/>
    <cellStyle name="Comma 11 2 4" xfId="1737" xr:uid="{6CF3FF36-5EDA-4952-BFC9-D2E50DA2CB27}"/>
    <cellStyle name="Comma 11 2 4 2" xfId="3693" xr:uid="{A72E3C4D-F380-4C94-9666-73D2ED09173E}"/>
    <cellStyle name="Comma 11 2 4 2 2" xfId="7708" xr:uid="{63177BC2-25A6-45E5-B8FC-05AA4066EA33}"/>
    <cellStyle name="Comma 11 2 4 3" xfId="5765" xr:uid="{2D83C79B-D5C5-478C-AEC3-BAE6A44E204C}"/>
    <cellStyle name="Comma 11 2 5" xfId="2803" xr:uid="{AED3377A-6524-49D4-8DD4-7719AD82F1B7}"/>
    <cellStyle name="Comma 11 2 5 2" xfId="6818" xr:uid="{C1BBF8D4-1266-4FF9-85D8-D859B5897222}"/>
    <cellStyle name="Comma 11 2 6" xfId="4866" xr:uid="{5F091D61-B1FD-483E-88D4-A0155364E061}"/>
    <cellStyle name="Comma 11 3" xfId="719" xr:uid="{00000000-0005-0000-0000-0000A0000000}"/>
    <cellStyle name="Comma 11 3 2" xfId="1013" xr:uid="{00000000-0005-0000-0000-0000A1000000}"/>
    <cellStyle name="Comma 11 3 2 2" xfId="2337" xr:uid="{A6D005D2-F878-4C5D-A48D-A70FCAD80AB6}"/>
    <cellStyle name="Comma 11 3 2 2 2" xfId="4274" xr:uid="{E5BA20A5-77D9-4B1D-884A-ADEFFE388EBF}"/>
    <cellStyle name="Comma 11 3 2 2 2 2" xfId="8289" xr:uid="{DD323307-CE2E-4E2E-A344-51C09A713FBA}"/>
    <cellStyle name="Comma 11 3 2 2 3" xfId="6354" xr:uid="{E139F279-43B6-4178-A38D-0BDAB6B25DBF}"/>
    <cellStyle name="Comma 11 3 2 3" xfId="3004" xr:uid="{AF98D79E-1BF5-41E8-953F-EA1412AAA3BA}"/>
    <cellStyle name="Comma 11 3 2 3 2" xfId="7019" xr:uid="{E3A762DE-0C46-411A-B078-A3615806CE5A}"/>
    <cellStyle name="Comma 11 3 2 4" xfId="5068" xr:uid="{7E81B48C-C9B5-4358-8456-BE6676BB5345}"/>
    <cellStyle name="Comma 11 3 3" xfId="2074" xr:uid="{DD8C925A-53A9-4D7C-9B21-9BA343447B58}"/>
    <cellStyle name="Comma 11 3 3 2" xfId="4011" xr:uid="{FEE83C71-CBC6-46C1-A163-3AA9F0669FBD}"/>
    <cellStyle name="Comma 11 3 3 2 2" xfId="8026" xr:uid="{62CE294A-B638-4546-92C2-55E8F3D047AF}"/>
    <cellStyle name="Comma 11 3 3 3" xfId="6091" xr:uid="{DC93E6D4-14BD-41B3-AABE-708F84056595}"/>
    <cellStyle name="Comma 11 3 4" xfId="2741" xr:uid="{0EB22CBD-4926-45DC-96A8-19C153426316}"/>
    <cellStyle name="Comma 11 3 4 2" xfId="6756" xr:uid="{4ACC4F22-EF79-42F1-A6EB-86A99B681D69}"/>
    <cellStyle name="Comma 11 3 5" xfId="4804" xr:uid="{9EDA60A0-4595-4861-BCC8-5458B6D5A844}"/>
    <cellStyle name="Comma 11 4" xfId="918" xr:uid="{00000000-0005-0000-0000-0000A2000000}"/>
    <cellStyle name="Comma 11 4 2" xfId="2242" xr:uid="{687525A8-3486-4B5E-9911-85F3AEA4C63D}"/>
    <cellStyle name="Comma 11 4 2 2" xfId="4179" xr:uid="{BE83DB0F-567A-4F9B-B9DB-42A49D7DBCA3}"/>
    <cellStyle name="Comma 11 4 2 2 2" xfId="8194" xr:uid="{0CBE6FC9-3CA7-4DA1-961F-EB691572067E}"/>
    <cellStyle name="Comma 11 4 2 3" xfId="6259" xr:uid="{1BE326AD-CAEC-4135-8D2B-0B1019F411C9}"/>
    <cellStyle name="Comma 11 4 3" xfId="2909" xr:uid="{546CF49C-38EA-42E4-91F0-BD854B3AF9DE}"/>
    <cellStyle name="Comma 11 4 3 2" xfId="6924" xr:uid="{21C8D6DB-E4D1-448A-A430-64BCAA2E1646}"/>
    <cellStyle name="Comma 11 4 4" xfId="4973" xr:uid="{F6F232D1-9B49-4199-BDCB-68F967BBC334}"/>
    <cellStyle name="Comma 11 5" xfId="1929" xr:uid="{CA29F710-62EA-433D-A3A5-28E8DF309E37}"/>
    <cellStyle name="Comma 11 5 2" xfId="3870" xr:uid="{2F33C8F6-B4CB-46AB-8DB6-F1F6FCDC663D}"/>
    <cellStyle name="Comma 11 5 2 2" xfId="7885" xr:uid="{39366091-5401-49B8-9855-701BE8ADD11A}"/>
    <cellStyle name="Comma 11 5 3" xfId="5948" xr:uid="{A6052212-5229-49A2-A611-1571E29F7542}"/>
    <cellStyle name="Comma 11 6" xfId="1463" xr:uid="{C104A1C1-103B-41C9-9E9A-81BD141F1479}"/>
    <cellStyle name="Comma 11 6 2" xfId="3428" xr:uid="{9603DBB5-541C-4B87-A8AB-AD8FA6C4F107}"/>
    <cellStyle name="Comma 11 6 2 2" xfId="7443" xr:uid="{87DF6CCA-1A8A-4815-BE64-D09C0FEAD011}"/>
    <cellStyle name="Comma 11 6 3" xfId="5500" xr:uid="{E8BAED14-8080-4221-85F8-4218C0AE2522}"/>
    <cellStyle name="Comma 11 7" xfId="2530" xr:uid="{4F966AD5-68A0-411F-B0D9-E1BB1BD1506B}"/>
    <cellStyle name="Comma 11 7 2" xfId="6545" xr:uid="{0E13CCEC-616B-414C-855F-CB9F9C239F3D}"/>
    <cellStyle name="Comma 11 8" xfId="4499" xr:uid="{06EE9EEC-695F-436B-B92A-14938BD8EDDC}"/>
    <cellStyle name="Comma 12" xfId="12" xr:uid="{00000000-0005-0000-0000-0000A3000000}"/>
    <cellStyle name="Comma 12 10" xfId="2519" xr:uid="{9953A0E9-5F70-4F0F-B006-73FF4D0BC543}"/>
    <cellStyle name="Comma 12 10 2" xfId="6534" xr:uid="{55D6F129-97A8-4687-A372-CE1B7032EE5D}"/>
    <cellStyle name="Comma 12 11" xfId="4454" xr:uid="{4B88E48D-7F3C-418C-9D4F-468737D4A758}"/>
    <cellStyle name="Comma 12 11 2" xfId="8469" xr:uid="{CA8AFF9A-CA92-4801-97F7-F1D37081AFD2}"/>
    <cellStyle name="Comma 12 12" xfId="4466" xr:uid="{1376A69E-41B1-4DB4-95B5-B038AA4BBD87}"/>
    <cellStyle name="Comma 12 12 2" xfId="8481" xr:uid="{48E7238C-082C-4B8F-B632-7BD2B4AA1117}"/>
    <cellStyle name="Comma 12 13" xfId="4483" xr:uid="{7345BE81-5CAE-4AE0-89DE-70F888B82973}"/>
    <cellStyle name="Comma 12 2" xfId="555" xr:uid="{00000000-0005-0000-0000-0000A4000000}"/>
    <cellStyle name="Comma 12 2 2" xfId="844" xr:uid="{00000000-0005-0000-0000-0000A5000000}"/>
    <cellStyle name="Comma 12 2 2 2" xfId="1120" xr:uid="{00000000-0005-0000-0000-0000A6000000}"/>
    <cellStyle name="Comma 12 2 2 2 2" xfId="2444" xr:uid="{BE8B38F7-100F-4D24-B380-0C25FADD02CE}"/>
    <cellStyle name="Comma 12 2 2 2 2 2" xfId="4381" xr:uid="{FEE9D4F1-901D-4062-A65F-F551564606F7}"/>
    <cellStyle name="Comma 12 2 2 2 2 2 2" xfId="8396" xr:uid="{CE93FFD9-0B4C-4C06-ACFD-561A8F5BB17C}"/>
    <cellStyle name="Comma 12 2 2 2 2 3" xfId="6461" xr:uid="{1A59F49F-A62B-498E-9C9C-314F92E0D33E}"/>
    <cellStyle name="Comma 12 2 2 2 3" xfId="3111" xr:uid="{F0F800F6-6F12-406D-9FEA-5758DE58A380}"/>
    <cellStyle name="Comma 12 2 2 2 3 2" xfId="7126" xr:uid="{EA764888-44BF-4740-A2A6-A7F9DA2C232F}"/>
    <cellStyle name="Comma 12 2 2 2 4" xfId="5175" xr:uid="{E568FF8D-F02C-42E2-935C-BD793491D026}"/>
    <cellStyle name="Comma 12 2 2 3" xfId="2181" xr:uid="{25C4C3ED-0038-456B-9235-52C7BF02DE9A}"/>
    <cellStyle name="Comma 12 2 2 3 2" xfId="4118" xr:uid="{9F2539B1-F9FB-418F-93D1-70B580DB7E89}"/>
    <cellStyle name="Comma 12 2 2 3 2 2" xfId="8133" xr:uid="{82A6322E-29C1-48E6-B6BC-667759153E7D}"/>
    <cellStyle name="Comma 12 2 2 3 3" xfId="6198" xr:uid="{0B569F20-E396-4F50-8DE1-BC7873FC9F38}"/>
    <cellStyle name="Comma 12 2 2 4" xfId="2848" xr:uid="{2CE37F2B-1606-46A9-A59E-80E1778672C9}"/>
    <cellStyle name="Comma 12 2 2 4 2" xfId="6863" xr:uid="{8ECB6B70-91EE-4543-8195-3947F9010D45}"/>
    <cellStyle name="Comma 12 2 2 5" xfId="4911" xr:uid="{77BC7CBA-05DE-4A5B-B4E3-20677918B712}"/>
    <cellStyle name="Comma 12 2 3" xfId="962" xr:uid="{00000000-0005-0000-0000-0000A7000000}"/>
    <cellStyle name="Comma 12 2 3 2" xfId="2286" xr:uid="{F85F62C0-B47D-420F-9428-CD6F7DE38823}"/>
    <cellStyle name="Comma 12 2 3 2 2" xfId="4223" xr:uid="{E08B724A-731C-4AEE-B5A8-4E4E6B22BA62}"/>
    <cellStyle name="Comma 12 2 3 2 2 2" xfId="8238" xr:uid="{8EA88B36-E271-40CB-BB96-C1F32E87BFBE}"/>
    <cellStyle name="Comma 12 2 3 2 3" xfId="6303" xr:uid="{74B07BBA-9EC7-4F03-BCB8-C87B82E887D4}"/>
    <cellStyle name="Comma 12 2 3 3" xfId="2953" xr:uid="{95CB06B9-ECFC-47FF-94BD-DC5FA370E881}"/>
    <cellStyle name="Comma 12 2 3 3 2" xfId="6968" xr:uid="{031F987E-D684-4265-97AE-2032D18F9334}"/>
    <cellStyle name="Comma 12 2 3 4" xfId="5017" xr:uid="{61EC2AE2-C5CC-46A3-B4E5-21ADAF79B012}"/>
    <cellStyle name="Comma 12 2 4" xfId="2018" xr:uid="{9E550D38-BEBE-4A13-B6C3-80B469D98F72}"/>
    <cellStyle name="Comma 12 2 4 2" xfId="3958" xr:uid="{8DFA866F-AA9C-4055-A9ED-81E7006986E2}"/>
    <cellStyle name="Comma 12 2 4 2 2" xfId="7973" xr:uid="{4B5FF98D-0EF3-492D-91AB-DE145258E210}"/>
    <cellStyle name="Comma 12 2 4 3" xfId="6037" xr:uid="{D6CCACB1-243D-46EC-AE79-1A3ABE7A61B8}"/>
    <cellStyle name="Comma 12 2 5" xfId="1205" xr:uid="{87E4A5E8-922D-4DED-AE5A-BA6B08DDA985}"/>
    <cellStyle name="Comma 12 2 5 2" xfId="3191" xr:uid="{AE420C0E-7F84-46B7-AD52-B2BD76F2D299}"/>
    <cellStyle name="Comma 12 2 5 2 2" xfId="7206" xr:uid="{9A67F951-5A06-43B2-98FF-7359F2751D9F}"/>
    <cellStyle name="Comma 12 2 5 3" xfId="5256" xr:uid="{F9F8FE86-78B9-48C4-800C-32C46EA4031E}"/>
    <cellStyle name="Comma 12 2 6" xfId="2685" xr:uid="{C1F725EB-3C5E-49B7-96AF-7D273483E3E9}"/>
    <cellStyle name="Comma 12 2 6 2" xfId="6700" xr:uid="{0A9862C9-C741-44E1-8ECA-175E9149AE88}"/>
    <cellStyle name="Comma 12 2 7" xfId="4736" xr:uid="{5F3D0B5B-0390-4F98-8390-3006A51BEEB8}"/>
    <cellStyle name="Comma 12 3" xfId="763" xr:uid="{00000000-0005-0000-0000-0000A8000000}"/>
    <cellStyle name="Comma 12 3 2" xfId="1057" xr:uid="{00000000-0005-0000-0000-0000A9000000}"/>
    <cellStyle name="Comma 12 3 2 2" xfId="2381" xr:uid="{990FAECB-1319-4F51-AEE3-C6B98134E932}"/>
    <cellStyle name="Comma 12 3 2 2 2" xfId="4318" xr:uid="{DFE134F0-D8F2-4F0B-9D4A-F423BA1C1B7F}"/>
    <cellStyle name="Comma 12 3 2 2 2 2" xfId="8333" xr:uid="{44B1916C-CAF0-46CF-8A99-6F90D43CC06A}"/>
    <cellStyle name="Comma 12 3 2 2 3" xfId="6398" xr:uid="{1EF4D97C-13E5-4AA9-9D74-0AE339BF1BFC}"/>
    <cellStyle name="Comma 12 3 2 3" xfId="3048" xr:uid="{2585A86F-F292-451E-B645-3404CAC45922}"/>
    <cellStyle name="Comma 12 3 2 3 2" xfId="7063" xr:uid="{8DF73226-D8BE-4283-BDBD-B9A685FD9225}"/>
    <cellStyle name="Comma 12 3 2 4" xfId="5112" xr:uid="{D14700A5-8417-4F61-954F-7DF8B0EAE2A6}"/>
    <cellStyle name="Comma 12 3 3" xfId="2118" xr:uid="{82BBD91E-C316-4AF6-90E5-7A275B6FE261}"/>
    <cellStyle name="Comma 12 3 3 2" xfId="4055" xr:uid="{29422FD0-C3F3-485F-8636-6D4C4843E9E9}"/>
    <cellStyle name="Comma 12 3 3 2 2" xfId="8070" xr:uid="{15CBBC27-DC45-4CB1-8F12-63F0841FE4D9}"/>
    <cellStyle name="Comma 12 3 3 3" xfId="6135" xr:uid="{1C16F36E-3FE3-4EF0-88FF-F3DAE43110D7}"/>
    <cellStyle name="Comma 12 3 4" xfId="1464" xr:uid="{F1F18C1B-1734-4C0A-B55D-7B9CC908D9DA}"/>
    <cellStyle name="Comma 12 3 4 2" xfId="3429" xr:uid="{D42A80E0-E82C-4DD9-A7C2-03EF59BF2BFF}"/>
    <cellStyle name="Comma 12 3 4 2 2" xfId="7444" xr:uid="{1C2B4AF6-B7F8-4BCA-9EDC-B153A0D2043F}"/>
    <cellStyle name="Comma 12 3 4 3" xfId="5501" xr:uid="{383CA385-5027-4F35-80F8-1AB977523695}"/>
    <cellStyle name="Comma 12 3 5" xfId="2785" xr:uid="{E906DCF8-E7BA-4B56-BB2F-5E0DFBF28EC6}"/>
    <cellStyle name="Comma 12 3 5 2" xfId="6800" xr:uid="{B7F1FCE1-FA12-46F9-B0FF-077D146F2E94}"/>
    <cellStyle name="Comma 12 3 6" xfId="4848" xr:uid="{AFA8CD0B-BE2D-443A-A0CF-2DAFC8FA8ECF}"/>
    <cellStyle name="Comma 12 4" xfId="907" xr:uid="{00000000-0005-0000-0000-0000AA000000}"/>
    <cellStyle name="Comma 12 4 2" xfId="2231" xr:uid="{F2C39E75-F0A9-4F1D-B807-9C0F8753604A}"/>
    <cellStyle name="Comma 12 4 2 2" xfId="4168" xr:uid="{D554CD07-18EC-46BA-893E-899876C54B33}"/>
    <cellStyle name="Comma 12 4 2 2 2" xfId="8183" xr:uid="{B95016A9-DD13-429F-BD69-D8E14947C106}"/>
    <cellStyle name="Comma 12 4 2 3" xfId="6248" xr:uid="{D541ADFD-9ED5-4F65-97D0-6201EF98832C}"/>
    <cellStyle name="Comma 12 4 3" xfId="1858" xr:uid="{3164A4BD-2F0F-4694-A8D5-0A7FEC452334}"/>
    <cellStyle name="Comma 12 4 3 2" xfId="3802" xr:uid="{E29893A9-115E-41D3-A917-E357D4678033}"/>
    <cellStyle name="Comma 12 4 3 2 2" xfId="7817" xr:uid="{44E052EA-E0B6-4308-B9FC-65D4ACB32B45}"/>
    <cellStyle name="Comma 12 4 3 3" xfId="5880" xr:uid="{0252EB55-8E87-4591-950F-B1925BF8CBBF}"/>
    <cellStyle name="Comma 12 4 4" xfId="2898" xr:uid="{4960542E-F3F1-48A8-8FB0-A6B34D06C5F5}"/>
    <cellStyle name="Comma 12 4 4 2" xfId="6913" xr:uid="{F90E6E48-1849-4918-881F-42DE11304D53}"/>
    <cellStyle name="Comma 12 4 5" xfId="4962" xr:uid="{33DB39B6-7BC3-45ED-93AF-F68352F281FC}"/>
    <cellStyle name="Comma 12 5" xfId="1171" xr:uid="{00000000-0005-0000-0000-0000AB000000}"/>
    <cellStyle name="Comma 12 5 2" xfId="2495" xr:uid="{F4AFBA25-4779-43B8-BE15-4218E53D55EB}"/>
    <cellStyle name="Comma 12 5 2 2" xfId="4431" xr:uid="{DA24421D-46BF-48A0-817E-5220EEAFE748}"/>
    <cellStyle name="Comma 12 5 2 2 2" xfId="8446" xr:uid="{FD1E0341-F701-432B-936F-2EF443FA5CB9}"/>
    <cellStyle name="Comma 12 5 2 3" xfId="6511" xr:uid="{7780DC29-1BB6-47DA-BA27-D6197D0D5117}"/>
    <cellStyle name="Comma 12 5 3" xfId="3161" xr:uid="{0FBDC8C9-79BE-402E-ABA6-3AA9FD23F800}"/>
    <cellStyle name="Comma 12 5 3 2" xfId="7176" xr:uid="{886BF55D-75B9-44FE-9BC3-76B241778970}"/>
    <cellStyle name="Comma 12 5 4" xfId="5225" xr:uid="{7D45A065-ABDE-4743-818B-8B344DCC9418}"/>
    <cellStyle name="Comma 12 6" xfId="1911" xr:uid="{DC78C81D-1F74-486F-8BD6-592D1E46AAC1}"/>
    <cellStyle name="Comma 12 6 2" xfId="3854" xr:uid="{879646AE-0D4F-419B-9D77-6D07507C804B}"/>
    <cellStyle name="Comma 12 6 2 2" xfId="7869" xr:uid="{47AAE4A0-D4DA-491C-AF92-F5DC33D7C05F}"/>
    <cellStyle name="Comma 12 6 3" xfId="5932" xr:uid="{62A091FC-18AE-43E6-9CD8-E7AADEA79C61}"/>
    <cellStyle name="Comma 12 7" xfId="1197" xr:uid="{13ED0217-297F-44DF-A3ED-62921555419D}"/>
    <cellStyle name="Comma 12 7 2" xfId="3183" xr:uid="{742EDCB8-1839-4E89-BDE0-89E29D607370}"/>
    <cellStyle name="Comma 12 7 2 2" xfId="7198" xr:uid="{96D348B9-A1D6-4F59-931F-6D9FE34E721B}"/>
    <cellStyle name="Comma 12 7 3" xfId="5248" xr:uid="{05947A97-7C0D-430F-8886-99E50627CA4A}"/>
    <cellStyle name="Comma 12 8" xfId="2506" xr:uid="{E10893E1-BCB9-47EC-8F54-446BFEA51BC3}"/>
    <cellStyle name="Comma 12 8 2" xfId="4441" xr:uid="{EAF72517-D67D-4556-AC34-CD02E3045A46}"/>
    <cellStyle name="Comma 12 8 2 2" xfId="8456" xr:uid="{12465E15-55D1-407E-BB14-1704D567B33F}"/>
    <cellStyle name="Comma 12 8 3" xfId="6521" xr:uid="{E07C8583-7203-4A1B-9E24-3EACBA231362}"/>
    <cellStyle name="Comma 12 9" xfId="1182" xr:uid="{4753BC86-4FFB-4ABE-B7B5-AC3F11E2734D}"/>
    <cellStyle name="Comma 12 9 2" xfId="3171" xr:uid="{3D7CA20E-7467-41F9-B860-1922F9379A64}"/>
    <cellStyle name="Comma 12 9 2 2" xfId="7186" xr:uid="{5D9DBD6D-8E03-431C-9991-8AA1C9D127AE}"/>
    <cellStyle name="Comma 12 9 3" xfId="5235" xr:uid="{941A7B99-8A47-4BF6-A4AE-B953EEF1B137}"/>
    <cellStyle name="Comma 13" xfId="576" xr:uid="{00000000-0005-0000-0000-0000AC000000}"/>
    <cellStyle name="Comma 13 2" xfId="682" xr:uid="{00000000-0005-0000-0000-0000AD000000}"/>
    <cellStyle name="Comma 13 2 2" xfId="891" xr:uid="{00000000-0005-0000-0000-0000AE000000}"/>
    <cellStyle name="Comma 13 2 2 2" xfId="1155" xr:uid="{00000000-0005-0000-0000-0000AF000000}"/>
    <cellStyle name="Comma 13 2 2 2 2" xfId="2479" xr:uid="{02CFB5BA-66DE-49F3-AD8C-A5687A0D24DA}"/>
    <cellStyle name="Comma 13 2 2 2 2 2" xfId="4416" xr:uid="{1F2B6C7C-1D21-4E7F-8EC4-BCB08251865D}"/>
    <cellStyle name="Comma 13 2 2 2 2 2 2" xfId="8431" xr:uid="{EC43CDBC-7A0B-47C1-847A-149705361A01}"/>
    <cellStyle name="Comma 13 2 2 2 2 3" xfId="6496" xr:uid="{34D91B0A-5D0F-4998-8B29-76F715469393}"/>
    <cellStyle name="Comma 13 2 2 2 3" xfId="3146" xr:uid="{BBF525D0-39E4-4645-A99D-9166C0080584}"/>
    <cellStyle name="Comma 13 2 2 2 3 2" xfId="7161" xr:uid="{4CC20550-D439-46A6-A96F-18286A1BA839}"/>
    <cellStyle name="Comma 13 2 2 2 4" xfId="5210" xr:uid="{118CB186-6D1D-46C3-96BC-58CA3BFBFBB8}"/>
    <cellStyle name="Comma 13 2 2 3" xfId="2216" xr:uid="{63346A2A-5D26-458A-9FF5-B96D158FC2B5}"/>
    <cellStyle name="Comma 13 2 2 3 2" xfId="4153" xr:uid="{DA80A50E-C6CF-4298-B75B-20A19BD18EA7}"/>
    <cellStyle name="Comma 13 2 2 3 2 2" xfId="8168" xr:uid="{B13003A8-D3A7-4B9F-8DDA-A08CAB65763D}"/>
    <cellStyle name="Comma 13 2 2 3 3" xfId="6233" xr:uid="{28FC725E-E731-4B37-A66C-7FF0766E788A}"/>
    <cellStyle name="Comma 13 2 2 4" xfId="2883" xr:uid="{5A33A0C7-DE72-4CA4-A1CA-488E6F3060AE}"/>
    <cellStyle name="Comma 13 2 2 4 2" xfId="6898" xr:uid="{852D7427-18EA-4EC2-BB3F-0C1291103E01}"/>
    <cellStyle name="Comma 13 2 2 5" xfId="4947" xr:uid="{C47CD152-C534-4836-B057-2664DA729D47}"/>
    <cellStyle name="Comma 13 2 3" xfId="997" xr:uid="{00000000-0005-0000-0000-0000B0000000}"/>
    <cellStyle name="Comma 13 2 3 2" xfId="2321" xr:uid="{728FC5D3-D455-4E2D-BB42-DD41B92EC415}"/>
    <cellStyle name="Comma 13 2 3 2 2" xfId="4258" xr:uid="{C35914E1-B00C-4E27-A36C-D585623D7D17}"/>
    <cellStyle name="Comma 13 2 3 2 2 2" xfId="8273" xr:uid="{D458C4F2-88DE-4340-A171-6D34C5AE5E3D}"/>
    <cellStyle name="Comma 13 2 3 2 3" xfId="6338" xr:uid="{ED392225-D813-454E-8E97-E86772C60B32}"/>
    <cellStyle name="Comma 13 2 3 3" xfId="2988" xr:uid="{F4C1C3B1-C0D7-4C0E-9772-917777A729F3}"/>
    <cellStyle name="Comma 13 2 3 3 2" xfId="7003" xr:uid="{5DA39FFD-69F8-4587-A1CC-46800519A819}"/>
    <cellStyle name="Comma 13 2 3 4" xfId="5052" xr:uid="{FF53FF29-F354-4566-89B5-841CEA7670A6}"/>
    <cellStyle name="Comma 13 2 4" xfId="2056" xr:uid="{C90E2C4E-FEEC-4B45-A748-384750B6E70B}"/>
    <cellStyle name="Comma 13 2 4 2" xfId="3995" xr:uid="{D2D05637-EF60-4BFA-A012-4D8AADEF056E}"/>
    <cellStyle name="Comma 13 2 4 2 2" xfId="8010" xr:uid="{02955EDE-E4E2-4531-863C-CA8D7C7877C4}"/>
    <cellStyle name="Comma 13 2 4 3" xfId="6074" xr:uid="{DD1B5223-47D3-423B-A6CB-7813F3956DF4}"/>
    <cellStyle name="Comma 13 2 5" xfId="1897" xr:uid="{A79A3F35-DEF8-4036-89D8-2B3889EB4ED7}"/>
    <cellStyle name="Comma 13 2 5 2" xfId="3840" xr:uid="{3E8283AD-4FC9-4AC7-8573-5D98B112308F}"/>
    <cellStyle name="Comma 13 2 5 2 2" xfId="7855" xr:uid="{D42F41A1-0093-437B-BF6B-C0671F0B7D44}"/>
    <cellStyle name="Comma 13 2 5 3" xfId="5918" xr:uid="{0DD6EC3F-1588-4A48-87A5-760144A72BF3}"/>
    <cellStyle name="Comma 13 2 6" xfId="2725" xr:uid="{86A8C4F5-80B6-4A08-A34F-A86E5FCBC987}"/>
    <cellStyle name="Comma 13 2 6 2" xfId="6740" xr:uid="{29AF0C25-CB3C-44B8-9339-E80111E9A72B}"/>
    <cellStyle name="Comma 13 2 7" xfId="4786" xr:uid="{74A11CF6-4784-446C-A850-2CD00C467B42}"/>
    <cellStyle name="Comma 13 3" xfId="845" xr:uid="{00000000-0005-0000-0000-0000B1000000}"/>
    <cellStyle name="Comma 13 3 2" xfId="1121" xr:uid="{00000000-0005-0000-0000-0000B2000000}"/>
    <cellStyle name="Comma 13 3 2 2" xfId="2445" xr:uid="{0B2570A6-F836-443C-8A24-BF713EF74D56}"/>
    <cellStyle name="Comma 13 3 2 2 2" xfId="4382" xr:uid="{22E5B1D2-C9A2-4C4B-AC5B-4D3A338FF31B}"/>
    <cellStyle name="Comma 13 3 2 2 2 2" xfId="8397" xr:uid="{83914130-FAFD-40DB-AF44-38D911061628}"/>
    <cellStyle name="Comma 13 3 2 2 3" xfId="6462" xr:uid="{280A64AC-00CD-4859-BFD3-73AEC2E6793B}"/>
    <cellStyle name="Comma 13 3 2 3" xfId="3112" xr:uid="{42820A72-899F-4D4E-840E-976891EE4423}"/>
    <cellStyle name="Comma 13 3 2 3 2" xfId="7127" xr:uid="{88600BF2-D750-41C6-826C-79D5880556D4}"/>
    <cellStyle name="Comma 13 3 2 4" xfId="5176" xr:uid="{7B783406-C325-4968-812F-1D215E0598CC}"/>
    <cellStyle name="Comma 13 3 3" xfId="2182" xr:uid="{838598FC-AAEF-4A26-90A3-381B74ED23AC}"/>
    <cellStyle name="Comma 13 3 3 2" xfId="4119" xr:uid="{84E59CC6-82EB-4B83-AB1D-B463F1192D9C}"/>
    <cellStyle name="Comma 13 3 3 2 2" xfId="8134" xr:uid="{6DB3A356-55BB-4F1A-B01F-173EC85B9379}"/>
    <cellStyle name="Comma 13 3 3 3" xfId="6199" xr:uid="{93B2355A-A9C4-444E-B8FA-8B01B09E5796}"/>
    <cellStyle name="Comma 13 3 4" xfId="1859" xr:uid="{7D079A39-3360-4DCB-9C5B-C0F538BF6BAE}"/>
    <cellStyle name="Comma 13 3 4 2" xfId="3803" xr:uid="{8158BF0F-6CF4-4F48-B526-147C01F7C165}"/>
    <cellStyle name="Comma 13 3 4 2 2" xfId="7818" xr:uid="{025F86D7-D14B-4E81-8E73-324D00796A20}"/>
    <cellStyle name="Comma 13 3 4 3" xfId="5881" xr:uid="{5347B7AD-4D65-40DE-9831-BD0A8DC647D6}"/>
    <cellStyle name="Comma 13 3 5" xfId="2849" xr:uid="{5F53932C-06CD-4B48-84BE-AC9D77456973}"/>
    <cellStyle name="Comma 13 3 5 2" xfId="6864" xr:uid="{5C920C70-BB4F-42FA-AEAC-FC2CF65BA195}"/>
    <cellStyle name="Comma 13 3 6" xfId="4912" xr:uid="{B6BE48D1-F82E-44AE-BC0F-9584F6DF5105}"/>
    <cellStyle name="Comma 13 4" xfId="764" xr:uid="{00000000-0005-0000-0000-0000B3000000}"/>
    <cellStyle name="Comma 13 4 2" xfId="1058" xr:uid="{00000000-0005-0000-0000-0000B4000000}"/>
    <cellStyle name="Comma 13 4 2 2" xfId="2382" xr:uid="{2831CE6D-0A8A-47BD-A1CF-9B6C4FD88BA7}"/>
    <cellStyle name="Comma 13 4 2 2 2" xfId="4319" xr:uid="{CC43E919-C923-40F1-96BB-E1F7AC8986BB}"/>
    <cellStyle name="Comma 13 4 2 2 2 2" xfId="8334" xr:uid="{5D60ACA2-E79F-4DE9-BE24-2D4C9C56A55F}"/>
    <cellStyle name="Comma 13 4 2 2 3" xfId="6399" xr:uid="{A0C40643-0C89-41A2-835A-7008F3B2C5CC}"/>
    <cellStyle name="Comma 13 4 2 3" xfId="3049" xr:uid="{A5023FE4-53AC-4C5E-9DC8-9F5AB9722476}"/>
    <cellStyle name="Comma 13 4 2 3 2" xfId="7064" xr:uid="{BA716DC3-73CF-4519-9841-4D08AECCF459}"/>
    <cellStyle name="Comma 13 4 2 4" xfId="5113" xr:uid="{17C86E50-9A50-4654-8BAD-89CA5C1E24AD}"/>
    <cellStyle name="Comma 13 4 3" xfId="2119" xr:uid="{1D5C7D88-759B-4D09-A805-F63F170B1C5F}"/>
    <cellStyle name="Comma 13 4 3 2" xfId="4056" xr:uid="{C7D4482B-DF2D-4E14-919D-D9F6DF65AA86}"/>
    <cellStyle name="Comma 13 4 3 2 2" xfId="8071" xr:uid="{81EA7355-7A4B-4F53-818D-6B6C69B05BF6}"/>
    <cellStyle name="Comma 13 4 3 3" xfId="6136" xr:uid="{D6D3A834-15C9-4312-9DB3-DF0AE122AFCE}"/>
    <cellStyle name="Comma 13 4 4" xfId="2786" xr:uid="{899DD4D8-27A8-4207-B8CD-736FD1B4254C}"/>
    <cellStyle name="Comma 13 4 4 2" xfId="6801" xr:uid="{4DD88055-5D13-4FE4-A059-8D0E240D3D3E}"/>
    <cellStyle name="Comma 13 4 5" xfId="4849" xr:uid="{EA1BB6B5-E71C-476D-9EDB-6EC0E814F254}"/>
    <cellStyle name="Comma 13 5" xfId="963" xr:uid="{00000000-0005-0000-0000-0000B5000000}"/>
    <cellStyle name="Comma 13 5 2" xfId="2287" xr:uid="{C575200B-9066-4AA6-A6A8-17E55603676C}"/>
    <cellStyle name="Comma 13 5 2 2" xfId="4224" xr:uid="{57DA9025-9AEB-43A3-B404-1EE62CCBF0D9}"/>
    <cellStyle name="Comma 13 5 2 2 2" xfId="8239" xr:uid="{700B1B7E-2177-46B2-9C61-A1F8C9AD91DA}"/>
    <cellStyle name="Comma 13 5 2 3" xfId="6304" xr:uid="{9D190037-8629-4823-A2E3-0CA543677DE5}"/>
    <cellStyle name="Comma 13 5 3" xfId="2954" xr:uid="{821BE812-09AB-48E8-B316-2AA083941A02}"/>
    <cellStyle name="Comma 13 5 3 2" xfId="6969" xr:uid="{4C968C45-3516-4CBB-A41F-B663A627241B}"/>
    <cellStyle name="Comma 13 5 4" xfId="5018" xr:uid="{7F48E9F9-70E8-46A1-B19B-7AA6196F186B}"/>
    <cellStyle name="Comma 13 6" xfId="2019" xr:uid="{C9909BEF-3BDF-4399-BDA8-E97B715B8761}"/>
    <cellStyle name="Comma 13 6 2" xfId="3959" xr:uid="{2EA18E3D-1E7F-48EC-9ECF-64F65961A5CE}"/>
    <cellStyle name="Comma 13 6 2 2" xfId="7974" xr:uid="{938F526A-9FE4-4B3F-814F-705FC874E36A}"/>
    <cellStyle name="Comma 13 6 3" xfId="6038" xr:uid="{B0AFF74F-E4A7-43BF-82AB-1C2A37C6C90D}"/>
    <cellStyle name="Comma 13 7" xfId="1465" xr:uid="{A467544B-6986-49CE-8AC4-EBC919C5220E}"/>
    <cellStyle name="Comma 13 7 2" xfId="3430" xr:uid="{6F8C8E03-D77D-4DBC-A4A5-5E8FB756824C}"/>
    <cellStyle name="Comma 13 7 2 2" xfId="7445" xr:uid="{9163D72C-C252-4F4F-808D-3F0689C86187}"/>
    <cellStyle name="Comma 13 7 3" xfId="5502" xr:uid="{D2118351-DE60-41FE-9349-5FDEF58D8DA1}"/>
    <cellStyle name="Comma 13 8" xfId="2686" xr:uid="{C42EF270-8347-4B76-87EF-6A51DA172360}"/>
    <cellStyle name="Comma 13 8 2" xfId="6701" xr:uid="{FEFB1D44-164D-41C9-AAAC-6CCC744178F5}"/>
    <cellStyle name="Comma 13 9" xfId="4739" xr:uid="{8A2D97D6-A61D-4066-AFCA-A6B88A78B074}"/>
    <cellStyle name="Comma 14" xfId="7" xr:uid="{00000000-0005-0000-0000-0000B6000000}"/>
    <cellStyle name="Comma 15" xfId="100" xr:uid="{00000000-0005-0000-0000-0000B7000000}"/>
    <cellStyle name="Comma 15 10" xfId="4475" xr:uid="{CA34B8E9-FB97-4B8C-BD4C-9EA71850DED2}"/>
    <cellStyle name="Comma 15 10 2" xfId="8490" xr:uid="{85FEF517-625A-4D48-A76B-A3B1C18F8470}"/>
    <cellStyle name="Comma 15 11" xfId="4497" xr:uid="{7B390901-BA6B-4790-8C1C-1BC1522AF515}"/>
    <cellStyle name="Comma 15 2" xfId="780" xr:uid="{00000000-0005-0000-0000-0000B8000000}"/>
    <cellStyle name="Comma 15 2 2" xfId="1073" xr:uid="{00000000-0005-0000-0000-0000B9000000}"/>
    <cellStyle name="Comma 15 2 2 2" xfId="2397" xr:uid="{BFD94B1E-A843-4EDB-A799-ECA75843E5D1}"/>
    <cellStyle name="Comma 15 2 2 2 2" xfId="4334" xr:uid="{D21174A4-5BF4-49F4-B847-B65904925348}"/>
    <cellStyle name="Comma 15 2 2 2 2 2" xfId="8349" xr:uid="{2EA17FBE-E063-4110-9C38-7788CB5B1FD2}"/>
    <cellStyle name="Comma 15 2 2 2 3" xfId="6414" xr:uid="{41C84800-441E-4E6D-92A7-0710EF47F96F}"/>
    <cellStyle name="Comma 15 2 2 3" xfId="3064" xr:uid="{5A96AB97-F8D9-4BD0-BBEB-3E7211E0DCBF}"/>
    <cellStyle name="Comma 15 2 2 3 2" xfId="7079" xr:uid="{49F93BF1-EC05-42EB-AB3D-AFC033A4FE11}"/>
    <cellStyle name="Comma 15 2 2 4" xfId="5128" xr:uid="{8A3AF8A7-59D3-412F-96DE-638B362DA1FA}"/>
    <cellStyle name="Comma 15 2 3" xfId="2134" xr:uid="{863D7679-7FF1-4E7B-ADC6-CCC4C50445E8}"/>
    <cellStyle name="Comma 15 2 3 2" xfId="4071" xr:uid="{DE400D8C-B440-4186-AA8E-21713014AB61}"/>
    <cellStyle name="Comma 15 2 3 2 2" xfId="8086" xr:uid="{F3D29BBF-FAD1-4B23-9342-E0E1691DDFA5}"/>
    <cellStyle name="Comma 15 2 3 3" xfId="6151" xr:uid="{ADD09A57-E8F9-43D2-BA07-EE095F28E2F5}"/>
    <cellStyle name="Comma 15 2 4" xfId="2801" xr:uid="{8D2217F0-DCA1-471E-A3D0-7AA38E0AB713}"/>
    <cellStyle name="Comma 15 2 4 2" xfId="6816" xr:uid="{A19FD618-3827-43E9-A8FF-2D7E309AB394}"/>
    <cellStyle name="Comma 15 2 5" xfId="4864" xr:uid="{275CEF67-93C3-4649-A4AE-71358E8C51CB}"/>
    <cellStyle name="Comma 15 3" xfId="916" xr:uid="{00000000-0005-0000-0000-0000BA000000}"/>
    <cellStyle name="Comma 15 3 2" xfId="2240" xr:uid="{9C4BF458-E514-4242-AF99-202649B6D07F}"/>
    <cellStyle name="Comma 15 3 2 2" xfId="4177" xr:uid="{1AA98492-FDD8-4FD7-BB35-35C2EFDB25B5}"/>
    <cellStyle name="Comma 15 3 2 2 2" xfId="8192" xr:uid="{1833ABCC-044C-4244-B160-D0D5ED287872}"/>
    <cellStyle name="Comma 15 3 2 3" xfId="6257" xr:uid="{A4C75702-CE70-4147-A5E3-9385EA787AC9}"/>
    <cellStyle name="Comma 15 3 3" xfId="2907" xr:uid="{04D2D582-2BA8-4823-B605-11F3AB1F8F95}"/>
    <cellStyle name="Comma 15 3 3 2" xfId="6922" xr:uid="{9BE51894-FA05-4D0F-BCDD-9D68EB2E1C36}"/>
    <cellStyle name="Comma 15 3 4" xfId="4971" xr:uid="{61548EF6-BC8E-4243-BF9C-CC62B846520D}"/>
    <cellStyle name="Comma 15 4" xfId="1927" xr:uid="{7F387208-2B92-4AF6-A464-CA21422DBB6D}"/>
    <cellStyle name="Comma 15 4 2" xfId="3868" xr:uid="{8EDF51DB-6C96-4210-9F4E-2593013FF832}"/>
    <cellStyle name="Comma 15 4 2 2" xfId="7883" xr:uid="{60100FD7-6E38-4D89-8EDF-DD5B3BD88F9E}"/>
    <cellStyle name="Comma 15 4 3" xfId="5946" xr:uid="{FA76ACC5-723F-4C1C-A654-6D0A6980A3F9}"/>
    <cellStyle name="Comma 15 5" xfId="1213" xr:uid="{16F32BC6-1B39-43C4-AA78-2EBACB1825A2}"/>
    <cellStyle name="Comma 15 5 2" xfId="3199" xr:uid="{FC9A97F2-DC32-4BFC-B669-D90A8C72C101}"/>
    <cellStyle name="Comma 15 5 2 2" xfId="7214" xr:uid="{CAC6BFAA-CF35-43B7-B112-DE50BD6AFA73}"/>
    <cellStyle name="Comma 15 5 3" xfId="5264" xr:uid="{C9D6CB43-FDDC-4DDC-901F-67633E796C49}"/>
    <cellStyle name="Comma 15 6" xfId="2516" xr:uid="{DEE3D520-CB3D-4F54-9D8C-CC9A6AEA4FFA}"/>
    <cellStyle name="Comma 15 6 2" xfId="4451" xr:uid="{D05A82E2-ED79-4EF0-8FD0-E7014FEC2321}"/>
    <cellStyle name="Comma 15 6 2 2" xfId="8466" xr:uid="{917FC419-34EF-4572-A1CE-2AD56E4ACD37}"/>
    <cellStyle name="Comma 15 6 3" xfId="6531" xr:uid="{0E4BAEB9-3DAC-46F3-9FFD-9C91800A5695}"/>
    <cellStyle name="Comma 15 7" xfId="1193" xr:uid="{80D3299C-2FD2-4E4D-A51B-78BEE74953C6}"/>
    <cellStyle name="Comma 15 7 2" xfId="3180" xr:uid="{0AEA6808-8296-4C6D-BBFD-3FC65C073C00}"/>
    <cellStyle name="Comma 15 7 2 2" xfId="7195" xr:uid="{D27C3BC3-52AC-4E2A-B837-BD31203D1940}"/>
    <cellStyle name="Comma 15 7 3" xfId="5245" xr:uid="{47695D77-E457-4D67-8E20-B908E3DBEA7C}"/>
    <cellStyle name="Comma 15 8" xfId="2528" xr:uid="{7627BEE3-2FE7-4DEB-96E8-50AB070C931C}"/>
    <cellStyle name="Comma 15 8 2" xfId="6543" xr:uid="{B09B1805-E27F-46FB-BE97-FE8448FD05DC}"/>
    <cellStyle name="Comma 15 9" xfId="4463" xr:uid="{B2A9116B-412E-4EB6-A907-39BDE7019C94}"/>
    <cellStyle name="Comma 15 9 2" xfId="8478" xr:uid="{06EC9FF4-15A8-4C22-B289-0DC60CEDACCE}"/>
    <cellStyle name="Comma 16" xfId="843" xr:uid="{00000000-0005-0000-0000-0000BB000000}"/>
    <cellStyle name="Comma 16 2" xfId="1119" xr:uid="{00000000-0005-0000-0000-0000BC000000}"/>
    <cellStyle name="Comma 16 2 2" xfId="2443" xr:uid="{698FE887-F2B8-49D2-8843-BA38A06B6590}"/>
    <cellStyle name="Comma 16 2 2 2" xfId="4380" xr:uid="{C5E9FBEF-5CEA-437B-B354-8AF57EB2E2DB}"/>
    <cellStyle name="Comma 16 2 2 2 2" xfId="8395" xr:uid="{126191CC-52B7-42A9-BB29-7A9680631FB0}"/>
    <cellStyle name="Comma 16 2 2 3" xfId="6460" xr:uid="{4696FE79-D0C2-4AEC-A4FE-FC44722DB078}"/>
    <cellStyle name="Comma 16 2 3" xfId="3110" xr:uid="{6039CC89-E21B-4BF9-9E98-F37F005D0CDD}"/>
    <cellStyle name="Comma 16 2 3 2" xfId="7125" xr:uid="{815A6E3E-504C-4856-8A4A-E4F2F5FB4916}"/>
    <cellStyle name="Comma 16 2 4" xfId="5174" xr:uid="{FE60CF11-B38A-4D84-8A68-826436428AAF}"/>
    <cellStyle name="Comma 16 3" xfId="2180" xr:uid="{8642033D-EDED-4A2B-B4DA-C5787EEB7725}"/>
    <cellStyle name="Comma 16 3 2" xfId="4117" xr:uid="{D4B9A199-14E9-4BE9-A310-DACEC23FD335}"/>
    <cellStyle name="Comma 16 3 2 2" xfId="8132" xr:uid="{9B42DCA2-DA1A-4C70-89C4-B7A68DA6BCA2}"/>
    <cellStyle name="Comma 16 3 3" xfId="6197" xr:uid="{6549D362-A48B-4AF3-BB01-9C79B8F9B5E6}"/>
    <cellStyle name="Comma 16 4" xfId="1507" xr:uid="{E0494C2B-2747-4DAD-8669-8A102806F08E}"/>
    <cellStyle name="Comma 16 4 2" xfId="3468" xr:uid="{B6FDBE63-80C3-49AC-A8BB-58FD04B8CFBD}"/>
    <cellStyle name="Comma 16 4 2 2" xfId="7483" xr:uid="{2FBF91FC-8496-4F6B-8571-6906CECDF49C}"/>
    <cellStyle name="Comma 16 4 3" xfId="5540" xr:uid="{B7C0D5CE-B7FE-47D9-9957-755FF9950179}"/>
    <cellStyle name="Comma 16 5" xfId="2847" xr:uid="{4696C9F3-AD15-455E-ABD9-81A8F0BCF010}"/>
    <cellStyle name="Comma 16 5 2" xfId="6862" xr:uid="{56422C5C-CD5C-4D82-82B2-56D927B16EA3}"/>
    <cellStyle name="Comma 16 6" xfId="4910" xr:uid="{3D545B87-F576-4C02-A43F-79DD777F692E}"/>
    <cellStyle name="Comma 17" xfId="717" xr:uid="{00000000-0005-0000-0000-0000BD000000}"/>
    <cellStyle name="Comma 17 2" xfId="1011" xr:uid="{00000000-0005-0000-0000-0000BE000000}"/>
    <cellStyle name="Comma 17 2 2" xfId="2335" xr:uid="{5ADC8A1C-ED6A-48CA-B957-6CA729121FBD}"/>
    <cellStyle name="Comma 17 2 2 2" xfId="4272" xr:uid="{A1A6B306-0D72-47D5-BEAE-F4B2C7BB7236}"/>
    <cellStyle name="Comma 17 2 2 2 2" xfId="8287" xr:uid="{E9AA08EE-8347-4F71-AD3B-5098A880E086}"/>
    <cellStyle name="Comma 17 2 2 3" xfId="6352" xr:uid="{7B561ABD-F18D-4DD8-8AA2-4F3B33BCCCC0}"/>
    <cellStyle name="Comma 17 2 3" xfId="3002" xr:uid="{97DE4E84-5346-4438-A0ED-7CBD53CDBCAE}"/>
    <cellStyle name="Comma 17 2 3 2" xfId="7017" xr:uid="{9DDEEA09-7531-4225-8299-0B98AF8BF1BA}"/>
    <cellStyle name="Comma 17 2 4" xfId="5066" xr:uid="{2961AB20-A841-4E4E-BA28-1E990A1A68C7}"/>
    <cellStyle name="Comma 17 3" xfId="2072" xr:uid="{FB48DE31-CAAC-4CD4-BBE3-1830EDCD0A85}"/>
    <cellStyle name="Comma 17 3 2" xfId="4009" xr:uid="{C132EEC5-1840-49FF-9637-387A207AAFDE}"/>
    <cellStyle name="Comma 17 3 2 2" xfId="8024" xr:uid="{76C17712-1387-4C88-92D5-BE683179FE69}"/>
    <cellStyle name="Comma 17 3 3" xfId="6089" xr:uid="{347AAF25-487C-4696-9B02-D952E98EB88A}"/>
    <cellStyle name="Comma 17 4" xfId="1733" xr:uid="{C163CE09-6957-45BA-B676-E2EA1A17F305}"/>
    <cellStyle name="Comma 17 4 2" xfId="3691" xr:uid="{517295C1-D8D5-4DE7-A059-C603E1036D97}"/>
    <cellStyle name="Comma 17 4 2 2" xfId="7706" xr:uid="{CEE30439-F382-47CB-98C5-F395D367E7AC}"/>
    <cellStyle name="Comma 17 4 3" xfId="5763" xr:uid="{4366AC92-ACDC-4270-932E-4D576F15E5A4}"/>
    <cellStyle name="Comma 17 5" xfId="2739" xr:uid="{A1778122-BD48-4F47-BD80-A327AB8F38C8}"/>
    <cellStyle name="Comma 17 5 2" xfId="6754" xr:uid="{624F8DC6-77D4-4945-BBAC-4F40E3CAD58B}"/>
    <cellStyle name="Comma 17 6" xfId="4802" xr:uid="{93D054D3-A994-4839-88F8-6DCD7EAAF42D}"/>
    <cellStyle name="Comma 18" xfId="1175" xr:uid="{00000000-0005-0000-0000-0000BF000000}"/>
    <cellStyle name="Comma 18 2" xfId="2499" xr:uid="{89F72010-A741-4D18-B771-1FFCB3EC8C98}"/>
    <cellStyle name="Comma 18 2 2" xfId="4434" xr:uid="{554AB209-AA8D-4A8C-9163-0A04930C6076}"/>
    <cellStyle name="Comma 18 2 2 2" xfId="8449" xr:uid="{200C4460-8836-47C7-BDC1-521A527C0B81}"/>
    <cellStyle name="Comma 18 2 3" xfId="6514" xr:uid="{EA91016F-7FEE-441A-89B0-1E77D498FEA2}"/>
    <cellStyle name="Comma 18 3" xfId="3164" xr:uid="{89544DF7-A0EA-4897-AE9B-26BC6E744B8A}"/>
    <cellStyle name="Comma 18 3 2" xfId="7179" xr:uid="{A988AF55-7805-41C4-BD36-81FB6619FC02}"/>
    <cellStyle name="Comma 18 4" xfId="5228" xr:uid="{F0FE0F12-0004-4D45-B81F-69E30EEA2E92}"/>
    <cellStyle name="Comma 19" xfId="1180" xr:uid="{00000000-0005-0000-0000-0000C0000000}"/>
    <cellStyle name="Comma 19 2" xfId="2504" xr:uid="{96E44CEA-8C6F-45D9-8CA0-E857979EFDD9}"/>
    <cellStyle name="Comma 19 2 2" xfId="4439" xr:uid="{CF0E3972-1316-44A1-8B30-43E0E5527D19}"/>
    <cellStyle name="Comma 19 2 2 2" xfId="8454" xr:uid="{0D35418A-1D97-45A4-96FA-3ED4012D201A}"/>
    <cellStyle name="Comma 19 2 3" xfId="6519" xr:uid="{35C9B3D0-F5DD-43B5-AE80-999AF317D766}"/>
    <cellStyle name="Comma 19 3" xfId="3169" xr:uid="{546688A1-F391-469F-A6AC-7935123CE5F3}"/>
    <cellStyle name="Comma 19 3 2" xfId="7184" xr:uid="{C6E1A989-052E-4B8C-8121-A6CE0A881293}"/>
    <cellStyle name="Comma 19 4" xfId="5233" xr:uid="{579A4A52-4265-4287-803A-2DEDF30FF6CF}"/>
    <cellStyle name="Comma 2" xfId="105" xr:uid="{00000000-0005-0000-0000-0000C1000000}"/>
    <cellStyle name="Comma 2 10" xfId="2517" xr:uid="{7B496063-E375-4A7E-95C3-EAAC5FC57441}"/>
    <cellStyle name="Comma 2 10 2" xfId="4452" xr:uid="{4C937FC4-9AE7-4F42-B499-BEAC8D169972}"/>
    <cellStyle name="Comma 2 10 2 2" xfId="8467" xr:uid="{1ADC2F9F-A1BB-4243-A67E-A71A3D01CEAD}"/>
    <cellStyle name="Comma 2 10 3" xfId="6532" xr:uid="{E06194B5-40A9-4E1B-AD3A-6BA3B8E46DC8}"/>
    <cellStyle name="Comma 2 11" xfId="1195" xr:uid="{461D9CFF-75E5-42A1-ACE9-9216A3862CA4}"/>
    <cellStyle name="Comma 2 11 2" xfId="3181" xr:uid="{C9E08BCE-38C4-4013-8F84-8343D30C1177}"/>
    <cellStyle name="Comma 2 11 2 2" xfId="7196" xr:uid="{643E41CA-DDDE-4071-B752-6E132E8D7FA7}"/>
    <cellStyle name="Comma 2 11 3" xfId="5246" xr:uid="{9E6DEF36-4CF8-485D-B972-19FBB094F0E8}"/>
    <cellStyle name="Comma 2 12" xfId="2531" xr:uid="{F42CD848-2E86-4895-82CC-60EFA3B1B1F0}"/>
    <cellStyle name="Comma 2 12 2" xfId="6546" xr:uid="{C2F722F1-0E95-444D-9962-8DCE60843953}"/>
    <cellStyle name="Comma 2 13" xfId="4464" xr:uid="{29D40942-54AA-4D06-9E13-559BC4DF88B9}"/>
    <cellStyle name="Comma 2 13 2" xfId="8479" xr:uid="{50D82AE4-16C2-45E8-90A5-0CDD337A4B9B}"/>
    <cellStyle name="Comma 2 14" xfId="4476" xr:uid="{E3B2016A-F47C-4816-BD20-559A1A4B2C07}"/>
    <cellStyle name="Comma 2 14 2" xfId="8491" xr:uid="{EB1DB8A1-6E47-42C1-A99C-8A369D1FFE27}"/>
    <cellStyle name="Comma 2 15" xfId="4500" xr:uid="{E8F94832-6333-496E-8C06-6B8228F012FC}"/>
    <cellStyle name="Comma 2 2" xfId="31" xr:uid="{00000000-0005-0000-0000-0000C2000000}"/>
    <cellStyle name="Comma 2 2 10" xfId="2512" xr:uid="{59F78F30-D1E8-4CCA-A7FA-35BCD35DB9A9}"/>
    <cellStyle name="Comma 2 2 10 2" xfId="4447" xr:uid="{8697DB39-361D-41A6-A2DC-0267CC483910}"/>
    <cellStyle name="Comma 2 2 10 2 2" xfId="8462" xr:uid="{861A9E4F-D5CC-43E6-9CA7-B714FFB079C1}"/>
    <cellStyle name="Comma 2 2 10 3" xfId="6527" xr:uid="{1CEC16CA-E568-4E2A-A14A-183D0440A59C}"/>
    <cellStyle name="Comma 2 2 11" xfId="1187" xr:uid="{C0140B1C-4CC1-4AFA-836E-877171D40E28}"/>
    <cellStyle name="Comma 2 2 11 2" xfId="3176" xr:uid="{158C8760-30DB-45AA-8FDE-035347E7031B}"/>
    <cellStyle name="Comma 2 2 11 2 2" xfId="7191" xr:uid="{BF21E7BE-2BE4-48E2-B90F-F784F0C5F258}"/>
    <cellStyle name="Comma 2 2 11 3" xfId="5240" xr:uid="{28CC933B-979C-41A5-B3FC-154BCF1A32B2}"/>
    <cellStyle name="Comma 2 2 12" xfId="2526" xr:uid="{7FC9156A-A5B5-4847-8BAB-097F486059A1}"/>
    <cellStyle name="Comma 2 2 12 2" xfId="6541" xr:uid="{1C8D11E6-CD31-4AD4-A7F2-84459644BA6F}"/>
    <cellStyle name="Comma 2 2 13" xfId="4459" xr:uid="{72130F04-0F88-42CC-9A98-A54891D890B4}"/>
    <cellStyle name="Comma 2 2 13 2" xfId="8474" xr:uid="{3A886499-E840-4A2A-AFAB-460526F55230}"/>
    <cellStyle name="Comma 2 2 14" xfId="4471" xr:uid="{73D38472-AC26-43E0-9B8E-966D67281797}"/>
    <cellStyle name="Comma 2 2 14 2" xfId="8486" xr:uid="{4FDF61F1-DA49-46A7-84F8-6CF029270E86}"/>
    <cellStyle name="Comma 2 2 15" xfId="4491" xr:uid="{CF91EE90-3170-4B28-8888-E3F23C4536E9}"/>
    <cellStyle name="Comma 2 2 2" xfId="469" xr:uid="{00000000-0005-0000-0000-0000C3000000}"/>
    <cellStyle name="Comma 2 2 2 2" xfId="811" xr:uid="{00000000-0005-0000-0000-0000C4000000}"/>
    <cellStyle name="Comma 2 2 2 2 2" xfId="1095" xr:uid="{00000000-0005-0000-0000-0000C5000000}"/>
    <cellStyle name="Comma 2 2 2 2 2 2" xfId="2419" xr:uid="{7AA0CEE9-0A42-423A-957F-D4541FD814A4}"/>
    <cellStyle name="Comma 2 2 2 2 2 2 2" xfId="4356" xr:uid="{105A79C7-8378-497C-B047-7A79E51CABCC}"/>
    <cellStyle name="Comma 2 2 2 2 2 2 2 2" xfId="8371" xr:uid="{CD8DFA7D-57ED-445A-B56E-55954A89D831}"/>
    <cellStyle name="Comma 2 2 2 2 2 2 3" xfId="6436" xr:uid="{7144D4B9-0967-446E-9AAC-6EDD1ED7A32C}"/>
    <cellStyle name="Comma 2 2 2 2 2 3" xfId="3086" xr:uid="{DA8033EE-11E1-47ED-8A64-43A7195043CF}"/>
    <cellStyle name="Comma 2 2 2 2 2 3 2" xfId="7101" xr:uid="{816CF09A-D754-4F94-B8F9-0E59C4F4028A}"/>
    <cellStyle name="Comma 2 2 2 2 2 4" xfId="5150" xr:uid="{9F771BCB-8574-45F1-98F9-4D7F74FC79CA}"/>
    <cellStyle name="Comma 2 2 2 2 3" xfId="2156" xr:uid="{80DC6AE0-C685-4AF4-81F7-69714E26A442}"/>
    <cellStyle name="Comma 2 2 2 2 3 2" xfId="4093" xr:uid="{7F6B1E65-9B84-4D4D-87AB-01C8DDEE4944}"/>
    <cellStyle name="Comma 2 2 2 2 3 2 2" xfId="8108" xr:uid="{EEB5DAC6-EA67-46C0-9D12-95FC7537B583}"/>
    <cellStyle name="Comma 2 2 2 2 3 3" xfId="6173" xr:uid="{F09E961F-375A-493E-9ED5-3DF2B663F9BC}"/>
    <cellStyle name="Comma 2 2 2 2 4" xfId="1467" xr:uid="{102B0AB6-DACB-4ED7-ABAD-39B0ED943008}"/>
    <cellStyle name="Comma 2 2 2 2 4 2" xfId="3432" xr:uid="{E928FD75-982A-467B-B792-0B5D17FF9294}"/>
    <cellStyle name="Comma 2 2 2 2 4 2 2" xfId="7447" xr:uid="{FA25FAAC-A3BC-4666-997C-EDD975E138BD}"/>
    <cellStyle name="Comma 2 2 2 2 4 3" xfId="5504" xr:uid="{641FFAA5-3C6C-45B2-B1DB-F5C178B6139E}"/>
    <cellStyle name="Comma 2 2 2 2 5" xfId="2823" xr:uid="{E19CD9A5-EFAA-4563-A474-6F5C7FF69452}"/>
    <cellStyle name="Comma 2 2 2 2 5 2" xfId="6838" xr:uid="{763DC754-70AA-4A2F-A2B3-C29EF48397F1}"/>
    <cellStyle name="Comma 2 2 2 2 6" xfId="4886" xr:uid="{33B94359-078D-44FE-8F96-D36D13966F7B}"/>
    <cellStyle name="Comma 2 2 2 3" xfId="739" xr:uid="{00000000-0005-0000-0000-0000C6000000}"/>
    <cellStyle name="Comma 2 2 2 3 2" xfId="1033" xr:uid="{00000000-0005-0000-0000-0000C7000000}"/>
    <cellStyle name="Comma 2 2 2 3 2 2" xfId="2357" xr:uid="{380F6893-DA7F-472A-A96D-ECF16C1FE56E}"/>
    <cellStyle name="Comma 2 2 2 3 2 2 2" xfId="4294" xr:uid="{D6667DAD-4370-48CC-92C0-3F8FCF0B86D3}"/>
    <cellStyle name="Comma 2 2 2 3 2 2 2 2" xfId="8309" xr:uid="{68589B8D-807E-416C-9F4D-3DEB39610752}"/>
    <cellStyle name="Comma 2 2 2 3 2 2 3" xfId="6374" xr:uid="{4E2DE890-7F49-4D04-8A27-91EA7747D6D6}"/>
    <cellStyle name="Comma 2 2 2 3 2 3" xfId="3024" xr:uid="{6534495A-A6A9-4095-9D23-F3FC63B6DEA3}"/>
    <cellStyle name="Comma 2 2 2 3 2 3 2" xfId="7039" xr:uid="{9546DAD4-AB4A-496D-95F0-315E97FCFDDC}"/>
    <cellStyle name="Comma 2 2 2 3 2 4" xfId="5088" xr:uid="{0A10D7B2-CAAF-4E81-843E-C45CD628E304}"/>
    <cellStyle name="Comma 2 2 2 3 3" xfId="2094" xr:uid="{1DDC61FD-9EE3-4B2F-9189-428AF2C4D159}"/>
    <cellStyle name="Comma 2 2 2 3 3 2" xfId="4031" xr:uid="{D71D3FAE-C88F-4AAF-819F-3B8003026001}"/>
    <cellStyle name="Comma 2 2 2 3 3 2 2" xfId="8046" xr:uid="{AB64F70B-F093-4437-AFED-8F0A51C735BD}"/>
    <cellStyle name="Comma 2 2 2 3 3 3" xfId="6111" xr:uid="{F625F9A3-0DD4-4A9F-A16E-BF3449B04CCC}"/>
    <cellStyle name="Comma 2 2 2 3 4" xfId="1466" xr:uid="{32A18FEC-ACEC-4B23-B606-371F2063BD73}"/>
    <cellStyle name="Comma 2 2 2 3 4 2" xfId="3431" xr:uid="{23397783-2F6B-4EFB-84AA-58E7ECA00451}"/>
    <cellStyle name="Comma 2 2 2 3 4 2 2" xfId="7446" xr:uid="{B6705089-CAF2-46FF-A7E7-CA2C1FB85B32}"/>
    <cellStyle name="Comma 2 2 2 3 4 3" xfId="5503" xr:uid="{BCF446D5-9B17-4ABA-9291-4E87159E4AFA}"/>
    <cellStyle name="Comma 2 2 2 3 5" xfId="2761" xr:uid="{D8935966-F0D7-4ECE-939B-FF8FC16E5F0F}"/>
    <cellStyle name="Comma 2 2 2 3 5 2" xfId="6776" xr:uid="{E16E6B50-E93D-4903-BF32-C61AC2CA11E6}"/>
    <cellStyle name="Comma 2 2 2 3 6" xfId="4824" xr:uid="{8B791DC0-EE79-4701-9108-FC3EF10B4717}"/>
    <cellStyle name="Comma 2 2 2 4" xfId="938" xr:uid="{00000000-0005-0000-0000-0000C8000000}"/>
    <cellStyle name="Comma 2 2 2 4 2" xfId="2262" xr:uid="{6764AD5F-B316-4731-A213-A37B7022CDD0}"/>
    <cellStyle name="Comma 2 2 2 4 2 2" xfId="4199" xr:uid="{1CE7C30E-B24C-4333-A002-A8A742D2775D}"/>
    <cellStyle name="Comma 2 2 2 4 2 2 2" xfId="8214" xr:uid="{FD9CAC0D-DD60-495E-AA14-6FE35542426D}"/>
    <cellStyle name="Comma 2 2 2 4 2 3" xfId="6279" xr:uid="{ECF97A66-A64F-40B2-B4AB-FEB7CB9811A7}"/>
    <cellStyle name="Comma 2 2 2 4 3" xfId="1828" xr:uid="{7CF0568A-C550-4994-8C93-F26FCC87937B}"/>
    <cellStyle name="Comma 2 2 2 4 3 2" xfId="3772" xr:uid="{7DAA2CC6-BFD8-431A-AD7E-0C24AEB39887}"/>
    <cellStyle name="Comma 2 2 2 4 3 2 2" xfId="7787" xr:uid="{543000AA-08C2-422F-8A71-07A177E3B26C}"/>
    <cellStyle name="Comma 2 2 2 4 3 3" xfId="5850" xr:uid="{9B040978-B418-45C6-B4E7-084D4C832EE7}"/>
    <cellStyle name="Comma 2 2 2 4 4" xfId="2929" xr:uid="{D77CC0AD-6756-470E-802F-46E2DFB38C9D}"/>
    <cellStyle name="Comma 2 2 2 4 4 2" xfId="6944" xr:uid="{A24143B9-A819-4649-9EE7-180FF594D5B0}"/>
    <cellStyle name="Comma 2 2 2 4 5" xfId="4993" xr:uid="{2B70C99C-89F0-4CB7-AF0A-C0DBE62CE736}"/>
    <cellStyle name="Comma 2 2 2 5" xfId="1990" xr:uid="{C3B453BD-770D-4C5C-8B16-D0397ADCEEBC}"/>
    <cellStyle name="Comma 2 2 2 5 2" xfId="3931" xr:uid="{B9F481E7-B444-4B1E-B1F0-87A73E7605A2}"/>
    <cellStyle name="Comma 2 2 2 5 2 2" xfId="7946" xr:uid="{33522B10-ACB1-434C-AB3B-F38CCE9C3E63}"/>
    <cellStyle name="Comma 2 2 2 5 3" xfId="6009" xr:uid="{EBAA15F4-6ADF-44FC-B762-462A230ED000}"/>
    <cellStyle name="Comma 2 2 2 6" xfId="1211" xr:uid="{117B7B82-CB62-4503-B414-E2C7DA51B394}"/>
    <cellStyle name="Comma 2 2 2 6 2" xfId="3197" xr:uid="{3C5BF96B-6F13-4CC8-8369-2BA50343A54F}"/>
    <cellStyle name="Comma 2 2 2 6 2 2" xfId="7212" xr:uid="{ED597ACA-3AA6-4C59-BB10-4B59632F3891}"/>
    <cellStyle name="Comma 2 2 2 6 3" xfId="5262" xr:uid="{DE38DDD2-B406-404F-AC93-8F90717D5651}"/>
    <cellStyle name="Comma 2 2 2 7" xfId="2651" xr:uid="{07756F55-320A-46DB-94D8-A08E43CBB652}"/>
    <cellStyle name="Comma 2 2 2 7 2" xfId="6666" xr:uid="{018E7D7E-4E7C-472E-BAE7-E7C6902AF59C}"/>
    <cellStyle name="Comma 2 2 2 8" xfId="4692" xr:uid="{9442B4A7-5DA5-429F-BDC6-52AF140B971D}"/>
    <cellStyle name="Comma 2 2 3" xfId="643" xr:uid="{00000000-0005-0000-0000-0000C9000000}"/>
    <cellStyle name="Comma 2 2 3 2" xfId="869" xr:uid="{00000000-0005-0000-0000-0000CA000000}"/>
    <cellStyle name="Comma 2 2 3 2 2" xfId="1133" xr:uid="{00000000-0005-0000-0000-0000CB000000}"/>
    <cellStyle name="Comma 2 2 3 2 2 2" xfId="2457" xr:uid="{D103DBD9-6CA8-4609-981F-BFC249E5445C}"/>
    <cellStyle name="Comma 2 2 3 2 2 2 2" xfId="4394" xr:uid="{EB10CAB1-EAAF-4B9D-A31E-3D1746FD1F81}"/>
    <cellStyle name="Comma 2 2 3 2 2 2 2 2" xfId="8409" xr:uid="{E0F6769B-0A67-4E4F-93F0-F4AFB8D3DF1C}"/>
    <cellStyle name="Comma 2 2 3 2 2 2 3" xfId="6474" xr:uid="{73F1DA76-8E85-4141-BF83-478E360F7931}"/>
    <cellStyle name="Comma 2 2 3 2 2 3" xfId="3124" xr:uid="{EAEC7AAF-8F83-4203-A8E0-E6CF0661B4F5}"/>
    <cellStyle name="Comma 2 2 3 2 2 3 2" xfId="7139" xr:uid="{26A69D8F-878D-4ABE-A067-85E91E1A5C5E}"/>
    <cellStyle name="Comma 2 2 3 2 2 4" xfId="5188" xr:uid="{34984C44-3B68-402C-ADDF-32ECEDF53268}"/>
    <cellStyle name="Comma 2 2 3 2 3" xfId="2194" xr:uid="{165B72B3-5625-41AF-9FE5-13CE7EBA1FC5}"/>
    <cellStyle name="Comma 2 2 3 2 3 2" xfId="4131" xr:uid="{55D82D23-D78F-4399-92E4-D9E42FD9A021}"/>
    <cellStyle name="Comma 2 2 3 2 3 2 2" xfId="8146" xr:uid="{572DC86B-3359-45CA-B5F3-0ED45B918E2A}"/>
    <cellStyle name="Comma 2 2 3 2 3 3" xfId="6211" xr:uid="{951676A1-215B-409E-93B7-BABBE1FC6612}"/>
    <cellStyle name="Comma 2 2 3 2 4" xfId="1875" xr:uid="{78D61B2B-669B-4F7E-9E73-A9988A692FF9}"/>
    <cellStyle name="Comma 2 2 3 2 4 2" xfId="3818" xr:uid="{2804282B-74DC-4C8E-8636-B80A623AD696}"/>
    <cellStyle name="Comma 2 2 3 2 4 2 2" xfId="7833" xr:uid="{C9159ABA-0B60-4887-90A4-C403246198BD}"/>
    <cellStyle name="Comma 2 2 3 2 4 3" xfId="5896" xr:uid="{1CC740B0-A9CD-4552-A05A-EC6F18FF479D}"/>
    <cellStyle name="Comma 2 2 3 2 5" xfId="2861" xr:uid="{4CB29BF5-F11A-440F-9D08-F98886959908}"/>
    <cellStyle name="Comma 2 2 3 2 5 2" xfId="6876" xr:uid="{B3BC060C-89BD-42F4-B82F-A74E3C953231}"/>
    <cellStyle name="Comma 2 2 3 2 6" xfId="4925" xr:uid="{C23177B9-1FC5-44EA-844B-18549BA829A3}"/>
    <cellStyle name="Comma 2 2 3 3" xfId="776" xr:uid="{00000000-0005-0000-0000-0000CC000000}"/>
    <cellStyle name="Comma 2 2 3 3 2" xfId="1070" xr:uid="{00000000-0005-0000-0000-0000CD000000}"/>
    <cellStyle name="Comma 2 2 3 3 2 2" xfId="2394" xr:uid="{45F0515E-45EC-45F4-B8A2-31D472ADDAB7}"/>
    <cellStyle name="Comma 2 2 3 3 2 2 2" xfId="4331" xr:uid="{C790322E-6001-4974-A52C-06D45988BA9A}"/>
    <cellStyle name="Comma 2 2 3 3 2 2 2 2" xfId="8346" xr:uid="{3DE7E33A-6EB7-4381-9DED-866C68306925}"/>
    <cellStyle name="Comma 2 2 3 3 2 2 3" xfId="6411" xr:uid="{3D72DC15-29B5-4B73-B1FD-247816D2B34C}"/>
    <cellStyle name="Comma 2 2 3 3 2 3" xfId="3061" xr:uid="{B21F6EF2-AEF0-42FB-A807-3CE1B0AD89F9}"/>
    <cellStyle name="Comma 2 2 3 3 2 3 2" xfId="7076" xr:uid="{81651D4B-428D-46A3-A091-D56C8E6B0667}"/>
    <cellStyle name="Comma 2 2 3 3 2 4" xfId="5125" xr:uid="{ADF969CA-8854-4C5F-B130-CEDECB0CA0F2}"/>
    <cellStyle name="Comma 2 2 3 3 3" xfId="2131" xr:uid="{CDC91C35-6BDE-49A0-B314-08C6D8CF61FF}"/>
    <cellStyle name="Comma 2 2 3 3 3 2" xfId="4068" xr:uid="{B704BC99-D3C6-4C70-B7B3-8A53B92A8347}"/>
    <cellStyle name="Comma 2 2 3 3 3 2 2" xfId="8083" xr:uid="{98AC575A-830F-4685-B7E8-0DFAA8E36BE2}"/>
    <cellStyle name="Comma 2 2 3 3 3 3" xfId="6148" xr:uid="{35DEC85A-19C2-494A-B483-C5F77CD8FC55}"/>
    <cellStyle name="Comma 2 2 3 3 4" xfId="2798" xr:uid="{FC90697C-B337-4C0B-B1F2-9C5A13AB0CBA}"/>
    <cellStyle name="Comma 2 2 3 3 4 2" xfId="6813" xr:uid="{DA45A440-3AA3-44D1-B80F-5DB934B0E79F}"/>
    <cellStyle name="Comma 2 2 3 3 5" xfId="4861" xr:uid="{661C42C9-2C32-4ADA-9D01-AC38529007B9}"/>
    <cellStyle name="Comma 2 2 3 4" xfId="975" xr:uid="{00000000-0005-0000-0000-0000CE000000}"/>
    <cellStyle name="Comma 2 2 3 4 2" xfId="2299" xr:uid="{4AB42175-3EFA-41C4-B088-A3875D8A2FB0}"/>
    <cellStyle name="Comma 2 2 3 4 2 2" xfId="4236" xr:uid="{4F0CB2AA-40E8-4B1B-93DC-05E9B1D6FB7E}"/>
    <cellStyle name="Comma 2 2 3 4 2 2 2" xfId="8251" xr:uid="{0D5F7DED-82CE-45D8-A092-8C232D5801B0}"/>
    <cellStyle name="Comma 2 2 3 4 2 3" xfId="6316" xr:uid="{49B4442C-3FEC-41A3-B8E8-3347F4699692}"/>
    <cellStyle name="Comma 2 2 3 4 3" xfId="2966" xr:uid="{9EC1A5AC-9B41-4745-8669-6D7B0E604DD1}"/>
    <cellStyle name="Comma 2 2 3 4 3 2" xfId="6981" xr:uid="{36CF2531-FAB4-43CE-8E7D-13B45F5B9AE5}"/>
    <cellStyle name="Comma 2 2 3 4 4" xfId="5030" xr:uid="{3F43E23C-49BA-4514-9EFB-3CC2157D2640}"/>
    <cellStyle name="Comma 2 2 3 5" xfId="2034" xr:uid="{50AA9A89-831C-4E2F-82A0-DFBBB157F294}"/>
    <cellStyle name="Comma 2 2 3 5 2" xfId="3973" xr:uid="{5C2D22D2-B14B-484F-B5DD-4A8D5AFD57D9}"/>
    <cellStyle name="Comma 2 2 3 5 2 2" xfId="7988" xr:uid="{6E026757-4408-49B5-B512-8F8AE42D074D}"/>
    <cellStyle name="Comma 2 2 3 5 3" xfId="6052" xr:uid="{C902783D-B62F-41A4-BB3F-394E0833C392}"/>
    <cellStyle name="Comma 2 2 3 6" xfId="1217" xr:uid="{4E6561C3-686E-4322-82B3-F0AFCF08A031}"/>
    <cellStyle name="Comma 2 2 3 6 2" xfId="3200" xr:uid="{F7AFBABA-C6A9-4AB9-A85B-A204F4844BE1}"/>
    <cellStyle name="Comma 2 2 3 6 2 2" xfId="7215" xr:uid="{E16576B5-D04F-47DE-9D96-632371AD65CB}"/>
    <cellStyle name="Comma 2 2 3 6 3" xfId="5265" xr:uid="{617889D0-0F4D-4F0F-B05F-2AD40D0CA2B7}"/>
    <cellStyle name="Comma 2 2 3 7" xfId="2703" xr:uid="{DDD1C3E5-05C4-45A1-AF56-4B1574A8C08F}"/>
    <cellStyle name="Comma 2 2 3 7 2" xfId="6718" xr:uid="{515DE546-E959-42C0-8EF9-281917315A4F}"/>
    <cellStyle name="Comma 2 2 3 8" xfId="4764" xr:uid="{C564BA99-5065-4941-8C69-0D3DA176A126}"/>
    <cellStyle name="Comma 2 2 4" xfId="106" xr:uid="{00000000-0005-0000-0000-0000CF000000}"/>
    <cellStyle name="Comma 2 2 4 2" xfId="784" xr:uid="{00000000-0005-0000-0000-0000D0000000}"/>
    <cellStyle name="Comma 2 2 4 2 2" xfId="1077" xr:uid="{00000000-0005-0000-0000-0000D1000000}"/>
    <cellStyle name="Comma 2 2 4 2 2 2" xfId="2401" xr:uid="{0296EDEC-6132-4EAF-B3F1-4A936444137D}"/>
    <cellStyle name="Comma 2 2 4 2 2 2 2" xfId="4338" xr:uid="{2CAFC44E-1A07-4A8D-8A89-61D368333945}"/>
    <cellStyle name="Comma 2 2 4 2 2 2 2 2" xfId="8353" xr:uid="{3964E675-5292-4F86-951A-2F322A4B0271}"/>
    <cellStyle name="Comma 2 2 4 2 2 2 3" xfId="6418" xr:uid="{A10B138F-F1F6-426D-B35E-CAA3D1EBC876}"/>
    <cellStyle name="Comma 2 2 4 2 2 3" xfId="3068" xr:uid="{9D6755BC-C49E-4DD9-B4B6-6116B9C5C46E}"/>
    <cellStyle name="Comma 2 2 4 2 2 3 2" xfId="7083" xr:uid="{CC9A5A68-9181-4A6E-AC26-69B2913D8560}"/>
    <cellStyle name="Comma 2 2 4 2 2 4" xfId="5132" xr:uid="{B862B7D5-BF56-4857-89CE-F7B34283C534}"/>
    <cellStyle name="Comma 2 2 4 2 3" xfId="2138" xr:uid="{843B5F11-2659-4EE2-A50F-962647EFA4DA}"/>
    <cellStyle name="Comma 2 2 4 2 3 2" xfId="4075" xr:uid="{03004816-D436-4220-B03B-42EBC727EC53}"/>
    <cellStyle name="Comma 2 2 4 2 3 2 2" xfId="8090" xr:uid="{B44CC2AB-D2FC-46CA-9C6B-1AC3EDBF6EA4}"/>
    <cellStyle name="Comma 2 2 4 2 3 3" xfId="6155" xr:uid="{7A27319B-5691-4B33-8C6D-499BEAE26A75}"/>
    <cellStyle name="Comma 2 2 4 2 4" xfId="2805" xr:uid="{FA341205-F7EC-4707-AAE5-C001F2D70853}"/>
    <cellStyle name="Comma 2 2 4 2 4 2" xfId="6820" xr:uid="{004B51A4-5FBA-4B4B-B8DA-A7798799B69A}"/>
    <cellStyle name="Comma 2 2 4 2 5" xfId="4868" xr:uid="{0EE79DA1-1095-470A-9E4D-EFEDFFC62DF9}"/>
    <cellStyle name="Comma 2 2 4 3" xfId="920" xr:uid="{00000000-0005-0000-0000-0000D2000000}"/>
    <cellStyle name="Comma 2 2 4 3 2" xfId="2244" xr:uid="{D2352EA0-5779-40DA-8E11-592F0A1DC07E}"/>
    <cellStyle name="Comma 2 2 4 3 2 2" xfId="4181" xr:uid="{A0DBAC51-0167-4A43-9194-6328199FF986}"/>
    <cellStyle name="Comma 2 2 4 3 2 2 2" xfId="8196" xr:uid="{F55D4215-C906-41C8-A67D-C891855C070E}"/>
    <cellStyle name="Comma 2 2 4 3 2 3" xfId="6261" xr:uid="{55B0403A-70D5-4FB0-90CB-C00A20D05050}"/>
    <cellStyle name="Comma 2 2 4 3 3" xfId="2911" xr:uid="{E4929348-1BE3-43E4-8BC1-CC26C83C9B60}"/>
    <cellStyle name="Comma 2 2 4 3 3 2" xfId="6926" xr:uid="{2A4E060E-D7BD-46D5-A0EA-BA4329448204}"/>
    <cellStyle name="Comma 2 2 4 3 4" xfId="4975" xr:uid="{D5015BA8-2781-4A39-B86F-CA44DC6102F1}"/>
    <cellStyle name="Comma 2 2 4 4" xfId="1931" xr:uid="{49A8CE4E-D693-4FE9-9A1E-C71A9BB4D19E}"/>
    <cellStyle name="Comma 2 2 4 4 2" xfId="3872" xr:uid="{D9F16B3A-46F3-47EB-ABD0-56A382D248B7}"/>
    <cellStyle name="Comma 2 2 4 4 2 2" xfId="7887" xr:uid="{D47677C2-CACE-4326-8D19-558389B93ECF}"/>
    <cellStyle name="Comma 2 2 4 4 3" xfId="5950" xr:uid="{96488C8C-00F6-415A-8D29-F15504669B14}"/>
    <cellStyle name="Comma 2 2 4 5" xfId="1739" xr:uid="{FC8BDAA6-C399-4050-A500-3237632A2D75}"/>
    <cellStyle name="Comma 2 2 4 5 2" xfId="3695" xr:uid="{22D41916-8759-40FD-910C-4F2BFD8650A4}"/>
    <cellStyle name="Comma 2 2 4 5 2 2" xfId="7710" xr:uid="{CD8AA528-E1A6-4F0F-B003-818D262865A7}"/>
    <cellStyle name="Comma 2 2 4 5 3" xfId="5767" xr:uid="{8026A1F6-6DC7-47EB-BFC6-1B00B9F896A3}"/>
    <cellStyle name="Comma 2 2 4 6" xfId="2532" xr:uid="{1834D5FD-5520-4B87-83AD-5BD552D30569}"/>
    <cellStyle name="Comma 2 2 4 6 2" xfId="6547" xr:uid="{4020221F-0838-4D42-8E1A-4AE2177D2DB6}"/>
    <cellStyle name="Comma 2 2 4 7" xfId="4501" xr:uid="{179E6FDB-7A6E-4E6E-A189-6EFFC6E631D8}"/>
    <cellStyle name="Comma 2 2 5" xfId="721" xr:uid="{00000000-0005-0000-0000-0000D3000000}"/>
    <cellStyle name="Comma 2 2 5 2" xfId="1015" xr:uid="{00000000-0005-0000-0000-0000D4000000}"/>
    <cellStyle name="Comma 2 2 5 2 2" xfId="2339" xr:uid="{8B020984-9EBE-4EFE-A528-130F57A26FC6}"/>
    <cellStyle name="Comma 2 2 5 2 2 2" xfId="4276" xr:uid="{8FFF213F-A155-45AF-97A0-2CF6C8E7E07D}"/>
    <cellStyle name="Comma 2 2 5 2 2 2 2" xfId="8291" xr:uid="{65289E6E-ED69-4428-A5DD-76151AAE4E12}"/>
    <cellStyle name="Comma 2 2 5 2 2 3" xfId="6356" xr:uid="{73E8462B-0FD2-4B47-94BD-A8CAF46FE48D}"/>
    <cellStyle name="Comma 2 2 5 2 3" xfId="3006" xr:uid="{060DC4BC-F29B-4322-A6AF-41D826429003}"/>
    <cellStyle name="Comma 2 2 5 2 3 2" xfId="7021" xr:uid="{9ACF6D51-0E08-4CBD-BC49-450C2CDC2B0F}"/>
    <cellStyle name="Comma 2 2 5 2 4" xfId="5070" xr:uid="{20BC6843-359B-4491-90D8-F6AB8E5ADCFF}"/>
    <cellStyle name="Comma 2 2 5 3" xfId="2076" xr:uid="{CA4EC09F-5CE2-49E2-9EBF-DFDB35273183}"/>
    <cellStyle name="Comma 2 2 5 3 2" xfId="4013" xr:uid="{D00FE2D0-2F48-4EA3-A13B-ECE8B07B33CA}"/>
    <cellStyle name="Comma 2 2 5 3 2 2" xfId="8028" xr:uid="{5788F4B7-EE08-4DA5-B078-41B637156CBE}"/>
    <cellStyle name="Comma 2 2 5 3 3" xfId="6093" xr:uid="{9F112AC9-A5CD-49A4-B981-9241E6318495}"/>
    <cellStyle name="Comma 2 2 5 4" xfId="2743" xr:uid="{37235B3F-6AAA-4F03-8E15-A70074AC2737}"/>
    <cellStyle name="Comma 2 2 5 4 2" xfId="6758" xr:uid="{D343C6C5-7749-471F-BBEE-7BA4C99FEB77}"/>
    <cellStyle name="Comma 2 2 5 5" xfId="4806" xr:uid="{156130E9-BAF9-4B19-A52A-DDA93EFAA177}"/>
    <cellStyle name="Comma 2 2 6" xfId="914" xr:uid="{00000000-0005-0000-0000-0000D5000000}"/>
    <cellStyle name="Comma 2 2 6 2" xfId="2238" xr:uid="{4FBE784D-E131-41F8-B48E-74E9E7A188FA}"/>
    <cellStyle name="Comma 2 2 6 2 2" xfId="4175" xr:uid="{5E368614-7CA4-46B3-B1DF-530583801025}"/>
    <cellStyle name="Comma 2 2 6 2 2 2" xfId="8190" xr:uid="{E7DD8CD6-09BC-4DB2-95C6-43B08929F5B9}"/>
    <cellStyle name="Comma 2 2 6 2 3" xfId="6255" xr:uid="{C879CB71-5E01-4685-9A15-089B915B36BE}"/>
    <cellStyle name="Comma 2 2 6 3" xfId="2905" xr:uid="{0B532769-4B63-48F3-9175-3F5D251481F0}"/>
    <cellStyle name="Comma 2 2 6 3 2" xfId="6920" xr:uid="{E78AD7F6-30A7-4B0E-A690-5F36CF7DD69A}"/>
    <cellStyle name="Comma 2 2 6 4" xfId="4969" xr:uid="{A46C3833-4862-470E-AB4F-9E54B3B6D07A}"/>
    <cellStyle name="Comma 2 2 7" xfId="1179" xr:uid="{00000000-0005-0000-0000-0000D6000000}"/>
    <cellStyle name="Comma 2 2 7 2" xfId="2503" xr:uid="{3F9BE1A0-05C2-4E46-B628-E1E406554DE7}"/>
    <cellStyle name="Comma 2 2 7 2 2" xfId="4438" xr:uid="{B80C0E43-33BD-4E8A-9376-101F93993FE3}"/>
    <cellStyle name="Comma 2 2 7 2 2 2" xfId="8453" xr:uid="{549A9E82-1B45-4073-AFEB-AA9F82EE45C4}"/>
    <cellStyle name="Comma 2 2 7 2 3" xfId="6518" xr:uid="{237F8CB0-D0FC-4AEB-9CFD-D0B5999437FF}"/>
    <cellStyle name="Comma 2 2 7 3" xfId="3168" xr:uid="{57B65172-E1E5-46F7-9126-A182D9D888A3}"/>
    <cellStyle name="Comma 2 2 7 3 2" xfId="7183" xr:uid="{C524FCA4-2590-4769-82D0-62E0DCBE3FA2}"/>
    <cellStyle name="Comma 2 2 7 4" xfId="5232" xr:uid="{A423D842-69C6-4CFF-8961-792108412D2A}"/>
    <cellStyle name="Comma 2 2 8" xfId="1920" xr:uid="{302BB043-6944-401B-B157-31674EE601A8}"/>
    <cellStyle name="Comma 2 2 8 2" xfId="3861" xr:uid="{BB5A7A53-9225-4B07-AB6D-E81925712577}"/>
    <cellStyle name="Comma 2 2 8 2 2" xfId="7876" xr:uid="{7D410F76-FD7E-4303-AAAF-72ECF41E3C33}"/>
    <cellStyle name="Comma 2 2 8 3" xfId="5939" xr:uid="{8E541E52-951F-4723-86CB-446FFA36E380}"/>
    <cellStyle name="Comma 2 2 9" xfId="1202" xr:uid="{71AB228C-215E-4A05-8BA7-7F3C8D329462}"/>
    <cellStyle name="Comma 2 2 9 2" xfId="3188" xr:uid="{B7A00372-B6A5-4501-92CD-FD92B02DEFC2}"/>
    <cellStyle name="Comma 2 2 9 2 2" xfId="7203" xr:uid="{DCF06793-B6BC-4AE4-AF23-4045F0F04AC8}"/>
    <cellStyle name="Comma 2 2 9 3" xfId="5253" xr:uid="{F528E6B3-CBE0-4B6D-BC70-875801C073FD}"/>
    <cellStyle name="Comma 2 3" xfId="107" xr:uid="{00000000-0005-0000-0000-0000D7000000}"/>
    <cellStyle name="Comma 2 3 2" xfId="638" xr:uid="{00000000-0005-0000-0000-0000D8000000}"/>
    <cellStyle name="Comma 2 3 2 2" xfId="867" xr:uid="{00000000-0005-0000-0000-0000D9000000}"/>
    <cellStyle name="Comma 2 3 2 2 2" xfId="1131" xr:uid="{00000000-0005-0000-0000-0000DA000000}"/>
    <cellStyle name="Comma 2 3 2 2 2 2" xfId="2455" xr:uid="{914E3D3B-BB40-4FF6-A547-3367688673CD}"/>
    <cellStyle name="Comma 2 3 2 2 2 2 2" xfId="4392" xr:uid="{96AE1E83-50A6-4F92-8CB4-AC1F7A7E54FA}"/>
    <cellStyle name="Comma 2 3 2 2 2 2 2 2" xfId="8407" xr:uid="{D3CE2F0E-10F1-48E9-8E26-BBB19DDF3D10}"/>
    <cellStyle name="Comma 2 3 2 2 2 2 3" xfId="6472" xr:uid="{0B1068F5-0FFA-415E-90F4-C2BBA3B6E931}"/>
    <cellStyle name="Comma 2 3 2 2 2 3" xfId="3122" xr:uid="{8B6A0236-A95A-4DB5-91F0-47C0C6A31C0D}"/>
    <cellStyle name="Comma 2 3 2 2 2 3 2" xfId="7137" xr:uid="{D40F63A7-DD25-4333-8341-FC026C344216}"/>
    <cellStyle name="Comma 2 3 2 2 2 4" xfId="5186" xr:uid="{CDFE71D2-DC6F-47E9-BFDE-DAE978FBDCCB}"/>
    <cellStyle name="Comma 2 3 2 2 3" xfId="2192" xr:uid="{313F728D-C2E8-4EA6-A8D2-709DA3D3EB0F}"/>
    <cellStyle name="Comma 2 3 2 2 3 2" xfId="4129" xr:uid="{D8C85ECD-213E-48BD-8DB7-247094E06AE4}"/>
    <cellStyle name="Comma 2 3 2 2 3 2 2" xfId="8144" xr:uid="{D9CCE303-AE55-4863-8ECE-348234354F39}"/>
    <cellStyle name="Comma 2 3 2 2 3 3" xfId="6209" xr:uid="{F1E239C6-3FC9-4460-BBBC-B4625325730C}"/>
    <cellStyle name="Comma 2 3 2 2 4" xfId="1212" xr:uid="{5FF848FB-C529-43AB-83B3-D9319541A9F6}"/>
    <cellStyle name="Comma 2 3 2 2 4 2" xfId="3198" xr:uid="{DE7D0C60-EC37-46EC-8465-2C3236F45F11}"/>
    <cellStyle name="Comma 2 3 2 2 4 2 2" xfId="7213" xr:uid="{378B1874-C0EA-455C-A2EE-827AB3F47FE9}"/>
    <cellStyle name="Comma 2 3 2 2 4 3" xfId="5263" xr:uid="{65F49471-A21C-4733-B10D-5E1E660E71E1}"/>
    <cellStyle name="Comma 2 3 2 2 5" xfId="2859" xr:uid="{19551A4B-44C8-4CEB-A88B-69C98702E551}"/>
    <cellStyle name="Comma 2 3 2 2 5 2" xfId="6874" xr:uid="{415C113D-51D2-4DE1-9A55-6FC5F182CCAF}"/>
    <cellStyle name="Comma 2 3 2 2 6" xfId="4923" xr:uid="{0A65AE4B-1227-41DA-BA5D-62C5645DFD4A}"/>
    <cellStyle name="Comma 2 3 2 3" xfId="774" xr:uid="{00000000-0005-0000-0000-0000DB000000}"/>
    <cellStyle name="Comma 2 3 2 3 2" xfId="1068" xr:uid="{00000000-0005-0000-0000-0000DC000000}"/>
    <cellStyle name="Comma 2 3 2 3 2 2" xfId="2392" xr:uid="{297C0279-085C-4112-8259-6B7F5FC98764}"/>
    <cellStyle name="Comma 2 3 2 3 2 2 2" xfId="4329" xr:uid="{211F4C2D-3C8E-4F33-91AC-0A1282681348}"/>
    <cellStyle name="Comma 2 3 2 3 2 2 2 2" xfId="8344" xr:uid="{E86CA704-5E27-4316-A915-7650F155DE5E}"/>
    <cellStyle name="Comma 2 3 2 3 2 2 3" xfId="6409" xr:uid="{38C9C8E9-6D76-4F52-8321-7B0AD4AA339F}"/>
    <cellStyle name="Comma 2 3 2 3 2 3" xfId="3059" xr:uid="{25A38587-16CE-462C-8562-E55B9D2106F1}"/>
    <cellStyle name="Comma 2 3 2 3 2 3 2" xfId="7074" xr:uid="{EA546879-03A4-4A4A-BCA2-4D82C9B295FE}"/>
    <cellStyle name="Comma 2 3 2 3 2 4" xfId="5123" xr:uid="{3DB22AE5-5888-4937-BFDE-F15F20F0D006}"/>
    <cellStyle name="Comma 2 3 2 3 3" xfId="2129" xr:uid="{410E4228-FB57-4293-B12A-30386035C00B}"/>
    <cellStyle name="Comma 2 3 2 3 3 2" xfId="4066" xr:uid="{1E9CDD42-3F74-45AB-B047-54120100C79D}"/>
    <cellStyle name="Comma 2 3 2 3 3 2 2" xfId="8081" xr:uid="{65A9B61E-A87A-40FB-9B69-01F6842A2B68}"/>
    <cellStyle name="Comma 2 3 2 3 3 3" xfId="6146" xr:uid="{B2B4B050-AA1F-40DB-827E-6479130B7096}"/>
    <cellStyle name="Comma 2 3 2 3 4" xfId="1872" xr:uid="{D53F9F88-E435-48A9-9CBC-0925E6215018}"/>
    <cellStyle name="Comma 2 3 2 3 4 2" xfId="3816" xr:uid="{BBD5B109-1050-4763-9554-5C0291C9981A}"/>
    <cellStyle name="Comma 2 3 2 3 4 2 2" xfId="7831" xr:uid="{79224484-9746-4C13-8C09-417D27177158}"/>
    <cellStyle name="Comma 2 3 2 3 4 3" xfId="5894" xr:uid="{BC555028-5AE8-45DC-8B68-6D9B43C0372B}"/>
    <cellStyle name="Comma 2 3 2 3 5" xfId="2796" xr:uid="{FF35C3DB-3678-48AD-83CD-EC70B3A07AC9}"/>
    <cellStyle name="Comma 2 3 2 3 5 2" xfId="6811" xr:uid="{09FB605C-EB41-44C3-823E-B94604E7DD93}"/>
    <cellStyle name="Comma 2 3 2 3 6" xfId="4859" xr:uid="{78AA6D85-30C9-408B-A663-490B6BF8EE17}"/>
    <cellStyle name="Comma 2 3 2 4" xfId="973" xr:uid="{00000000-0005-0000-0000-0000DD000000}"/>
    <cellStyle name="Comma 2 3 2 4 2" xfId="2297" xr:uid="{19AEE384-3BF7-4FD8-830E-A7F6414A798A}"/>
    <cellStyle name="Comma 2 3 2 4 2 2" xfId="4234" xr:uid="{70ED0DDE-6F81-4621-A1A3-F4E40261000D}"/>
    <cellStyle name="Comma 2 3 2 4 2 2 2" xfId="8249" xr:uid="{890A8BD7-2742-4021-BC8D-5A8789D815AA}"/>
    <cellStyle name="Comma 2 3 2 4 2 3" xfId="6314" xr:uid="{489814F0-7305-4347-8F50-1C5CAD8B1CB1}"/>
    <cellStyle name="Comma 2 3 2 4 3" xfId="2964" xr:uid="{37C59531-2C96-45B7-B687-258E10118772}"/>
    <cellStyle name="Comma 2 3 2 4 3 2" xfId="6979" xr:uid="{FEF6E0FE-4F33-46F9-8333-E7570FEF6EA7}"/>
    <cellStyle name="Comma 2 3 2 4 4" xfId="5028" xr:uid="{C31DA58E-F820-4D02-86A6-28F5A43D93B4}"/>
    <cellStyle name="Comma 2 3 2 5" xfId="2032" xr:uid="{A4DF3FC8-80A4-438B-95EC-4F309DF4818A}"/>
    <cellStyle name="Comma 2 3 2 5 2" xfId="3971" xr:uid="{9EA0E0FC-1296-455A-9FBF-E29B7B37DB64}"/>
    <cellStyle name="Comma 2 3 2 5 2 2" xfId="7986" xr:uid="{8331E72E-27A1-4299-849A-7517A9FEC10E}"/>
    <cellStyle name="Comma 2 3 2 5 3" xfId="6050" xr:uid="{D98FC458-72CE-48CF-8560-C3769FBC9509}"/>
    <cellStyle name="Comma 2 3 2 6" xfId="1203" xr:uid="{27FA846A-5336-4146-B766-5444323F2571}"/>
    <cellStyle name="Comma 2 3 2 6 2" xfId="3189" xr:uid="{7DE76974-19CC-4BD3-A726-48850FB69C50}"/>
    <cellStyle name="Comma 2 3 2 6 2 2" xfId="7204" xr:uid="{8D2332B4-A1B7-4254-9A9E-A40A4DF41F15}"/>
    <cellStyle name="Comma 2 3 2 6 3" xfId="5254" xr:uid="{776CA282-2C9A-44DA-9EE5-33C209062263}"/>
    <cellStyle name="Comma 2 3 2 7" xfId="2701" xr:uid="{24FBB7C1-3316-41A5-908D-6E17019BE981}"/>
    <cellStyle name="Comma 2 3 2 7 2" xfId="6716" xr:uid="{EA28AFE8-0455-4FFA-8641-8E8E52DBF96F}"/>
    <cellStyle name="Comma 2 3 2 8" xfId="4761" xr:uid="{6D70BFC8-A215-4917-84C5-4D65FC85B668}"/>
    <cellStyle name="Comma 2 3 3" xfId="785" xr:uid="{00000000-0005-0000-0000-0000DE000000}"/>
    <cellStyle name="Comma 2 3 3 2" xfId="1078" xr:uid="{00000000-0005-0000-0000-0000DF000000}"/>
    <cellStyle name="Comma 2 3 3 2 2" xfId="2402" xr:uid="{5EC9F34C-9BAC-49EA-95BE-A389ADA44188}"/>
    <cellStyle name="Comma 2 3 3 2 2 2" xfId="4339" xr:uid="{278B2582-B98A-4F51-BD15-F5683E0943B6}"/>
    <cellStyle name="Comma 2 3 3 2 2 2 2" xfId="8354" xr:uid="{EA172A71-0CB1-44E0-850C-F502C08F80CE}"/>
    <cellStyle name="Comma 2 3 3 2 2 3" xfId="6419" xr:uid="{5033C10A-5CF2-4C22-A9E3-9AEF40EBC08E}"/>
    <cellStyle name="Comma 2 3 3 2 3" xfId="3069" xr:uid="{052EEE25-8DAD-4B46-9456-31CEB923A30D}"/>
    <cellStyle name="Comma 2 3 3 2 3 2" xfId="7084" xr:uid="{50AD3B39-38DD-40DE-987C-5E1DC33D5E47}"/>
    <cellStyle name="Comma 2 3 3 2 4" xfId="5133" xr:uid="{D53A3DF6-EE06-4516-B7DC-377F0AE75BD3}"/>
    <cellStyle name="Comma 2 3 3 3" xfId="2139" xr:uid="{CC18EE95-763F-48F7-A0AC-EA3D22A3CCFB}"/>
    <cellStyle name="Comma 2 3 3 3 2" xfId="4076" xr:uid="{5F119DF6-A019-4CB3-BEB9-7C69D9541A22}"/>
    <cellStyle name="Comma 2 3 3 3 2 2" xfId="8091" xr:uid="{35E7024E-B114-4298-B5BB-B735AE67F564}"/>
    <cellStyle name="Comma 2 3 3 3 3" xfId="6156" xr:uid="{CC2F774E-4E91-4D93-8BB9-94971C7B11DD}"/>
    <cellStyle name="Comma 2 3 3 4" xfId="1740" xr:uid="{5C417CA6-47AA-47A9-8011-CA79CE39D675}"/>
    <cellStyle name="Comma 2 3 3 4 2" xfId="3696" xr:uid="{1C4668F2-7523-439C-B144-EDC71F0CC260}"/>
    <cellStyle name="Comma 2 3 3 4 2 2" xfId="7711" xr:uid="{F65EEB3B-F4AC-46B0-8512-410EB60B43E3}"/>
    <cellStyle name="Comma 2 3 3 4 3" xfId="5768" xr:uid="{F323DA16-D13C-48A0-962A-85C194907418}"/>
    <cellStyle name="Comma 2 3 3 5" xfId="2806" xr:uid="{CD3688C8-6B0E-481B-BDF4-F56AAFDD6BC1}"/>
    <cellStyle name="Comma 2 3 3 5 2" xfId="6821" xr:uid="{CD64FEB5-873A-4CCF-AA90-1991E83AFD87}"/>
    <cellStyle name="Comma 2 3 3 6" xfId="4869" xr:uid="{F9DED53A-512F-4D32-8693-43B855506F34}"/>
    <cellStyle name="Comma 2 3 4" xfId="722" xr:uid="{00000000-0005-0000-0000-0000E0000000}"/>
    <cellStyle name="Comma 2 3 4 2" xfId="1016" xr:uid="{00000000-0005-0000-0000-0000E1000000}"/>
    <cellStyle name="Comma 2 3 4 2 2" xfId="2340" xr:uid="{143DC720-9DBC-4D63-80AD-DD3DBD917152}"/>
    <cellStyle name="Comma 2 3 4 2 2 2" xfId="4277" xr:uid="{450CE499-3B47-41AF-A530-EDE30467DC83}"/>
    <cellStyle name="Comma 2 3 4 2 2 2 2" xfId="8292" xr:uid="{CE49C8A3-3A4E-418F-905C-10A33B8D18F4}"/>
    <cellStyle name="Comma 2 3 4 2 2 3" xfId="6357" xr:uid="{87A195C1-6F2B-4B33-93FF-ED7399010B5C}"/>
    <cellStyle name="Comma 2 3 4 2 3" xfId="3007" xr:uid="{21EA2A30-6151-455A-B0B0-35B26CCF106D}"/>
    <cellStyle name="Comma 2 3 4 2 3 2" xfId="7022" xr:uid="{B098691B-645B-4BEE-82B6-68D53563C231}"/>
    <cellStyle name="Comma 2 3 4 2 4" xfId="5071" xr:uid="{F126D919-6B62-46AA-8609-55B2674417A7}"/>
    <cellStyle name="Comma 2 3 4 3" xfId="2077" xr:uid="{B6ABA7B7-2614-46CC-99A2-FF535E4E038F}"/>
    <cellStyle name="Comma 2 3 4 3 2" xfId="4014" xr:uid="{16EA721C-2A3A-471C-BA0A-9360C3CBD234}"/>
    <cellStyle name="Comma 2 3 4 3 2 2" xfId="8029" xr:uid="{7888CE6E-A6A5-49F4-BF4B-FF92D1EB5865}"/>
    <cellStyle name="Comma 2 3 4 3 3" xfId="6094" xr:uid="{B8CEDCF2-7639-4276-AE99-38042337FA6B}"/>
    <cellStyle name="Comma 2 3 4 4" xfId="2744" xr:uid="{243597AE-027C-4C03-8BCB-867F45A8F2C7}"/>
    <cellStyle name="Comma 2 3 4 4 2" xfId="6759" xr:uid="{88577CCA-7149-45CC-8656-2551165C6E70}"/>
    <cellStyle name="Comma 2 3 4 5" xfId="4807" xr:uid="{ED2FF9F1-BBB7-4B8C-838F-49B3EB9BAA4E}"/>
    <cellStyle name="Comma 2 3 5" xfId="921" xr:uid="{00000000-0005-0000-0000-0000E2000000}"/>
    <cellStyle name="Comma 2 3 5 2" xfId="2245" xr:uid="{3C6253DC-EFE2-41C9-8764-9F7FD3223D4A}"/>
    <cellStyle name="Comma 2 3 5 2 2" xfId="4182" xr:uid="{A73E7C1F-CC3E-4345-A293-4F26467576F2}"/>
    <cellStyle name="Comma 2 3 5 2 2 2" xfId="8197" xr:uid="{1924D923-04E9-4BAD-8AF8-6CB15442EB39}"/>
    <cellStyle name="Comma 2 3 5 2 3" xfId="6262" xr:uid="{B3490C01-6D79-4C76-A2C9-C2B84F233A0F}"/>
    <cellStyle name="Comma 2 3 5 3" xfId="2912" xr:uid="{14FE87FB-284A-46C6-A57A-66303BE671B9}"/>
    <cellStyle name="Comma 2 3 5 3 2" xfId="6927" xr:uid="{66CBAAE3-1C54-4D56-84FF-8FB1AACB538C}"/>
    <cellStyle name="Comma 2 3 5 4" xfId="4976" xr:uid="{3245AE67-EDC4-41B6-854F-564808FFBEFC}"/>
    <cellStyle name="Comma 2 3 6" xfId="1932" xr:uid="{83DF4D51-A841-497F-A331-5B1AB8F0DF0B}"/>
    <cellStyle name="Comma 2 3 6 2" xfId="3873" xr:uid="{99DFA84F-2648-48FC-B3E2-1DAFF92857E9}"/>
    <cellStyle name="Comma 2 3 6 2 2" xfId="7888" xr:uid="{33FDB6D3-AD32-410B-B0AE-8151E4EB7488}"/>
    <cellStyle name="Comma 2 3 6 3" xfId="5951" xr:uid="{883372E1-3912-423C-A900-0B645C513E8F}"/>
    <cellStyle name="Comma 2 3 7" xfId="1227" xr:uid="{36794709-5FB1-418D-8DA4-43DF73420E56}"/>
    <cellStyle name="Comma 2 3 7 2" xfId="3203" xr:uid="{05E0DD62-982F-43A6-855B-3BA591E4878F}"/>
    <cellStyle name="Comma 2 3 7 2 2" xfId="7218" xr:uid="{482E1E54-66FE-4520-8992-41F53559A124}"/>
    <cellStyle name="Comma 2 3 7 3" xfId="5272" xr:uid="{DE14DDFD-5A03-4322-B8C1-7AB7489DF8E7}"/>
    <cellStyle name="Comma 2 3 8" xfId="2533" xr:uid="{FCCD587D-6D7F-46C8-BE0E-DF0086A28106}"/>
    <cellStyle name="Comma 2 3 8 2" xfId="6548" xr:uid="{36715A94-F02D-4C7D-9B7E-047D69400615}"/>
    <cellStyle name="Comma 2 3 9" xfId="4502" xr:uid="{4500D9E7-0E71-431A-90E5-84F23B2ECAB6}"/>
    <cellStyle name="Comma 2 4" xfId="577" xr:uid="{00000000-0005-0000-0000-0000E3000000}"/>
    <cellStyle name="Comma 2 4 2" xfId="27" xr:uid="{00000000-0005-0000-0000-0000E4000000}"/>
    <cellStyle name="Comma 2 4 3" xfId="846" xr:uid="{00000000-0005-0000-0000-0000E5000000}"/>
    <cellStyle name="Comma 2 4 3 2" xfId="1122" xr:uid="{00000000-0005-0000-0000-0000E6000000}"/>
    <cellStyle name="Comma 2 4 3 2 2" xfId="2446" xr:uid="{A9A84DC9-10CF-40CD-8ACA-97B6F12FFAE5}"/>
    <cellStyle name="Comma 2 4 3 2 2 2" xfId="4383" xr:uid="{D524272D-F1B1-488D-AE21-7562DA531827}"/>
    <cellStyle name="Comma 2 4 3 2 2 2 2" xfId="8398" xr:uid="{30C223CD-B7AF-4D4F-82A6-05C97D3CAF3E}"/>
    <cellStyle name="Comma 2 4 3 2 2 3" xfId="6463" xr:uid="{F452BBAB-C38B-47E9-A514-2C7B33C83103}"/>
    <cellStyle name="Comma 2 4 3 2 3" xfId="3113" xr:uid="{3B80FA9A-5043-4149-8BA8-C4352A33501F}"/>
    <cellStyle name="Comma 2 4 3 2 3 2" xfId="7128" xr:uid="{01AAB833-AAEF-453D-845C-7CD28B26F390}"/>
    <cellStyle name="Comma 2 4 3 2 4" xfId="5177" xr:uid="{6271C364-5BE4-45CA-AF83-A2E56BB0EA69}"/>
    <cellStyle name="Comma 2 4 3 3" xfId="2183" xr:uid="{B79AF611-76AC-4C18-B95D-DE206548F191}"/>
    <cellStyle name="Comma 2 4 3 3 2" xfId="4120" xr:uid="{D6AF7147-7FB3-46E9-8D7F-CCFD38E23C63}"/>
    <cellStyle name="Comma 2 4 3 3 2 2" xfId="8135" xr:uid="{4612FFC3-3277-4D42-BD16-61D18825C46F}"/>
    <cellStyle name="Comma 2 4 3 3 3" xfId="6200" xr:uid="{688A9A1A-B997-4117-82CE-39C5068D0B0F}"/>
    <cellStyle name="Comma 2 4 3 4" xfId="1860" xr:uid="{8BAA524C-220E-40F7-8023-21158BC59F1E}"/>
    <cellStyle name="Comma 2 4 3 4 2" xfId="3804" xr:uid="{7160F526-93CB-4B54-9F5A-9FC05379FDD2}"/>
    <cellStyle name="Comma 2 4 3 4 2 2" xfId="7819" xr:uid="{E12C8B57-1D74-4914-B8E8-6821413F72F1}"/>
    <cellStyle name="Comma 2 4 3 4 3" xfId="5882" xr:uid="{B832D451-D524-4C2B-B5CD-C745D19D72EF}"/>
    <cellStyle name="Comma 2 4 3 5" xfId="2850" xr:uid="{C9F26CC2-20BB-4DFC-A5FA-AED2AAD90719}"/>
    <cellStyle name="Comma 2 4 3 5 2" xfId="6865" xr:uid="{D1C54D11-1664-4381-8D72-8529C3BAAE03}"/>
    <cellStyle name="Comma 2 4 3 6" xfId="4913" xr:uid="{08E25B27-C173-4860-BBFE-3D526923316D}"/>
    <cellStyle name="Comma 2 4 4" xfId="765" xr:uid="{00000000-0005-0000-0000-0000E7000000}"/>
    <cellStyle name="Comma 2 4 4 2" xfId="1059" xr:uid="{00000000-0005-0000-0000-0000E8000000}"/>
    <cellStyle name="Comma 2 4 4 2 2" xfId="2383" xr:uid="{FE22792B-2BF3-4D2F-B261-9B04CCC73E83}"/>
    <cellStyle name="Comma 2 4 4 2 2 2" xfId="4320" xr:uid="{CF39831F-C650-4E8A-AFFA-2BE8ADD2D423}"/>
    <cellStyle name="Comma 2 4 4 2 2 2 2" xfId="8335" xr:uid="{45381F76-9A37-4A9D-B574-4856338BFFE9}"/>
    <cellStyle name="Comma 2 4 4 2 2 3" xfId="6400" xr:uid="{F38935BB-F337-4ED2-8FA5-B0C3BB157B17}"/>
    <cellStyle name="Comma 2 4 4 2 3" xfId="3050" xr:uid="{F887BB9C-790E-4732-B526-8399DAB88D3F}"/>
    <cellStyle name="Comma 2 4 4 2 3 2" xfId="7065" xr:uid="{F08665F1-90DB-4C41-B6D5-BBCF36D376B2}"/>
    <cellStyle name="Comma 2 4 4 2 4" xfId="5114" xr:uid="{B1C9740E-05E5-45E0-AE9A-1AFCEFFF7BEF}"/>
    <cellStyle name="Comma 2 4 4 3" xfId="2120" xr:uid="{CEC8E225-CB77-4312-891C-FFCD7E5C2E38}"/>
    <cellStyle name="Comma 2 4 4 3 2" xfId="4057" xr:uid="{8E467AEF-A37A-407A-9F4B-6CC8F8B5208B}"/>
    <cellStyle name="Comma 2 4 4 3 2 2" xfId="8072" xr:uid="{15D8962B-5E5E-4EB2-8DA1-59999E7355DA}"/>
    <cellStyle name="Comma 2 4 4 3 3" xfId="6137" xr:uid="{C35B1AC2-D55B-4895-B142-13D0B538BB7C}"/>
    <cellStyle name="Comma 2 4 4 4" xfId="2787" xr:uid="{3A789649-DD4E-436E-9BD6-F9E06A5E3A61}"/>
    <cellStyle name="Comma 2 4 4 4 2" xfId="6802" xr:uid="{0AF7BF6A-C29E-4A71-8F3B-16A45B77BC2F}"/>
    <cellStyle name="Comma 2 4 4 5" xfId="4850" xr:uid="{D94D60D6-A36E-48C7-B49F-4D12D9FA16D3}"/>
    <cellStyle name="Comma 2 4 5" xfId="964" xr:uid="{00000000-0005-0000-0000-0000E9000000}"/>
    <cellStyle name="Comma 2 4 5 2" xfId="2288" xr:uid="{22423FF8-26EC-4844-A3D1-70C85F6FF880}"/>
    <cellStyle name="Comma 2 4 5 2 2" xfId="4225" xr:uid="{56F73557-F351-4124-A841-8BE865862748}"/>
    <cellStyle name="Comma 2 4 5 2 2 2" xfId="8240" xr:uid="{40137161-00DB-4243-9964-D4AEB96EB57E}"/>
    <cellStyle name="Comma 2 4 5 2 3" xfId="6305" xr:uid="{70A0078A-F003-466C-9DB5-7DE0678A761F}"/>
    <cellStyle name="Comma 2 4 5 3" xfId="2955" xr:uid="{319190CE-F67E-4B15-8684-73CEBF16F09A}"/>
    <cellStyle name="Comma 2 4 5 3 2" xfId="6970" xr:uid="{70FD45A6-3385-4BA5-9EE2-7C9BF35CBE45}"/>
    <cellStyle name="Comma 2 4 5 4" xfId="5019" xr:uid="{B986B3CD-F212-4B23-B3AA-629C6EB76958}"/>
    <cellStyle name="Comma 2 4 6" xfId="2020" xr:uid="{C96F6C3D-8D10-4686-84CB-DC9742F17404}"/>
    <cellStyle name="Comma 2 4 6 2" xfId="3960" xr:uid="{C62CF68E-4FAD-4C85-BA7C-05BFFA77AB21}"/>
    <cellStyle name="Comma 2 4 6 2 2" xfId="7975" xr:uid="{82F5B640-8DE2-400E-8EC4-9C1950B04072}"/>
    <cellStyle name="Comma 2 4 6 3" xfId="6039" xr:uid="{1D04A007-96C7-4B6A-B603-4A66F0C41293}"/>
    <cellStyle name="Comma 2 4 7" xfId="1468" xr:uid="{9E740F30-0E52-48B1-9184-C1321BB3DC68}"/>
    <cellStyle name="Comma 2 4 7 2" xfId="3433" xr:uid="{1C616195-E2F3-4FF2-A8CD-F094FF011959}"/>
    <cellStyle name="Comma 2 4 7 2 2" xfId="7448" xr:uid="{5E6C3B72-CCA8-4B31-96BF-64603D8B1251}"/>
    <cellStyle name="Comma 2 4 7 3" xfId="5505" xr:uid="{EC7B9296-0FB2-4800-8CC6-E5EF13F9BE5B}"/>
    <cellStyle name="Comma 2 4 8" xfId="2687" xr:uid="{AAEB9977-62CF-4F4F-B829-B4308E7083B9}"/>
    <cellStyle name="Comma 2 4 8 2" xfId="6702" xr:uid="{595E57BD-1762-42C3-A59C-6F6D55A38294}"/>
    <cellStyle name="Comma 2 4 9" xfId="4740" xr:uid="{CBE4D994-D8C7-45D0-8ED9-C29BEC543A26}"/>
    <cellStyle name="Comma 2 5" xfId="783" xr:uid="{00000000-0005-0000-0000-0000EA000000}"/>
    <cellStyle name="Comma 2 5 2" xfId="1076" xr:uid="{00000000-0005-0000-0000-0000EB000000}"/>
    <cellStyle name="Comma 2 5 2 2" xfId="2400" xr:uid="{E195E64D-FE84-4FD6-A74A-26E59C1B8D25}"/>
    <cellStyle name="Comma 2 5 2 2 2" xfId="4337" xr:uid="{51C623F7-905A-4B6F-BE1C-D84A100E6FC3}"/>
    <cellStyle name="Comma 2 5 2 2 2 2" xfId="8352" xr:uid="{736451BB-A401-4782-B8C1-1B4463BC18BB}"/>
    <cellStyle name="Comma 2 5 2 2 3" xfId="6417" xr:uid="{D7CD8FE9-2DAC-4EB7-8186-CCEC510A72E6}"/>
    <cellStyle name="Comma 2 5 2 3" xfId="3067" xr:uid="{C7251D75-9AE2-41F0-AA65-A261FB93CF4A}"/>
    <cellStyle name="Comma 2 5 2 3 2" xfId="7082" xr:uid="{2903393E-1AC4-4FE8-9B70-60C42177B4A2}"/>
    <cellStyle name="Comma 2 5 2 4" xfId="5131" xr:uid="{E7F2D3A9-376E-4572-8CB3-DFE8B668A25B}"/>
    <cellStyle name="Comma 2 5 3" xfId="2137" xr:uid="{4794CE50-AA30-4543-AA6E-DB226BE51171}"/>
    <cellStyle name="Comma 2 5 3 2" xfId="4074" xr:uid="{EC704469-DB52-4C43-86C6-551D1C08C7D1}"/>
    <cellStyle name="Comma 2 5 3 2 2" xfId="8089" xr:uid="{CAD8FC05-7A69-4758-AE3B-C0BE287EEC1B}"/>
    <cellStyle name="Comma 2 5 3 3" xfId="6154" xr:uid="{CF73ADF6-DCE7-4C37-9ADD-C8B169E64704}"/>
    <cellStyle name="Comma 2 5 4" xfId="1738" xr:uid="{6AAB8D8E-BCA4-417A-B449-1ECDC4F44F16}"/>
    <cellStyle name="Comma 2 5 4 2" xfId="3694" xr:uid="{33711EB6-8A77-4CE4-A273-82825286AD0D}"/>
    <cellStyle name="Comma 2 5 4 2 2" xfId="7709" xr:uid="{E14CC88E-DCBA-4E96-B489-F2242F9286A2}"/>
    <cellStyle name="Comma 2 5 4 3" xfId="5766" xr:uid="{C7A6EE68-FCAA-4D72-84CE-83D5D71A880B}"/>
    <cellStyle name="Comma 2 5 5" xfId="2804" xr:uid="{9CC1F334-7D31-4FB5-9958-B55212496A7E}"/>
    <cellStyle name="Comma 2 5 5 2" xfId="6819" xr:uid="{62509A86-0A00-4B85-ADF4-D48AF1DE4051}"/>
    <cellStyle name="Comma 2 5 6" xfId="4867" xr:uid="{47B94812-0BCB-4581-A7B7-0F0F491D7205}"/>
    <cellStyle name="Comma 2 6" xfId="720" xr:uid="{00000000-0005-0000-0000-0000EC000000}"/>
    <cellStyle name="Comma 2 6 2" xfId="1014" xr:uid="{00000000-0005-0000-0000-0000ED000000}"/>
    <cellStyle name="Comma 2 6 2 2" xfId="2338" xr:uid="{2C60612C-1D55-4B45-A52A-90BC641F1141}"/>
    <cellStyle name="Comma 2 6 2 2 2" xfId="4275" xr:uid="{DF89E01D-02BB-433D-890B-29327A007A13}"/>
    <cellStyle name="Comma 2 6 2 2 2 2" xfId="8290" xr:uid="{470E8611-DF38-42F2-A646-064B82DEEE89}"/>
    <cellStyle name="Comma 2 6 2 2 3" xfId="6355" xr:uid="{F3AE2DF2-BF82-4338-972F-B80FDAA19BB2}"/>
    <cellStyle name="Comma 2 6 2 3" xfId="3005" xr:uid="{F1302DFA-4922-4DFB-9157-4301371445D9}"/>
    <cellStyle name="Comma 2 6 2 3 2" xfId="7020" xr:uid="{9AB5284E-15F8-4E34-A7CD-8A4AA23F66BE}"/>
    <cellStyle name="Comma 2 6 2 4" xfId="5069" xr:uid="{617E0806-3162-44FF-8947-BCBD58C5ABE7}"/>
    <cellStyle name="Comma 2 6 3" xfId="2075" xr:uid="{5F880D24-9E88-4F1C-9C61-2A4F91EE3445}"/>
    <cellStyle name="Comma 2 6 3 2" xfId="4012" xr:uid="{D7AB7E02-76F8-4D9E-8C5F-40F3FCE0598E}"/>
    <cellStyle name="Comma 2 6 3 2 2" xfId="8027" xr:uid="{51FCA905-4368-4F8B-B028-2C337743BDD0}"/>
    <cellStyle name="Comma 2 6 3 3" xfId="6092" xr:uid="{2AEE684D-6874-415D-AA6C-141F47866E69}"/>
    <cellStyle name="Comma 2 6 4" xfId="2742" xr:uid="{D049A46D-323B-402C-8B25-B38F255FA519}"/>
    <cellStyle name="Comma 2 6 4 2" xfId="6757" xr:uid="{2BFF72E3-3987-4C05-9DB5-84EA467434E1}"/>
    <cellStyle name="Comma 2 6 5" xfId="4805" xr:uid="{1EBBAB5B-77FD-49FD-9545-99D5313CC698}"/>
    <cellStyle name="Comma 2 7" xfId="919" xr:uid="{00000000-0005-0000-0000-0000EE000000}"/>
    <cellStyle name="Comma 2 7 2" xfId="2243" xr:uid="{F2360F76-184E-4E7C-AEE8-1C6B483B4EFB}"/>
    <cellStyle name="Comma 2 7 2 2" xfId="4180" xr:uid="{23AE5D2F-A63C-4FAE-801C-80C4453A80F2}"/>
    <cellStyle name="Comma 2 7 2 2 2" xfId="8195" xr:uid="{33394A67-1FED-418B-B29D-1CD6E5E67CDC}"/>
    <cellStyle name="Comma 2 7 2 3" xfId="6260" xr:uid="{45CDEF71-8FE4-4212-BB82-129791151353}"/>
    <cellStyle name="Comma 2 7 3" xfId="2910" xr:uid="{9C28C34F-201C-4758-AAC2-CE11C7A2268F}"/>
    <cellStyle name="Comma 2 7 3 2" xfId="6925" xr:uid="{37A80721-6B8C-4F87-B043-D91DAE4E8B40}"/>
    <cellStyle name="Comma 2 7 4" xfId="4974" xr:uid="{252B8D0D-C231-436F-90E6-1ECC748084E4}"/>
    <cellStyle name="Comma 2 8" xfId="1930" xr:uid="{EDB8B50A-A910-4426-A283-AE5634331836}"/>
    <cellStyle name="Comma 2 8 2" xfId="3871" xr:uid="{671B6FCE-2716-4AAB-8EFF-95B0048C2F1D}"/>
    <cellStyle name="Comma 2 8 2 2" xfId="7886" xr:uid="{CA3ADA07-4670-4645-8D6A-D2BED42E590E}"/>
    <cellStyle name="Comma 2 8 3" xfId="5949" xr:uid="{93556A4B-51CA-464D-92DD-54EE87279B73}"/>
    <cellStyle name="Comma 2 9" xfId="1210" xr:uid="{EA21BBF0-BA5D-4927-8014-41478D1D2613}"/>
    <cellStyle name="Comma 2 9 2" xfId="3196" xr:uid="{C1C4B7AC-7B32-4F40-AD15-72BE2D41F080}"/>
    <cellStyle name="Comma 2 9 2 2" xfId="7211" xr:uid="{48F1C876-8919-458A-94A2-5D923F3A1B3A}"/>
    <cellStyle name="Comma 2 9 3" xfId="5261" xr:uid="{B754830C-7FA7-4B1D-B3DB-3121D779BA49}"/>
    <cellStyle name="Comma 20" xfId="1914" xr:uid="{24B93C68-17F1-4710-8FA5-E97247F6C1F7}"/>
    <cellStyle name="Comma 20 2" xfId="3857" xr:uid="{52500245-2F12-4880-BCA8-ACA90BF8048D}"/>
    <cellStyle name="Comma 20 2 2" xfId="7872" xr:uid="{5F45E6D7-8496-45BC-B188-D82D4111CC42}"/>
    <cellStyle name="Comma 20 3" xfId="5935" xr:uid="{1A107D2F-06B8-4C5B-BF4A-6C12FD426A70}"/>
    <cellStyle name="Comma 21" xfId="2511" xr:uid="{8933F8BB-EF44-439B-8513-715993C98B72}"/>
    <cellStyle name="Comma 21 2" xfId="4446" xr:uid="{3C2D4868-0DAB-4453-8598-3CFA876FE1B9}"/>
    <cellStyle name="Comma 21 2 2" xfId="8461" xr:uid="{018BCCCD-B30F-433B-B85F-186954BB959A}"/>
    <cellStyle name="Comma 21 3" xfId="6526" xr:uid="{70B00D35-99CF-4060-B8D9-A671D59C00FC}"/>
    <cellStyle name="Comma 22" xfId="2522" xr:uid="{8F88D2D8-FEF7-461C-B4D8-08C137495173}"/>
    <cellStyle name="Comma 22 2" xfId="6537" xr:uid="{63AFEE12-354D-4FA2-9097-534AC77EE049}"/>
    <cellStyle name="Comma 23" xfId="4486" xr:uid="{02A79D72-31BB-4CDA-A503-1B07ECFE298E}"/>
    <cellStyle name="Comma 24" xfId="4755" xr:uid="{9DB006DA-7CDA-4C0B-9895-AE4B5068C366}"/>
    <cellStyle name="Comma 3" xfId="108" xr:uid="{00000000-0005-0000-0000-0000EF000000}"/>
    <cellStyle name="Comma 3 10" xfId="4503" xr:uid="{F90FAF9D-34A3-4E3E-9B32-4316CD0DA570}"/>
    <cellStyle name="Comma 3 2" xfId="109" xr:uid="{00000000-0005-0000-0000-0000F0000000}"/>
    <cellStyle name="Comma 3 2 2" xfId="787" xr:uid="{00000000-0005-0000-0000-0000F1000000}"/>
    <cellStyle name="Comma 3 2 2 2" xfId="1080" xr:uid="{00000000-0005-0000-0000-0000F2000000}"/>
    <cellStyle name="Comma 3 2 2 2 2" xfId="2404" xr:uid="{E1F482B2-D858-4349-BF2A-D7084ADFCF8F}"/>
    <cellStyle name="Comma 3 2 2 2 2 2" xfId="4341" xr:uid="{E8436069-4B8F-4501-9645-3872C5FBE649}"/>
    <cellStyle name="Comma 3 2 2 2 2 2 2" xfId="8356" xr:uid="{9F645600-9CCC-41DF-9200-1BD5C4258D4A}"/>
    <cellStyle name="Comma 3 2 2 2 2 3" xfId="6421" xr:uid="{14BBC47A-EC2B-4B95-AF69-FBBF0C8E516C}"/>
    <cellStyle name="Comma 3 2 2 2 3" xfId="3071" xr:uid="{039777BE-E2CB-40A2-97F0-6D098FF77BDE}"/>
    <cellStyle name="Comma 3 2 2 2 3 2" xfId="7086" xr:uid="{F76C670B-5DF6-439B-BD79-34FE957A4394}"/>
    <cellStyle name="Comma 3 2 2 2 4" xfId="5135" xr:uid="{C736428C-DA44-41C1-81A9-C268FAF4F540}"/>
    <cellStyle name="Comma 3 2 2 3" xfId="2141" xr:uid="{D9E63457-3439-46E5-B0A1-259B9E424A74}"/>
    <cellStyle name="Comma 3 2 2 3 2" xfId="4078" xr:uid="{1B3643C6-F781-414F-B5D1-A75DD6D5F23C}"/>
    <cellStyle name="Comma 3 2 2 3 2 2" xfId="8093" xr:uid="{76B8DFBD-B722-48D4-AD10-8FB25A383477}"/>
    <cellStyle name="Comma 3 2 2 3 3" xfId="6158" xr:uid="{01D64D85-DF3D-4228-8EF4-B66B5E24CFAB}"/>
    <cellStyle name="Comma 3 2 2 4" xfId="1742" xr:uid="{7901E8AC-F016-486C-A836-3FD9F331CC19}"/>
    <cellStyle name="Comma 3 2 2 4 2" xfId="3698" xr:uid="{026B64E3-3BCF-4612-9CA6-FC48F90E5CA9}"/>
    <cellStyle name="Comma 3 2 2 4 2 2" xfId="7713" xr:uid="{7C0617F6-C359-4E1D-9C22-D00DA0F6C404}"/>
    <cellStyle name="Comma 3 2 2 4 3" xfId="5770" xr:uid="{FAFFD72C-1E5D-44FD-920E-33DA8E9FC4B6}"/>
    <cellStyle name="Comma 3 2 2 5" xfId="2808" xr:uid="{6C9887C7-23E0-43D9-8B34-68E5C1211188}"/>
    <cellStyle name="Comma 3 2 2 5 2" xfId="6823" xr:uid="{B62411AC-F5C4-4F21-82D6-26BCE0C66770}"/>
    <cellStyle name="Comma 3 2 2 6" xfId="4871" xr:uid="{73007111-63F7-49D6-AC4B-168037F40287}"/>
    <cellStyle name="Comma 3 2 3" xfId="724" xr:uid="{00000000-0005-0000-0000-0000F3000000}"/>
    <cellStyle name="Comma 3 2 3 2" xfId="1018" xr:uid="{00000000-0005-0000-0000-0000F4000000}"/>
    <cellStyle name="Comma 3 2 3 2 2" xfId="2342" xr:uid="{0343265B-4A0E-4438-84D3-CA80C7FAA65C}"/>
    <cellStyle name="Comma 3 2 3 2 2 2" xfId="4279" xr:uid="{B1DC627F-D04A-4759-B526-BC9F19DA92DE}"/>
    <cellStyle name="Comma 3 2 3 2 2 2 2" xfId="8294" xr:uid="{C1CA98F5-36C6-40BD-8AF3-27FB8169EC90}"/>
    <cellStyle name="Comma 3 2 3 2 2 3" xfId="6359" xr:uid="{5FBCAD2C-3EF0-4D0F-8A6C-FEDB7FE5406F}"/>
    <cellStyle name="Comma 3 2 3 2 3" xfId="3009" xr:uid="{7A55FD4D-DAAE-4E9B-BD2D-2EC19E44D468}"/>
    <cellStyle name="Comma 3 2 3 2 3 2" xfId="7024" xr:uid="{912E7B01-6650-4E5A-A15C-239A091E8154}"/>
    <cellStyle name="Comma 3 2 3 2 4" xfId="5073" xr:uid="{87E1DE32-52BD-42F9-AB59-58BAFF5C4721}"/>
    <cellStyle name="Comma 3 2 3 3" xfId="2079" xr:uid="{5E1E060D-7D55-4FF3-A038-BA170B4A189E}"/>
    <cellStyle name="Comma 3 2 3 3 2" xfId="4016" xr:uid="{F5837DFF-782A-4AA6-AC8E-C5ECDAD286C8}"/>
    <cellStyle name="Comma 3 2 3 3 2 2" xfId="8031" xr:uid="{6677944B-3782-471A-89EB-41B852627033}"/>
    <cellStyle name="Comma 3 2 3 3 3" xfId="6096" xr:uid="{4A088E20-B0A8-4325-95DD-BE5B565869B9}"/>
    <cellStyle name="Comma 3 2 3 4" xfId="2746" xr:uid="{BC73E218-E654-4501-9441-7A8473AE41B0}"/>
    <cellStyle name="Comma 3 2 3 4 2" xfId="6761" xr:uid="{51562720-F107-4558-9C2E-F0DD878738CA}"/>
    <cellStyle name="Comma 3 2 3 5" xfId="4809" xr:uid="{F92C896F-10B0-4E20-A26B-FECA5A6A6F38}"/>
    <cellStyle name="Comma 3 2 4" xfId="923" xr:uid="{00000000-0005-0000-0000-0000F5000000}"/>
    <cellStyle name="Comma 3 2 4 2" xfId="2247" xr:uid="{9D476EE4-5F15-4DFD-9994-88DBD819E7B8}"/>
    <cellStyle name="Comma 3 2 4 2 2" xfId="4184" xr:uid="{A4A465B4-B133-49B2-9327-8496C537EC2B}"/>
    <cellStyle name="Comma 3 2 4 2 2 2" xfId="8199" xr:uid="{0319FFF0-8DD7-4EC2-B5CF-E97A0F8BCD86}"/>
    <cellStyle name="Comma 3 2 4 2 3" xfId="6264" xr:uid="{D98C9736-D9B4-424D-8D32-7214C2E93126}"/>
    <cellStyle name="Comma 3 2 4 3" xfId="2914" xr:uid="{E28B01D8-1EB1-497F-9E54-ECCF8EB3BC2C}"/>
    <cellStyle name="Comma 3 2 4 3 2" xfId="6929" xr:uid="{C69DB7B4-DFDD-4894-9D69-B88C4758CAE1}"/>
    <cellStyle name="Comma 3 2 4 4" xfId="4978" xr:uid="{E42EA38E-19F1-458A-BBC5-3ACF396F80EE}"/>
    <cellStyle name="Comma 3 2 5" xfId="1934" xr:uid="{FDAEF8D3-85C9-4994-8F02-3FA176435D7E}"/>
    <cellStyle name="Comma 3 2 5 2" xfId="3875" xr:uid="{9880958B-D882-4190-95B8-47E3DE8DD149}"/>
    <cellStyle name="Comma 3 2 5 2 2" xfId="7890" xr:uid="{4A6116B9-F90F-4D60-872E-F38214D3BFEB}"/>
    <cellStyle name="Comma 3 2 5 3" xfId="5953" xr:uid="{F16114E2-753B-4D81-9206-2D1369B51852}"/>
    <cellStyle name="Comma 3 2 6" xfId="1233" xr:uid="{1E2BD3F3-5C92-43DA-8834-4C53456D8AF3}"/>
    <cellStyle name="Comma 3 2 6 2" xfId="3207" xr:uid="{421C85D1-30B4-416A-88B2-26E8872FE2C6}"/>
    <cellStyle name="Comma 3 2 6 2 2" xfId="7222" xr:uid="{DC73EF4D-0089-4176-A16F-1BEBE7F2C829}"/>
    <cellStyle name="Comma 3 2 6 3" xfId="5276" xr:uid="{7C7B0565-83C0-4AE0-A621-4B2EA2F7038A}"/>
    <cellStyle name="Comma 3 2 7" xfId="2535" xr:uid="{06368A72-834A-483D-AF90-F3671126C1FF}"/>
    <cellStyle name="Comma 3 2 7 2" xfId="6550" xr:uid="{EAD5E1FC-49B9-4586-96D6-16D4C2F4CA23}"/>
    <cellStyle name="Comma 3 2 8" xfId="4504" xr:uid="{4807D515-A8E7-4D37-B345-217D319B30AD}"/>
    <cellStyle name="Comma 3 3" xfId="24" xr:uid="{00000000-0005-0000-0000-0000F6000000}"/>
    <cellStyle name="Comma 3 3 10" xfId="2524" xr:uid="{B8685CB4-4DBF-468C-9B26-8E9D326875A2}"/>
    <cellStyle name="Comma 3 3 10 2" xfId="6539" xr:uid="{B6546A2C-6CDE-4692-95D5-D7B69FF95521}"/>
    <cellStyle name="Comma 3 3 11" xfId="4458" xr:uid="{373F2D6B-E27A-4A22-A4C7-69E02749317F}"/>
    <cellStyle name="Comma 3 3 11 2" xfId="8473" xr:uid="{1BC2280E-7247-4A84-A574-5E2B6DB25A92}"/>
    <cellStyle name="Comma 3 3 12" xfId="4470" xr:uid="{3F6D3A1C-5846-4410-B046-DF455241A29A}"/>
    <cellStyle name="Comma 3 3 12 2" xfId="8485" xr:uid="{A02CBF95-1ABA-42EA-B805-A5ED450C0FEE}"/>
    <cellStyle name="Comma 3 3 13" xfId="4489" xr:uid="{A1989F9B-725C-498F-A6B8-25586F38C92F}"/>
    <cellStyle name="Comma 3 3 2" xfId="578" xr:uid="{00000000-0005-0000-0000-0000F7000000}"/>
    <cellStyle name="Comma 3 3 2 2" xfId="847" xr:uid="{00000000-0005-0000-0000-0000F8000000}"/>
    <cellStyle name="Comma 3 3 2 2 2" xfId="1123" xr:uid="{00000000-0005-0000-0000-0000F9000000}"/>
    <cellStyle name="Comma 3 3 2 2 2 2" xfId="2447" xr:uid="{148349E8-BE25-4DBB-B735-04D31EFCFE10}"/>
    <cellStyle name="Comma 3 3 2 2 2 2 2" xfId="4384" xr:uid="{7DE37A2F-95DB-4BBE-B626-B6007812E672}"/>
    <cellStyle name="Comma 3 3 2 2 2 2 2 2" xfId="8399" xr:uid="{AD10D977-5D98-4EE6-A249-567E65F2B38A}"/>
    <cellStyle name="Comma 3 3 2 2 2 2 3" xfId="6464" xr:uid="{44D5A4CA-DE52-4DD8-850A-FCAA826CF1D9}"/>
    <cellStyle name="Comma 3 3 2 2 2 3" xfId="3114" xr:uid="{479DC0F3-D5C9-420A-9CF6-45361B978BD9}"/>
    <cellStyle name="Comma 3 3 2 2 2 3 2" xfId="7129" xr:uid="{BD211022-E165-4AA7-98C9-8129D35B61DD}"/>
    <cellStyle name="Comma 3 3 2 2 2 4" xfId="5178" xr:uid="{86B03413-9497-4884-BF0F-971B9989B522}"/>
    <cellStyle name="Comma 3 3 2 2 3" xfId="2184" xr:uid="{98FC5620-8402-4005-B9FB-4B035B60F606}"/>
    <cellStyle name="Comma 3 3 2 2 3 2" xfId="4121" xr:uid="{82AD358E-BFDD-4C37-B0CD-ED3B5C312C31}"/>
    <cellStyle name="Comma 3 3 2 2 3 2 2" xfId="8136" xr:uid="{A0481054-9262-4BBE-98A6-FBB8855DF9F7}"/>
    <cellStyle name="Comma 3 3 2 2 3 3" xfId="6201" xr:uid="{DD509E57-F119-4871-A4B2-5B4F828679A7}"/>
    <cellStyle name="Comma 3 3 2 2 4" xfId="2851" xr:uid="{A7E65724-7D9E-45D1-B9C7-5F6A965FBF45}"/>
    <cellStyle name="Comma 3 3 2 2 4 2" xfId="6866" xr:uid="{AC0CB863-D40F-44BE-AC69-AFE56EFFC882}"/>
    <cellStyle name="Comma 3 3 2 2 5" xfId="4914" xr:uid="{3E2ED997-D405-47CD-9661-E5708147539A}"/>
    <cellStyle name="Comma 3 3 2 3" xfId="965" xr:uid="{00000000-0005-0000-0000-0000FA000000}"/>
    <cellStyle name="Comma 3 3 2 3 2" xfId="2289" xr:uid="{DD4E5BD2-AAF4-4D00-8FF9-BF9B18BB257B}"/>
    <cellStyle name="Comma 3 3 2 3 2 2" xfId="4226" xr:uid="{2D74F3C9-31F1-4C7E-9B13-FA5F2BD628C0}"/>
    <cellStyle name="Comma 3 3 2 3 2 2 2" xfId="8241" xr:uid="{E007FA69-5993-4955-9F42-64144DB354B5}"/>
    <cellStyle name="Comma 3 3 2 3 2 3" xfId="6306" xr:uid="{E9C7F793-FE48-4329-9C99-D6EE0C85D46D}"/>
    <cellStyle name="Comma 3 3 2 3 3" xfId="2956" xr:uid="{993A9F62-410D-4D3F-9725-924A28938AF4}"/>
    <cellStyle name="Comma 3 3 2 3 3 2" xfId="6971" xr:uid="{01960E85-66B8-4D81-960D-CF57D9A57A49}"/>
    <cellStyle name="Comma 3 3 2 3 4" xfId="5020" xr:uid="{64F90550-3BEC-4F36-865A-AAA441A7B88B}"/>
    <cellStyle name="Comma 3 3 2 4" xfId="2021" xr:uid="{1929FE33-70EF-4C6D-AF56-5F852341044C}"/>
    <cellStyle name="Comma 3 3 2 4 2" xfId="3961" xr:uid="{11FC51C6-7252-4BA5-B968-B291F16D3E22}"/>
    <cellStyle name="Comma 3 3 2 4 2 2" xfId="7976" xr:uid="{C7F4AB14-59E5-40D3-BB31-4966208D8F14}"/>
    <cellStyle name="Comma 3 3 2 4 3" xfId="6040" xr:uid="{94A1B26C-CFB9-4720-BB7F-183FF0C5651F}"/>
    <cellStyle name="Comma 3 3 2 5" xfId="1209" xr:uid="{8D59EA2B-A89A-4A36-9F48-D904FDC893E9}"/>
    <cellStyle name="Comma 3 3 2 5 2" xfId="3195" xr:uid="{A487371D-279C-4DDA-B5EA-873C2ECD377A}"/>
    <cellStyle name="Comma 3 3 2 5 2 2" xfId="7210" xr:uid="{82B367F6-2D6B-43C9-A344-F2FAD44C8E26}"/>
    <cellStyle name="Comma 3 3 2 5 3" xfId="5260" xr:uid="{13E13B05-0C3D-4A7C-8E63-0013245613EB}"/>
    <cellStyle name="Comma 3 3 2 6" xfId="2688" xr:uid="{F748B25F-CBD0-42C6-859E-2918FBCE1CD8}"/>
    <cellStyle name="Comma 3 3 2 6 2" xfId="6703" xr:uid="{CD0C8B45-E672-49F3-941A-F01EC48266B2}"/>
    <cellStyle name="Comma 3 3 2 7" xfId="4741" xr:uid="{95E3A2A7-74CB-4FA1-B46F-3C079E73784E}"/>
    <cellStyle name="Comma 3 3 3" xfId="766" xr:uid="{00000000-0005-0000-0000-0000FB000000}"/>
    <cellStyle name="Comma 3 3 3 2" xfId="1060" xr:uid="{00000000-0005-0000-0000-0000FC000000}"/>
    <cellStyle name="Comma 3 3 3 2 2" xfId="2384" xr:uid="{2061F044-7471-497A-BB35-69CE04A31953}"/>
    <cellStyle name="Comma 3 3 3 2 2 2" xfId="4321" xr:uid="{E09D95D7-732C-45D6-A14F-146B989F4B29}"/>
    <cellStyle name="Comma 3 3 3 2 2 2 2" xfId="8336" xr:uid="{E1E6F883-955C-4D3E-89AB-2DE4A15BC547}"/>
    <cellStyle name="Comma 3 3 3 2 2 3" xfId="6401" xr:uid="{07A59446-E959-40D8-BFA4-D1EF8149CC22}"/>
    <cellStyle name="Comma 3 3 3 2 3" xfId="3051" xr:uid="{18E1A151-AC51-4347-96E3-2A43FC3B52FB}"/>
    <cellStyle name="Comma 3 3 3 2 3 2" xfId="7066" xr:uid="{83315C11-33B0-4D2E-AF0C-D701F8033BF7}"/>
    <cellStyle name="Comma 3 3 3 2 4" xfId="5115" xr:uid="{53CC0146-E644-4317-AE64-E5D5AD3E9904}"/>
    <cellStyle name="Comma 3 3 3 3" xfId="2121" xr:uid="{B5806D0D-5F5A-4A34-9A91-180F95DF94EC}"/>
    <cellStyle name="Comma 3 3 3 3 2" xfId="4058" xr:uid="{CD39FC65-7E52-4FF5-B06D-C69AA0AAC7CC}"/>
    <cellStyle name="Comma 3 3 3 3 2 2" xfId="8073" xr:uid="{87BAA49A-275A-48F0-9566-761D1C76C1D6}"/>
    <cellStyle name="Comma 3 3 3 3 3" xfId="6138" xr:uid="{F01742BC-2FD2-407A-997F-3986F25A3910}"/>
    <cellStyle name="Comma 3 3 3 4" xfId="1469" xr:uid="{73802982-2EA5-4B81-94AF-3B63E8BBFDD2}"/>
    <cellStyle name="Comma 3 3 3 4 2" xfId="3434" xr:uid="{2A77E6D3-4847-41BA-AD21-AFB4F999FBD8}"/>
    <cellStyle name="Comma 3 3 3 4 2 2" xfId="7449" xr:uid="{FB5E5519-7E2F-43F1-9DDC-607C60D02020}"/>
    <cellStyle name="Comma 3 3 3 4 3" xfId="5506" xr:uid="{C097347E-3056-498E-B964-234BA2CC3C47}"/>
    <cellStyle name="Comma 3 3 3 5" xfId="2788" xr:uid="{7880BCDE-D173-4B9A-94AB-9CE79CEB4240}"/>
    <cellStyle name="Comma 3 3 3 5 2" xfId="6803" xr:uid="{5371C3B5-5F64-46B3-912B-E1299D82470B}"/>
    <cellStyle name="Comma 3 3 3 6" xfId="4851" xr:uid="{2CCD8585-6E0C-4073-B502-4EA822586CEE}"/>
    <cellStyle name="Comma 3 3 4" xfId="912" xr:uid="{00000000-0005-0000-0000-0000FD000000}"/>
    <cellStyle name="Comma 3 3 4 2" xfId="2236" xr:uid="{53A4A25A-BAED-4D72-9660-77AEE666B91D}"/>
    <cellStyle name="Comma 3 3 4 2 2" xfId="4173" xr:uid="{0D315EFE-9E0C-4844-88C7-74DCD1796BC8}"/>
    <cellStyle name="Comma 3 3 4 2 2 2" xfId="8188" xr:uid="{B31E436B-A7DD-4374-BE14-198AAC43552F}"/>
    <cellStyle name="Comma 3 3 4 2 3" xfId="6253" xr:uid="{3E6BEDEF-8D8E-4384-985F-74184CE57583}"/>
    <cellStyle name="Comma 3 3 4 3" xfId="1861" xr:uid="{18C9578B-7CED-453C-BD70-1CE49E222693}"/>
    <cellStyle name="Comma 3 3 4 3 2" xfId="3805" xr:uid="{E5DEF5B1-0F2B-485A-ABA0-F2779E7FBD0B}"/>
    <cellStyle name="Comma 3 3 4 3 2 2" xfId="7820" xr:uid="{F3A5903A-819F-44B7-8DE9-E9BB17E7B048}"/>
    <cellStyle name="Comma 3 3 4 3 3" xfId="5883" xr:uid="{CD18B944-CEAF-4BF6-A6FD-2AC7DC73A3A1}"/>
    <cellStyle name="Comma 3 3 4 4" xfId="2903" xr:uid="{DEDF7A30-56AB-47D8-9CE6-ECE6BFE42916}"/>
    <cellStyle name="Comma 3 3 4 4 2" xfId="6918" xr:uid="{6FDBE522-60BB-4E6E-991F-55411E8E533A}"/>
    <cellStyle name="Comma 3 3 4 5" xfId="4967" xr:uid="{D068DEE1-CDAD-413C-924C-001110AB62FA}"/>
    <cellStyle name="Comma 3 3 5" xfId="1177" xr:uid="{00000000-0005-0000-0000-0000FE000000}"/>
    <cellStyle name="Comma 3 3 5 2" xfId="2501" xr:uid="{5688BDE3-F316-4AA9-BD9E-5F44D64CE936}"/>
    <cellStyle name="Comma 3 3 5 2 2" xfId="4436" xr:uid="{C21259C0-3D1D-4FCD-A018-8394E4C12E3F}"/>
    <cellStyle name="Comma 3 3 5 2 2 2" xfId="8451" xr:uid="{2426E48E-B433-4A11-A809-C0A561720A6F}"/>
    <cellStyle name="Comma 3 3 5 2 3" xfId="6516" xr:uid="{4B172B6C-2556-4646-A88E-7CA54B339B82}"/>
    <cellStyle name="Comma 3 3 5 3" xfId="3166" xr:uid="{7B2B136C-A6B2-4BA7-901E-8EB6854FBE0F}"/>
    <cellStyle name="Comma 3 3 5 3 2" xfId="7181" xr:uid="{35C26F1F-437C-4AEF-B9B5-6E9663B968FA}"/>
    <cellStyle name="Comma 3 3 5 4" xfId="5230" xr:uid="{9AB882B6-37D2-4178-ADA4-601D55208E95}"/>
    <cellStyle name="Comma 3 3 6" xfId="1916" xr:uid="{02B2D5CA-86A3-4F8B-A891-67EB35565331}"/>
    <cellStyle name="Comma 3 3 6 2" xfId="3859" xr:uid="{8C0D1345-8378-41D6-AC9D-51B8C3FDE851}"/>
    <cellStyle name="Comma 3 3 6 2 2" xfId="7874" xr:uid="{A90EF0F7-FDEA-49FD-B19F-842474454B05}"/>
    <cellStyle name="Comma 3 3 6 3" xfId="5937" xr:uid="{494691CC-302E-4548-861E-4FAC5F31CFA7}"/>
    <cellStyle name="Comma 3 3 7" xfId="1201" xr:uid="{7BFCA0C1-2A77-48FD-A66E-A04785978655}"/>
    <cellStyle name="Comma 3 3 7 2" xfId="3187" xr:uid="{D04921FF-5E05-4BA4-991C-0F0C476B88F7}"/>
    <cellStyle name="Comma 3 3 7 2 2" xfId="7202" xr:uid="{78CEFF4A-0B39-4521-8485-4FEBE2C5F4CD}"/>
    <cellStyle name="Comma 3 3 7 3" xfId="5252" xr:uid="{52FD494F-90A7-4CE5-9DE1-CAA8C2636BA4}"/>
    <cellStyle name="Comma 3 3 8" xfId="2510" xr:uid="{E31FB377-BA50-40D3-8B6B-EC926EDC4503}"/>
    <cellStyle name="Comma 3 3 8 2" xfId="4445" xr:uid="{D54B8AAE-016B-4CCD-917D-3156CCE4D727}"/>
    <cellStyle name="Comma 3 3 8 2 2" xfId="8460" xr:uid="{DC5891BE-3E9B-406D-B792-435FB57A36AA}"/>
    <cellStyle name="Comma 3 3 8 3" xfId="6525" xr:uid="{BF06F401-C896-4A25-AA06-A7EC288514CB}"/>
    <cellStyle name="Comma 3 3 9" xfId="1186" xr:uid="{22BB6236-2965-4FA1-95F0-193A35B087CF}"/>
    <cellStyle name="Comma 3 3 9 2" xfId="3175" xr:uid="{89880A7E-8858-40B0-A0E8-0093C61B8C54}"/>
    <cellStyle name="Comma 3 3 9 2 2" xfId="7190" xr:uid="{245AEEAB-D185-43B7-9CA3-0BFC2CB69F5A}"/>
    <cellStyle name="Comma 3 3 9 3" xfId="5239" xr:uid="{E5010D36-7247-43F7-9E24-BE399E3F0EBB}"/>
    <cellStyle name="Comma 3 4" xfId="786" xr:uid="{00000000-0005-0000-0000-0000FF000000}"/>
    <cellStyle name="Comma 3 4 2" xfId="1079" xr:uid="{00000000-0005-0000-0000-000000010000}"/>
    <cellStyle name="Comma 3 4 2 2" xfId="2403" xr:uid="{158A1DEF-8A32-4235-A254-E78D1CCB10A7}"/>
    <cellStyle name="Comma 3 4 2 2 2" xfId="4340" xr:uid="{F6FCAC2D-3E00-4E2C-B598-4CA5764D2D07}"/>
    <cellStyle name="Comma 3 4 2 2 2 2" xfId="8355" xr:uid="{46A5AB3C-3BC7-495C-86A7-D80F7C00A12C}"/>
    <cellStyle name="Comma 3 4 2 2 3" xfId="6420" xr:uid="{B79DFC40-1872-4BF1-BAFE-20F0C468CA49}"/>
    <cellStyle name="Comma 3 4 2 3" xfId="3070" xr:uid="{1EC41449-53B8-4A9B-AD6A-BD9642C55F29}"/>
    <cellStyle name="Comma 3 4 2 3 2" xfId="7085" xr:uid="{0B77229E-0E26-4A88-A17E-1BB9AF3003AA}"/>
    <cellStyle name="Comma 3 4 2 4" xfId="5134" xr:uid="{5735706B-2150-4D17-B7A5-4648F8AE6E85}"/>
    <cellStyle name="Comma 3 4 3" xfId="2140" xr:uid="{8C47548A-1885-4AB7-88D8-69F63B4FBB94}"/>
    <cellStyle name="Comma 3 4 3 2" xfId="4077" xr:uid="{E0CB4F73-9A74-4CB3-A4A2-784BCCA401DC}"/>
    <cellStyle name="Comma 3 4 3 2 2" xfId="8092" xr:uid="{E03EF4DE-A4F4-4A9B-84A2-6A7D3B1AD8CF}"/>
    <cellStyle name="Comma 3 4 3 3" xfId="6157" xr:uid="{FB419849-CB93-49F2-88AB-45D762341A64}"/>
    <cellStyle name="Comma 3 4 4" xfId="1741" xr:uid="{07A9A40D-D39A-46FB-B39A-88A7F6D93D84}"/>
    <cellStyle name="Comma 3 4 4 2" xfId="3697" xr:uid="{60802130-CBFD-49FD-893F-4892355B541B}"/>
    <cellStyle name="Comma 3 4 4 2 2" xfId="7712" xr:uid="{C4E08D74-CE09-4F25-9A87-FA2367EFB405}"/>
    <cellStyle name="Comma 3 4 4 3" xfId="5769" xr:uid="{02ED951C-5C16-4C6F-BAD1-E0FEEF91341A}"/>
    <cellStyle name="Comma 3 4 5" xfId="2807" xr:uid="{1007691E-F738-4183-91DD-71F19C35E2D5}"/>
    <cellStyle name="Comma 3 4 5 2" xfId="6822" xr:uid="{2DA537B0-5FD0-44C4-8944-5FAF6E69C668}"/>
    <cellStyle name="Comma 3 4 6" xfId="4870" xr:uid="{4EE8EC0F-A67F-48E0-BA4E-5F8B73F32D2B}"/>
    <cellStyle name="Comma 3 5" xfId="723" xr:uid="{00000000-0005-0000-0000-000001010000}"/>
    <cellStyle name="Comma 3 5 2" xfId="1017" xr:uid="{00000000-0005-0000-0000-000002010000}"/>
    <cellStyle name="Comma 3 5 2 2" xfId="2341" xr:uid="{D3216440-53C9-4C99-97DF-E193CD4E43A9}"/>
    <cellStyle name="Comma 3 5 2 2 2" xfId="4278" xr:uid="{A7A254E0-7E05-437F-9337-2A86484C74DD}"/>
    <cellStyle name="Comma 3 5 2 2 2 2" xfId="8293" xr:uid="{913F8FC3-C7B4-4B0D-8088-EC8263E6FC7A}"/>
    <cellStyle name="Comma 3 5 2 2 3" xfId="6358" xr:uid="{2169F74B-5733-4D0A-ADE1-FDEB14AE9917}"/>
    <cellStyle name="Comma 3 5 2 3" xfId="3008" xr:uid="{6B9C6968-F908-4541-95F4-36FF685D7EDC}"/>
    <cellStyle name="Comma 3 5 2 3 2" xfId="7023" xr:uid="{53CE9179-1E7A-483D-8ABD-9D4E8DFFAD8E}"/>
    <cellStyle name="Comma 3 5 2 4" xfId="5072" xr:uid="{DE3984AF-0C2C-43CF-B6D0-D3AFEEACA4F9}"/>
    <cellStyle name="Comma 3 5 3" xfId="2078" xr:uid="{6F884B32-F86C-4016-8739-246D9F4A1443}"/>
    <cellStyle name="Comma 3 5 3 2" xfId="4015" xr:uid="{28AE115B-CA98-47BE-9FA7-C5B088874BCC}"/>
    <cellStyle name="Comma 3 5 3 2 2" xfId="8030" xr:uid="{2C7E9C44-BF4D-4C88-8AA0-F6CE56C9D6E8}"/>
    <cellStyle name="Comma 3 5 3 3" xfId="6095" xr:uid="{6790DD46-B4F2-4D54-BACE-016F43E08020}"/>
    <cellStyle name="Comma 3 5 4" xfId="2745" xr:uid="{905218ED-DCE0-41E5-86EF-AF9510DAFE7D}"/>
    <cellStyle name="Comma 3 5 4 2" xfId="6760" xr:uid="{2811E553-E23D-4D35-9A1C-3335B2BC7FB4}"/>
    <cellStyle name="Comma 3 5 5" xfId="4808" xr:uid="{E094EDE9-7BFA-45DF-A899-75BDC0127665}"/>
    <cellStyle name="Comma 3 6" xfId="922" xr:uid="{00000000-0005-0000-0000-000003010000}"/>
    <cellStyle name="Comma 3 6 2" xfId="2246" xr:uid="{39EB5AA2-D067-4B80-967A-6FFD89B4B6E6}"/>
    <cellStyle name="Comma 3 6 2 2" xfId="4183" xr:uid="{4647A21E-C3E2-4A72-AECC-6CE4C3D4F15E}"/>
    <cellStyle name="Comma 3 6 2 2 2" xfId="8198" xr:uid="{8C11BF39-8A46-4068-BDDE-9401F5FD1D8D}"/>
    <cellStyle name="Comma 3 6 2 3" xfId="6263" xr:uid="{5CEC3D91-008E-4787-A0C5-0335B3001DEA}"/>
    <cellStyle name="Comma 3 6 3" xfId="2913" xr:uid="{AC3EFA03-2F3A-45CE-83BB-158102671ED1}"/>
    <cellStyle name="Comma 3 6 3 2" xfId="6928" xr:uid="{60463C06-DF64-4242-8074-59C5537B6046}"/>
    <cellStyle name="Comma 3 6 4" xfId="4977" xr:uid="{8DE58372-A4B1-4B26-97C1-41536F632F07}"/>
    <cellStyle name="Comma 3 7" xfId="1933" xr:uid="{EBCB1820-0A89-4744-8594-D3B054D6F88C}"/>
    <cellStyle name="Comma 3 7 2" xfId="3874" xr:uid="{C202F4FF-33E2-4A46-989D-70843E013673}"/>
    <cellStyle name="Comma 3 7 2 2" xfId="7889" xr:uid="{C41D358B-8193-42AD-8DA3-E0EB3BF5D4EB}"/>
    <cellStyle name="Comma 3 7 3" xfId="5952" xr:uid="{F812DB27-6C6D-4F75-88D8-CD481E0D3955}"/>
    <cellStyle name="Comma 3 8" xfId="1218" xr:uid="{C3476A8C-393C-4707-8C48-B4E0037ADFE9}"/>
    <cellStyle name="Comma 3 8 2" xfId="3201" xr:uid="{B7F0587D-2685-41C1-95ED-7F18ADE59186}"/>
    <cellStyle name="Comma 3 8 2 2" xfId="7216" xr:uid="{8BFD4715-B38B-4487-B2D7-A730EB94D17F}"/>
    <cellStyle name="Comma 3 8 3" xfId="5266" xr:uid="{3F207526-8C9F-4244-8853-F14781FE0353}"/>
    <cellStyle name="Comma 3 9" xfId="2534" xr:uid="{9A38DCE0-A6A1-4039-85E0-C7B9087314B7}"/>
    <cellStyle name="Comma 3 9 2" xfId="6549" xr:uid="{C20CCFDA-207A-4672-A2E9-D611AF19200B}"/>
    <cellStyle name="Comma 38 2" xfId="11" xr:uid="{00000000-0005-0000-0000-000004010000}"/>
    <cellStyle name="Comma 38 2 2" xfId="633" xr:uid="{00000000-0005-0000-0000-000005010000}"/>
    <cellStyle name="Comma 38 2 3" xfId="1170" xr:uid="{00000000-0005-0000-0000-000006010000}"/>
    <cellStyle name="Comma 38 2 3 2" xfId="2494" xr:uid="{25DA530E-1156-445B-BDD9-F3F45A33F4E1}"/>
    <cellStyle name="Comma 4" xfId="110" xr:uid="{00000000-0005-0000-0000-000007010000}"/>
    <cellStyle name="Comma 4 10" xfId="4505" xr:uid="{FCF269F4-AC5C-4262-AE96-76A75F75C815}"/>
    <cellStyle name="Comma 4 2" xfId="111" xr:uid="{00000000-0005-0000-0000-000008010000}"/>
    <cellStyle name="Comma 4 2 2" xfId="789" xr:uid="{00000000-0005-0000-0000-000009010000}"/>
    <cellStyle name="Comma 4 2 2 2" xfId="1082" xr:uid="{00000000-0005-0000-0000-00000A010000}"/>
    <cellStyle name="Comma 4 2 2 2 2" xfId="2406" xr:uid="{EF9F6891-8C3E-4EC6-9F96-3E0F6C00748C}"/>
    <cellStyle name="Comma 4 2 2 2 2 2" xfId="4343" xr:uid="{0934B91D-98E7-4E26-B47A-90F0062EC073}"/>
    <cellStyle name="Comma 4 2 2 2 2 2 2" xfId="8358" xr:uid="{4D6259A6-0E4B-472F-8C9D-A4FD80E0F5CE}"/>
    <cellStyle name="Comma 4 2 2 2 2 3" xfId="6423" xr:uid="{4C6DE9C8-61EE-4089-B6CC-6A65993B7F8E}"/>
    <cellStyle name="Comma 4 2 2 2 3" xfId="3073" xr:uid="{CBCB7A58-5BD8-4CC6-9147-A717FF7ECCCB}"/>
    <cellStyle name="Comma 4 2 2 2 3 2" xfId="7088" xr:uid="{57118C8E-5489-4010-921E-1813BAA967E1}"/>
    <cellStyle name="Comma 4 2 2 2 4" xfId="5137" xr:uid="{439C74F1-06E8-4692-A205-CFDE114E213D}"/>
    <cellStyle name="Comma 4 2 2 3" xfId="2143" xr:uid="{299AA45A-7C11-43F0-9E2A-8098A9E41CF9}"/>
    <cellStyle name="Comma 4 2 2 3 2" xfId="4080" xr:uid="{463DF162-B5E4-43AC-9CBD-49AB16A30885}"/>
    <cellStyle name="Comma 4 2 2 3 2 2" xfId="8095" xr:uid="{C7EAEF1B-D7CF-41BE-BFBD-7116DA64E9C9}"/>
    <cellStyle name="Comma 4 2 2 3 3" xfId="6160" xr:uid="{0A0F8A28-E0A7-499D-92D0-7D7C87070760}"/>
    <cellStyle name="Comma 4 2 2 4" xfId="1744" xr:uid="{C6507D45-34C4-445C-A38F-CF556668D21B}"/>
    <cellStyle name="Comma 4 2 2 4 2" xfId="3700" xr:uid="{9E5447E1-DC66-49D6-AE6C-9A998F8EECD9}"/>
    <cellStyle name="Comma 4 2 2 4 2 2" xfId="7715" xr:uid="{36CF0BD6-7903-4396-A08A-DF272CB76788}"/>
    <cellStyle name="Comma 4 2 2 4 3" xfId="5772" xr:uid="{ED62D0B7-E287-44FC-A4E5-FA44D9F63A59}"/>
    <cellStyle name="Comma 4 2 2 5" xfId="2810" xr:uid="{070FE941-9897-416B-88F4-22343E384AB2}"/>
    <cellStyle name="Comma 4 2 2 5 2" xfId="6825" xr:uid="{79432FE4-B4A0-468C-886E-9B96DFE46163}"/>
    <cellStyle name="Comma 4 2 2 6" xfId="4873" xr:uid="{7E6ACF0A-3E2F-4C9F-AC58-472E6671CB8A}"/>
    <cellStyle name="Comma 4 2 3" xfId="726" xr:uid="{00000000-0005-0000-0000-00000B010000}"/>
    <cellStyle name="Comma 4 2 3 2" xfId="1020" xr:uid="{00000000-0005-0000-0000-00000C010000}"/>
    <cellStyle name="Comma 4 2 3 2 2" xfId="2344" xr:uid="{1485753D-DC50-4E74-8A2F-AA823F3EA49B}"/>
    <cellStyle name="Comma 4 2 3 2 2 2" xfId="4281" xr:uid="{458594C2-12A1-4B18-8E76-592259A8DB27}"/>
    <cellStyle name="Comma 4 2 3 2 2 2 2" xfId="8296" xr:uid="{E805A03E-D94F-4312-8B2F-EB549EBB940D}"/>
    <cellStyle name="Comma 4 2 3 2 2 3" xfId="6361" xr:uid="{D48EBE6F-B404-4CA7-92CA-B2F519016773}"/>
    <cellStyle name="Comma 4 2 3 2 3" xfId="3011" xr:uid="{B232374F-28EE-45E4-BC04-7CDBCF20EB0E}"/>
    <cellStyle name="Comma 4 2 3 2 3 2" xfId="7026" xr:uid="{EA28A7CA-D3DB-4E3E-9227-BFAE403A352A}"/>
    <cellStyle name="Comma 4 2 3 2 4" xfId="5075" xr:uid="{D3B35F37-6690-4DE4-9287-81B7FD2C50D1}"/>
    <cellStyle name="Comma 4 2 3 3" xfId="2081" xr:uid="{CEF5A72B-9893-4130-B70F-04CE940972BF}"/>
    <cellStyle name="Comma 4 2 3 3 2" xfId="4018" xr:uid="{45EDCC93-4564-4992-BE53-671C9F5E67BD}"/>
    <cellStyle name="Comma 4 2 3 3 2 2" xfId="8033" xr:uid="{0E8A9237-A8A9-4680-9331-21A32D2CD100}"/>
    <cellStyle name="Comma 4 2 3 3 3" xfId="6098" xr:uid="{55AB9D27-095D-4602-A3AC-9B8E15F0ED38}"/>
    <cellStyle name="Comma 4 2 3 4" xfId="2748" xr:uid="{51ADCE24-C4BF-4B67-9398-8154D3212D7D}"/>
    <cellStyle name="Comma 4 2 3 4 2" xfId="6763" xr:uid="{156469A4-29CC-49E6-9E03-13EECE6479B2}"/>
    <cellStyle name="Comma 4 2 3 5" xfId="4811" xr:uid="{26DB578B-853D-4B2A-A049-2B13708CC590}"/>
    <cellStyle name="Comma 4 2 4" xfId="925" xr:uid="{00000000-0005-0000-0000-00000D010000}"/>
    <cellStyle name="Comma 4 2 4 2" xfId="2249" xr:uid="{731454BA-464C-472A-B7E7-5406599BF4AF}"/>
    <cellStyle name="Comma 4 2 4 2 2" xfId="4186" xr:uid="{EBE8CC16-56BA-41A7-8651-CFC8F9480186}"/>
    <cellStyle name="Comma 4 2 4 2 2 2" xfId="8201" xr:uid="{0B1737DD-0E75-43A9-B959-167B52D1C5E8}"/>
    <cellStyle name="Comma 4 2 4 2 3" xfId="6266" xr:uid="{1B159300-473C-4618-85EB-42E899E1FD1E}"/>
    <cellStyle name="Comma 4 2 4 3" xfId="2916" xr:uid="{D15294BD-7C8A-42CF-95B6-B0DD6939DD1C}"/>
    <cellStyle name="Comma 4 2 4 3 2" xfId="6931" xr:uid="{E7702076-DC11-499E-B47B-581AC4C9A629}"/>
    <cellStyle name="Comma 4 2 4 4" xfId="4980" xr:uid="{F5F2BF05-2AD6-4E44-AB21-92F4B2C3C350}"/>
    <cellStyle name="Comma 4 2 5" xfId="1936" xr:uid="{CAAF8E26-149C-4E66-844E-3FBB8CD1D04F}"/>
    <cellStyle name="Comma 4 2 5 2" xfId="3877" xr:uid="{636A333D-CB79-4BCD-98A2-D67C57587259}"/>
    <cellStyle name="Comma 4 2 5 2 2" xfId="7892" xr:uid="{54EF3780-CE2E-4FC3-90D4-529BEC75C772}"/>
    <cellStyle name="Comma 4 2 5 3" xfId="5955" xr:uid="{087EC65A-90A6-4CC5-84F5-E2AAF18F9664}"/>
    <cellStyle name="Comma 4 2 6" xfId="1234" xr:uid="{2C1F31D9-3994-4F0E-987E-55A6C205F448}"/>
    <cellStyle name="Comma 4 2 6 2" xfId="3208" xr:uid="{0CD16549-1A28-472A-B17E-577E344FEB2C}"/>
    <cellStyle name="Comma 4 2 6 2 2" xfId="7223" xr:uid="{64FA413A-994A-4F8B-BF77-1BE5512AA60E}"/>
    <cellStyle name="Comma 4 2 6 3" xfId="5277" xr:uid="{ED1B7C97-D149-4D69-AE48-93FED83F96E4}"/>
    <cellStyle name="Comma 4 2 7" xfId="2537" xr:uid="{AA9F6D40-C9EF-4CE3-B76C-A68B1C6F4264}"/>
    <cellStyle name="Comma 4 2 7 2" xfId="6552" xr:uid="{D048246A-C02C-4DD4-AA6A-01E1B354162F}"/>
    <cellStyle name="Comma 4 2 8" xfId="4506" xr:uid="{46991D63-E340-45FB-9C1F-88A508B7F7FE}"/>
    <cellStyle name="Comma 4 3" xfId="112" xr:uid="{00000000-0005-0000-0000-00000E010000}"/>
    <cellStyle name="Comma 4 3 2" xfId="790" xr:uid="{00000000-0005-0000-0000-00000F010000}"/>
    <cellStyle name="Comma 4 3 2 2" xfId="1083" xr:uid="{00000000-0005-0000-0000-000010010000}"/>
    <cellStyle name="Comma 4 3 2 2 2" xfId="2407" xr:uid="{328B2445-041D-43A4-AFA0-D733B88314E7}"/>
    <cellStyle name="Comma 4 3 2 2 2 2" xfId="4344" xr:uid="{15AFAB7D-5D33-4DCD-A756-75D2785E4B12}"/>
    <cellStyle name="Comma 4 3 2 2 2 2 2" xfId="8359" xr:uid="{FE5D3BC4-F0C6-436F-BC8C-F2445A70E471}"/>
    <cellStyle name="Comma 4 3 2 2 2 3" xfId="6424" xr:uid="{34CDD193-8770-4DC6-909F-375FC9E1BB7F}"/>
    <cellStyle name="Comma 4 3 2 2 3" xfId="3074" xr:uid="{3D9C1B42-02E0-4142-A83F-C61E3F331BFB}"/>
    <cellStyle name="Comma 4 3 2 2 3 2" xfId="7089" xr:uid="{541E604F-7B6C-4F2C-87DD-406C3B32D2E8}"/>
    <cellStyle name="Comma 4 3 2 2 4" xfId="5138" xr:uid="{8F29F93D-1599-4900-8A39-6BD07A4DF9F1}"/>
    <cellStyle name="Comma 4 3 2 3" xfId="2144" xr:uid="{CC9B960C-E5F8-4B8D-B3DA-01894A4DD437}"/>
    <cellStyle name="Comma 4 3 2 3 2" xfId="4081" xr:uid="{DC3BD923-2CCB-4818-88BC-DE9838FB6EA3}"/>
    <cellStyle name="Comma 4 3 2 3 2 2" xfId="8096" xr:uid="{6E9DEF97-46AA-4220-A181-8C30E500291A}"/>
    <cellStyle name="Comma 4 3 2 3 3" xfId="6161" xr:uid="{9DE4D545-155F-443C-AD39-4EDD9ACC60C5}"/>
    <cellStyle name="Comma 4 3 2 4" xfId="1745" xr:uid="{AD69F957-E20C-4A34-B399-EF24D2F7FF18}"/>
    <cellStyle name="Comma 4 3 2 4 2" xfId="3701" xr:uid="{8A9E88BF-28EF-4A69-A278-82C4526B2EE2}"/>
    <cellStyle name="Comma 4 3 2 4 2 2" xfId="7716" xr:uid="{71BE893D-6B29-45B3-98BD-2D739B78D55E}"/>
    <cellStyle name="Comma 4 3 2 4 3" xfId="5773" xr:uid="{8952BF6F-6ED2-4D3B-8226-D1C8D2C7FAD4}"/>
    <cellStyle name="Comma 4 3 2 5" xfId="2811" xr:uid="{71614D5C-19BD-4EA9-B711-E93F0DD437A6}"/>
    <cellStyle name="Comma 4 3 2 5 2" xfId="6826" xr:uid="{3D874EEA-7BFF-449C-AB4A-9906EA7C6F8E}"/>
    <cellStyle name="Comma 4 3 2 6" xfId="4874" xr:uid="{9184C604-5529-4C68-BC85-39D0E503EA2E}"/>
    <cellStyle name="Comma 4 3 3" xfId="727" xr:uid="{00000000-0005-0000-0000-000011010000}"/>
    <cellStyle name="Comma 4 3 3 2" xfId="1021" xr:uid="{00000000-0005-0000-0000-000012010000}"/>
    <cellStyle name="Comma 4 3 3 2 2" xfId="2345" xr:uid="{E9DEEA69-F80B-4184-A0CC-5F195009ECE2}"/>
    <cellStyle name="Comma 4 3 3 2 2 2" xfId="4282" xr:uid="{0592FE38-4932-4983-87C0-B961096608A8}"/>
    <cellStyle name="Comma 4 3 3 2 2 2 2" xfId="8297" xr:uid="{360D0C10-DB26-40EE-B468-4A79EA66791C}"/>
    <cellStyle name="Comma 4 3 3 2 2 3" xfId="6362" xr:uid="{1B298E46-F9D5-4B87-BADB-E95F8AEDD1D0}"/>
    <cellStyle name="Comma 4 3 3 2 3" xfId="3012" xr:uid="{09DC1B33-619E-4EB8-8CC0-796E2ED8723F}"/>
    <cellStyle name="Comma 4 3 3 2 3 2" xfId="7027" xr:uid="{843ACE72-C150-405A-BBF7-82C53E150244}"/>
    <cellStyle name="Comma 4 3 3 2 4" xfId="5076" xr:uid="{B9B81A30-4C4D-4E90-A642-573DC1ABBA5D}"/>
    <cellStyle name="Comma 4 3 3 3" xfId="2082" xr:uid="{47EC819F-9742-4CDA-9C1E-365D45C90655}"/>
    <cellStyle name="Comma 4 3 3 3 2" xfId="4019" xr:uid="{904EE1E6-959C-488D-B052-AF3C33F09181}"/>
    <cellStyle name="Comma 4 3 3 3 2 2" xfId="8034" xr:uid="{D1ABBF2C-218B-44BD-B958-F9EF7E5FA27B}"/>
    <cellStyle name="Comma 4 3 3 3 3" xfId="6099" xr:uid="{FB5910C6-2108-42F6-A5BC-5072AF1C6298}"/>
    <cellStyle name="Comma 4 3 3 4" xfId="2749" xr:uid="{481C1BC7-20E3-47F3-BCCB-D386F65D344A}"/>
    <cellStyle name="Comma 4 3 3 4 2" xfId="6764" xr:uid="{36AEE2F7-83A4-4F5A-9899-AD69DCAC74CF}"/>
    <cellStyle name="Comma 4 3 3 5" xfId="4812" xr:uid="{3BF1DFA0-FB59-4B2E-B003-560AA8C9BCB2}"/>
    <cellStyle name="Comma 4 3 4" xfId="926" xr:uid="{00000000-0005-0000-0000-000013010000}"/>
    <cellStyle name="Comma 4 3 4 2" xfId="2250" xr:uid="{841A7ABF-D4E8-4CC5-99F1-B713D1C393F0}"/>
    <cellStyle name="Comma 4 3 4 2 2" xfId="4187" xr:uid="{104FFA8B-0349-4E45-BF80-B17B07098875}"/>
    <cellStyle name="Comma 4 3 4 2 2 2" xfId="8202" xr:uid="{10C4BCEE-C8F4-42B7-A42F-B725D4F149E2}"/>
    <cellStyle name="Comma 4 3 4 2 3" xfId="6267" xr:uid="{196DB74A-8BEA-48B6-A4D1-73922436CC43}"/>
    <cellStyle name="Comma 4 3 4 3" xfId="2917" xr:uid="{474A603C-700A-491A-91D9-8D5DDB6C8A78}"/>
    <cellStyle name="Comma 4 3 4 3 2" xfId="6932" xr:uid="{78A1F67E-B76F-43F3-9C53-F8F61AA48099}"/>
    <cellStyle name="Comma 4 3 4 4" xfId="4981" xr:uid="{155FE9FF-2A40-4B8D-8F96-1DB01548CED3}"/>
    <cellStyle name="Comma 4 3 5" xfId="1937" xr:uid="{3B5B3A38-E781-4483-B46E-EE8A21A9682B}"/>
    <cellStyle name="Comma 4 3 5 2" xfId="3878" xr:uid="{B938EF66-13CE-43EE-99D9-DB680F5728D5}"/>
    <cellStyle name="Comma 4 3 5 2 2" xfId="7893" xr:uid="{B8D4B2B1-E550-4BD2-AFE8-E41D69FED342}"/>
    <cellStyle name="Comma 4 3 5 3" xfId="5956" xr:uid="{8B700398-6D51-4243-996B-2D64FF1AA433}"/>
    <cellStyle name="Comma 4 3 6" xfId="1344" xr:uid="{B9DB6A20-4B97-4F91-A0AF-0E97CEC725BE}"/>
    <cellStyle name="Comma 4 3 6 2" xfId="3312" xr:uid="{8ECCD929-5453-434A-9892-C045C35FC4C8}"/>
    <cellStyle name="Comma 4 3 6 2 2" xfId="7327" xr:uid="{87EF565F-7A11-4D10-8CAC-7CDEDEB22090}"/>
    <cellStyle name="Comma 4 3 6 3" xfId="5384" xr:uid="{ACAB7CBE-1D91-452A-B681-9B74A48C6F5A}"/>
    <cellStyle name="Comma 4 3 7" xfId="2538" xr:uid="{F6740347-4D47-4694-A186-4F343D10CC6A}"/>
    <cellStyle name="Comma 4 3 7 2" xfId="6553" xr:uid="{7FE82334-B996-4E24-9EF8-B17E7BAEDBFD}"/>
    <cellStyle name="Comma 4 3 8" xfId="4507" xr:uid="{599B7B79-D7A6-44EC-A48C-9E90288F2FFE}"/>
    <cellStyle name="Comma 4 4" xfId="788" xr:uid="{00000000-0005-0000-0000-000014010000}"/>
    <cellStyle name="Comma 4 4 2" xfId="1081" xr:uid="{00000000-0005-0000-0000-000015010000}"/>
    <cellStyle name="Comma 4 4 2 2" xfId="2405" xr:uid="{7A6FBDC3-7AF2-4298-8287-77A6DAC0509D}"/>
    <cellStyle name="Comma 4 4 2 2 2" xfId="4342" xr:uid="{956C235B-87EC-4461-B8D1-DD37507569D6}"/>
    <cellStyle name="Comma 4 4 2 2 2 2" xfId="8357" xr:uid="{BAB4B884-6877-47DC-B010-C352D5550845}"/>
    <cellStyle name="Comma 4 4 2 2 3" xfId="6422" xr:uid="{558F865E-2BCD-43EB-A929-C8F3DCE41CCB}"/>
    <cellStyle name="Comma 4 4 2 3" xfId="3072" xr:uid="{793D23C4-C8E8-45EB-AED8-11AF9DD0B482}"/>
    <cellStyle name="Comma 4 4 2 3 2" xfId="7087" xr:uid="{FB03674A-F7C1-4320-9BDB-5706709AA3B8}"/>
    <cellStyle name="Comma 4 4 2 4" xfId="5136" xr:uid="{FC5EFC72-ACE3-4A8A-A6F0-5A4953AC3B19}"/>
    <cellStyle name="Comma 4 4 3" xfId="2142" xr:uid="{1D93E014-C195-4DDC-B313-9C4365209DE4}"/>
    <cellStyle name="Comma 4 4 3 2" xfId="4079" xr:uid="{2F3CD4E1-8647-4551-B567-0936C5889F70}"/>
    <cellStyle name="Comma 4 4 3 2 2" xfId="8094" xr:uid="{58C03E64-7A36-45DF-9ABA-EDA0D825437D}"/>
    <cellStyle name="Comma 4 4 3 3" xfId="6159" xr:uid="{675E02E0-440B-40C8-ADA6-3EE5A81D4754}"/>
    <cellStyle name="Comma 4 4 4" xfId="1743" xr:uid="{B3CDB56B-7713-4ABB-A58E-4676EA18FA23}"/>
    <cellStyle name="Comma 4 4 4 2" xfId="3699" xr:uid="{04F7F4FA-892E-4C8B-85AF-E922C2F93380}"/>
    <cellStyle name="Comma 4 4 4 2 2" xfId="7714" xr:uid="{E4310D17-60E8-4DBD-8D5E-4160AAA3EB91}"/>
    <cellStyle name="Comma 4 4 4 3" xfId="5771" xr:uid="{9268E61B-E42A-4732-8B96-215E97671356}"/>
    <cellStyle name="Comma 4 4 5" xfId="2809" xr:uid="{32CA72EB-110C-4509-B543-EAEA1D4BDABB}"/>
    <cellStyle name="Comma 4 4 5 2" xfId="6824" xr:uid="{9E2D665C-3000-45E5-8275-C4E88FF8B072}"/>
    <cellStyle name="Comma 4 4 6" xfId="4872" xr:uid="{8666D71C-7A3B-441C-BE10-DF8DBEE17CFB}"/>
    <cellStyle name="Comma 4 5" xfId="725" xr:uid="{00000000-0005-0000-0000-000016010000}"/>
    <cellStyle name="Comma 4 5 2" xfId="1019" xr:uid="{00000000-0005-0000-0000-000017010000}"/>
    <cellStyle name="Comma 4 5 2 2" xfId="2343" xr:uid="{C58E707C-4CCE-495E-8DA2-97CCC83E149F}"/>
    <cellStyle name="Comma 4 5 2 2 2" xfId="4280" xr:uid="{701102D1-3D1B-4315-8E25-A15AE7D60E3E}"/>
    <cellStyle name="Comma 4 5 2 2 2 2" xfId="8295" xr:uid="{DC2CFC1B-A04F-4DF5-9244-5AFC0BDF48D9}"/>
    <cellStyle name="Comma 4 5 2 2 3" xfId="6360" xr:uid="{E8ECFBEF-8140-448A-B605-3846A7E79CE9}"/>
    <cellStyle name="Comma 4 5 2 3" xfId="3010" xr:uid="{6B18D536-B21E-4875-A0F7-38E61942E077}"/>
    <cellStyle name="Comma 4 5 2 3 2" xfId="7025" xr:uid="{BF3345D2-06E4-4B65-9184-8DA33F3886E1}"/>
    <cellStyle name="Comma 4 5 2 4" xfId="5074" xr:uid="{4C32F63C-D2B6-463B-8626-FB68CC26A86B}"/>
    <cellStyle name="Comma 4 5 3" xfId="2080" xr:uid="{6426B71D-2E9F-460A-A025-58039D80D522}"/>
    <cellStyle name="Comma 4 5 3 2" xfId="4017" xr:uid="{F6978AC0-5D4E-4098-A305-8746CD5809DA}"/>
    <cellStyle name="Comma 4 5 3 2 2" xfId="8032" xr:uid="{AEEFE5A3-DF60-49CE-9417-6E832A5259B6}"/>
    <cellStyle name="Comma 4 5 3 3" xfId="6097" xr:uid="{93942AC4-D359-4444-B73A-0893A86F37F4}"/>
    <cellStyle name="Comma 4 5 4" xfId="2747" xr:uid="{512892A2-AFB4-4EC4-A72A-D804D2979125}"/>
    <cellStyle name="Comma 4 5 4 2" xfId="6762" xr:uid="{593F8D81-F9F2-4F08-8896-E114D3C83CDA}"/>
    <cellStyle name="Comma 4 5 5" xfId="4810" xr:uid="{1F5BDD2D-A123-4D3D-8575-BE4D8808FFCF}"/>
    <cellStyle name="Comma 4 6" xfId="924" xr:uid="{00000000-0005-0000-0000-000018010000}"/>
    <cellStyle name="Comma 4 6 2" xfId="2248" xr:uid="{21686B85-9824-43C9-B93F-BD4EA8ABDD3A}"/>
    <cellStyle name="Comma 4 6 2 2" xfId="4185" xr:uid="{686FFE2D-9E2B-49F5-BA3E-3E902ED1A989}"/>
    <cellStyle name="Comma 4 6 2 2 2" xfId="8200" xr:uid="{C05C3CC1-B358-474D-9A19-DBEAE0CF58C3}"/>
    <cellStyle name="Comma 4 6 2 3" xfId="6265" xr:uid="{EC4FDD93-2363-4112-8946-858D94269A1C}"/>
    <cellStyle name="Comma 4 6 3" xfId="2915" xr:uid="{14432AD4-E19F-49C7-B5F1-61599834D928}"/>
    <cellStyle name="Comma 4 6 3 2" xfId="6930" xr:uid="{A01FA31F-E2C1-4C3E-A610-8C7888EE8DD7}"/>
    <cellStyle name="Comma 4 6 4" xfId="4979" xr:uid="{E64A1E04-9168-4311-AC0D-47D187D0427E}"/>
    <cellStyle name="Comma 4 7" xfId="1935" xr:uid="{EA57B8C2-6380-4897-8924-D095DE248AD4}"/>
    <cellStyle name="Comma 4 7 2" xfId="3876" xr:uid="{647AE941-088D-4084-AE2A-97C0C5219051}"/>
    <cellStyle name="Comma 4 7 2 2" xfId="7891" xr:uid="{9566157C-1D1D-4393-BE15-F1E3DA272DD3}"/>
    <cellStyle name="Comma 4 7 3" xfId="5954" xr:uid="{4371EBF8-3628-43D2-AD74-12D57E4739B2}"/>
    <cellStyle name="Comma 4 8" xfId="1219" xr:uid="{E064B680-A947-4E47-A992-3880FE27DFB1}"/>
    <cellStyle name="Comma 4 8 2" xfId="3202" xr:uid="{A108F294-E99E-4195-9F3E-FA9531008911}"/>
    <cellStyle name="Comma 4 8 2 2" xfId="7217" xr:uid="{D3B453AA-0A46-4869-9624-6819923774EF}"/>
    <cellStyle name="Comma 4 8 3" xfId="5267" xr:uid="{23F890A0-2DE4-4C54-8969-47F965BEE81B}"/>
    <cellStyle name="Comma 4 9" xfId="2536" xr:uid="{CF659F3D-BBAE-4156-934E-CDFCE1A51977}"/>
    <cellStyle name="Comma 4 9 2" xfId="6551" xr:uid="{3CEC6364-1D43-4BD5-B9A0-8498424D901E}"/>
    <cellStyle name="Comma 47" xfId="20" xr:uid="{00000000-0005-0000-0000-000019010000}"/>
    <cellStyle name="Comma 47 10" xfId="2521" xr:uid="{41F368E8-CCE8-4629-816B-49EE4468512B}"/>
    <cellStyle name="Comma 47 10 2" xfId="6536" xr:uid="{C9B0B122-EE84-4D3F-BD1A-43D45DE2678C}"/>
    <cellStyle name="Comma 47 11" xfId="4456" xr:uid="{B6869984-0D0C-44AB-AEDB-2605E07468B7}"/>
    <cellStyle name="Comma 47 11 2" xfId="8471" xr:uid="{153385FB-4304-4BC2-B291-F1D03B33FFA3}"/>
    <cellStyle name="Comma 47 12" xfId="4468" xr:uid="{46F976E4-8142-4CDD-A139-1F0B46ECD423}"/>
    <cellStyle name="Comma 47 12 2" xfId="8483" xr:uid="{EAF58896-502B-4ABD-9C1C-A5F64F2DDFD4}"/>
    <cellStyle name="Comma 47 13" xfId="4485" xr:uid="{6D463334-0114-4366-A988-CA4ABA86D862}"/>
    <cellStyle name="Comma 47 2" xfId="637" xr:uid="{00000000-0005-0000-0000-00001A010000}"/>
    <cellStyle name="Comma 47 2 2" xfId="866" xr:uid="{00000000-0005-0000-0000-00001B010000}"/>
    <cellStyle name="Comma 47 2 2 2" xfId="1130" xr:uid="{00000000-0005-0000-0000-00001C010000}"/>
    <cellStyle name="Comma 47 2 2 2 2" xfId="2454" xr:uid="{3D622CDD-4237-4193-A140-3D0FFD8219DE}"/>
    <cellStyle name="Comma 47 2 2 2 2 2" xfId="4391" xr:uid="{66401C82-38FC-40DE-A9C9-A9C2B6C0EF33}"/>
    <cellStyle name="Comma 47 2 2 2 2 2 2" xfId="8406" xr:uid="{EC19708F-AC7A-4977-987F-E6DA218E6B7A}"/>
    <cellStyle name="Comma 47 2 2 2 2 3" xfId="6471" xr:uid="{555EF391-5306-4E85-8362-BD86EB13E3F6}"/>
    <cellStyle name="Comma 47 2 2 2 3" xfId="3121" xr:uid="{B04D9730-6FBC-4A8A-A103-1A327777B27E}"/>
    <cellStyle name="Comma 47 2 2 2 3 2" xfId="7136" xr:uid="{5B2CEE7C-F744-445D-9E59-959EFEECC63B}"/>
    <cellStyle name="Comma 47 2 2 2 4" xfId="5185" xr:uid="{904D6AEB-0CCB-40AF-BFA8-03EBDEE703C9}"/>
    <cellStyle name="Comma 47 2 2 3" xfId="2191" xr:uid="{1E0DDF43-2992-4E7E-917E-2DFF97BEF383}"/>
    <cellStyle name="Comma 47 2 2 3 2" xfId="4128" xr:uid="{4BFECFB9-CA5C-4526-A31D-4334AC903A26}"/>
    <cellStyle name="Comma 47 2 2 3 2 2" xfId="8143" xr:uid="{3C6D6FEC-9419-47F6-B1C2-4F96F730856A}"/>
    <cellStyle name="Comma 47 2 2 3 3" xfId="6208" xr:uid="{888196A7-4952-4276-B375-FB36BB0D827A}"/>
    <cellStyle name="Comma 47 2 2 4" xfId="2858" xr:uid="{E469F71B-149E-4565-9401-33AE0F6A0FCD}"/>
    <cellStyle name="Comma 47 2 2 4 2" xfId="6873" xr:uid="{6B5C8F30-C8A6-4888-A13C-50DF49762494}"/>
    <cellStyle name="Comma 47 2 2 5" xfId="4922" xr:uid="{9C6A8E2E-9682-4D5D-9C10-95BCE762A430}"/>
    <cellStyle name="Comma 47 2 3" xfId="972" xr:uid="{00000000-0005-0000-0000-00001D010000}"/>
    <cellStyle name="Comma 47 2 3 2" xfId="2296" xr:uid="{69272B2E-7551-4B0E-B0D8-1A57B752FE5D}"/>
    <cellStyle name="Comma 47 2 3 2 2" xfId="4233" xr:uid="{42D495F5-EB92-44DB-8C56-A7D3F8B9A015}"/>
    <cellStyle name="Comma 47 2 3 2 2 2" xfId="8248" xr:uid="{A57EBB30-D80B-4261-BE1F-54460C74CDA4}"/>
    <cellStyle name="Comma 47 2 3 2 3" xfId="6313" xr:uid="{2A052A6F-5090-420F-9181-9F24BD79D6B6}"/>
    <cellStyle name="Comma 47 2 3 3" xfId="2963" xr:uid="{C48DA7AC-1768-48D3-8D2A-BAEBC12915E0}"/>
    <cellStyle name="Comma 47 2 3 3 2" xfId="6978" xr:uid="{CF06DAD8-7844-4604-A901-95F03ACCD93F}"/>
    <cellStyle name="Comma 47 2 3 4" xfId="5027" xr:uid="{9F60508C-ABBB-4C8F-808C-FA83CA69BA18}"/>
    <cellStyle name="Comma 47 2 4" xfId="2031" xr:uid="{466C8E3F-CEF8-440D-97D2-1227DF49866F}"/>
    <cellStyle name="Comma 47 2 4 2" xfId="3970" xr:uid="{4BCA8614-DB5E-4916-9338-471B991CC67F}"/>
    <cellStyle name="Comma 47 2 4 2 2" xfId="7985" xr:uid="{A30A55D9-2CD8-4A5B-ACD4-9B1AB5930F31}"/>
    <cellStyle name="Comma 47 2 4 3" xfId="6049" xr:uid="{B41660A6-9725-4F60-8663-210521D2DBFF}"/>
    <cellStyle name="Comma 47 2 5" xfId="1207" xr:uid="{82E46626-2E3C-486B-9154-A7F0D4B23C7B}"/>
    <cellStyle name="Comma 47 2 5 2" xfId="3193" xr:uid="{E19A5863-AAC8-4909-B6E5-31B9337ACD3D}"/>
    <cellStyle name="Comma 47 2 5 2 2" xfId="7208" xr:uid="{2B37D9EE-3619-4131-AF57-A8F2AE6C91B3}"/>
    <cellStyle name="Comma 47 2 5 3" xfId="5258" xr:uid="{5670C155-88CC-4FAE-AA1D-FAA980EE9A44}"/>
    <cellStyle name="Comma 47 2 6" xfId="2700" xr:uid="{7D506A16-C379-4718-9F23-1B97DF0438EB}"/>
    <cellStyle name="Comma 47 2 6 2" xfId="6715" xr:uid="{4D4EBEF0-FE64-4B01-903E-46D3842EF97C}"/>
    <cellStyle name="Comma 47 2 7" xfId="4760" xr:uid="{A91CCE04-E8A3-435F-89A0-8EF620F207CD}"/>
    <cellStyle name="Comma 47 3" xfId="773" xr:uid="{00000000-0005-0000-0000-00001E010000}"/>
    <cellStyle name="Comma 47 3 2" xfId="1067" xr:uid="{00000000-0005-0000-0000-00001F010000}"/>
    <cellStyle name="Comma 47 3 2 2" xfId="2391" xr:uid="{62F77FD3-D8ED-4BE4-BF78-4F19A6389827}"/>
    <cellStyle name="Comma 47 3 2 2 2" xfId="4328" xr:uid="{857DC45E-A473-4B50-8791-56BB6D4F841F}"/>
    <cellStyle name="Comma 47 3 2 2 2 2" xfId="8343" xr:uid="{4C71CE0B-86C2-447D-9EB3-B871AA713C12}"/>
    <cellStyle name="Comma 47 3 2 2 3" xfId="6408" xr:uid="{0CC0B822-1104-47C0-9715-5BFBFA3FE93A}"/>
    <cellStyle name="Comma 47 3 2 3" xfId="3058" xr:uid="{0AC728BC-27EF-4708-8804-AD6CAA6E9F6D}"/>
    <cellStyle name="Comma 47 3 2 3 2" xfId="7073" xr:uid="{9F9CC5B8-578F-4A23-B70F-5819F2A8DF70}"/>
    <cellStyle name="Comma 47 3 2 4" xfId="5122" xr:uid="{138F5F85-10C3-4DDD-9565-9B5105B775CD}"/>
    <cellStyle name="Comma 47 3 3" xfId="2128" xr:uid="{A6BF4235-EA6C-4CB7-86A2-763DCE5FE7DD}"/>
    <cellStyle name="Comma 47 3 3 2" xfId="4065" xr:uid="{805993B7-06FA-49FF-9FDA-1DAD7D1D412B}"/>
    <cellStyle name="Comma 47 3 3 2 2" xfId="8080" xr:uid="{C564ABBB-4BA6-4137-8FD7-D7D9976F89A2}"/>
    <cellStyle name="Comma 47 3 3 3" xfId="6145" xr:uid="{C4D9F2BC-7D32-4DD4-9047-2B6037D8DAB9}"/>
    <cellStyle name="Comma 47 3 4" xfId="1871" xr:uid="{159AB3FF-F86E-4B7C-934C-0CD2916F1E6A}"/>
    <cellStyle name="Comma 47 3 4 2" xfId="3815" xr:uid="{0D3B70EE-4108-49E9-A98D-196E8BAF43BE}"/>
    <cellStyle name="Comma 47 3 4 2 2" xfId="7830" xr:uid="{8D94998C-92B0-499F-BC56-94B6B04A0A5A}"/>
    <cellStyle name="Comma 47 3 4 3" xfId="5893" xr:uid="{C4CFF2BD-C977-43E1-83DF-9EF188645E88}"/>
    <cellStyle name="Comma 47 3 5" xfId="2795" xr:uid="{E1C4A840-FE9E-4078-B83F-87512267D40B}"/>
    <cellStyle name="Comma 47 3 5 2" xfId="6810" xr:uid="{0F72345F-0B78-4803-84CC-01731D93D575}"/>
    <cellStyle name="Comma 47 3 6" xfId="4858" xr:uid="{7FB4C2D3-8D60-49EA-8B64-598D07173ED0}"/>
    <cellStyle name="Comma 47 4" xfId="909" xr:uid="{00000000-0005-0000-0000-000020010000}"/>
    <cellStyle name="Comma 47 4 2" xfId="2233" xr:uid="{825C24DB-01B6-4525-A795-56EFA0574B8D}"/>
    <cellStyle name="Comma 47 4 2 2" xfId="4170" xr:uid="{1BD686CC-F872-4A74-BD52-B7A8E096AB8B}"/>
    <cellStyle name="Comma 47 4 2 2 2" xfId="8185" xr:uid="{251C146F-C737-4054-B2F6-5D48A4D95489}"/>
    <cellStyle name="Comma 47 4 2 3" xfId="6250" xr:uid="{E37F96B5-792E-470B-8C8B-82F3A4D0EEE1}"/>
    <cellStyle name="Comma 47 4 3" xfId="2900" xr:uid="{888D1D34-8133-4024-9FAB-57A6189057E0}"/>
    <cellStyle name="Comma 47 4 3 2" xfId="6915" xr:uid="{6AFF1CE5-69C7-4FEC-80BA-752DB63D08C0}"/>
    <cellStyle name="Comma 47 4 4" xfId="4964" xr:uid="{1D3A92AE-D8AB-4B4B-92B3-FD47C8014EEF}"/>
    <cellStyle name="Comma 47 5" xfId="1174" xr:uid="{00000000-0005-0000-0000-000021010000}"/>
    <cellStyle name="Comma 47 5 2" xfId="2498" xr:uid="{0D168845-BCFA-4949-891E-894F627F926D}"/>
    <cellStyle name="Comma 47 5 2 2" xfId="4433" xr:uid="{55B075DB-C91F-4826-9508-D1FE59155F9D}"/>
    <cellStyle name="Comma 47 5 2 2 2" xfId="8448" xr:uid="{87712B8A-C687-4FA6-BE13-F1C8A5C52295}"/>
    <cellStyle name="Comma 47 5 2 3" xfId="6513" xr:uid="{57A1D7D2-003C-4B2F-BB2B-FB535F3F97AA}"/>
    <cellStyle name="Comma 47 5 3" xfId="3163" xr:uid="{2A5A23EF-C7EF-4D65-9F40-05C9BA862D2F}"/>
    <cellStyle name="Comma 47 5 3 2" xfId="7178" xr:uid="{690870F2-1496-486B-8FC4-D3DD5A02DEB7}"/>
    <cellStyle name="Comma 47 5 4" xfId="5227" xr:uid="{43232299-94F6-400D-B939-D07D3AAE23DC}"/>
    <cellStyle name="Comma 47 6" xfId="1913" xr:uid="{BDB28CB9-2005-4A96-9120-E36AF87089AC}"/>
    <cellStyle name="Comma 47 6 2" xfId="3856" xr:uid="{7DD53B58-0005-4C8B-B448-BE563C15F031}"/>
    <cellStyle name="Comma 47 6 2 2" xfId="7871" xr:uid="{0F07C4BC-7FDD-4D56-B926-4A544BC6AA8A}"/>
    <cellStyle name="Comma 47 6 3" xfId="5934" xr:uid="{14CCE49E-749C-4A36-8014-D2E337BB057E}"/>
    <cellStyle name="Comma 47 7" xfId="1199" xr:uid="{EDC7398C-389D-4C6E-90B3-027D32DBEF0A}"/>
    <cellStyle name="Comma 47 7 2" xfId="3185" xr:uid="{1EE30A30-1926-4460-867A-4A29D4397E82}"/>
    <cellStyle name="Comma 47 7 2 2" xfId="7200" xr:uid="{A2D31C9D-5C03-40A7-B8B4-839F1034A7B1}"/>
    <cellStyle name="Comma 47 7 3" xfId="5250" xr:uid="{8A32777D-CC88-4A79-911F-1BB305AB1C1B}"/>
    <cellStyle name="Comma 47 8" xfId="2508" xr:uid="{DF2CCCEE-5AC2-4A46-8E3E-167CB9342FAB}"/>
    <cellStyle name="Comma 47 8 2" xfId="4443" xr:uid="{26AEC5A8-AE49-4696-B388-7B1D1172DBD4}"/>
    <cellStyle name="Comma 47 8 2 2" xfId="8458" xr:uid="{47A3E27B-897A-443C-931F-6D9961A373CC}"/>
    <cellStyle name="Comma 47 8 3" xfId="6523" xr:uid="{52A08592-EEBD-44D2-B71C-DA865BA2E06E}"/>
    <cellStyle name="Comma 47 9" xfId="1184" xr:uid="{00554B1E-928B-464F-B100-779453DDC9B7}"/>
    <cellStyle name="Comma 47 9 2" xfId="3173" xr:uid="{46F7A790-88C5-473E-B175-ED114C45A4CE}"/>
    <cellStyle name="Comma 47 9 2 2" xfId="7188" xr:uid="{00862B62-9345-4326-BABC-8A5162E1DCF1}"/>
    <cellStyle name="Comma 47 9 3" xfId="5237" xr:uid="{024E3959-8366-4048-A20E-5B77B5C4B3AD}"/>
    <cellStyle name="Comma 5" xfId="113" xr:uid="{00000000-0005-0000-0000-000022010000}"/>
    <cellStyle name="Comma 5 2" xfId="791" xr:uid="{00000000-0005-0000-0000-000023010000}"/>
    <cellStyle name="Comma 5 2 2" xfId="1084" xr:uid="{00000000-0005-0000-0000-000024010000}"/>
    <cellStyle name="Comma 5 2 2 2" xfId="2408" xr:uid="{48F95941-46CC-40EC-AEF5-CA797653865D}"/>
    <cellStyle name="Comma 5 2 2 2 2" xfId="4345" xr:uid="{C081AF88-6736-4E82-BD86-D19D873535F9}"/>
    <cellStyle name="Comma 5 2 2 2 2 2" xfId="8360" xr:uid="{DDAE932D-EA35-4B2C-8928-1123A1D86C36}"/>
    <cellStyle name="Comma 5 2 2 2 3" xfId="6425" xr:uid="{1815837E-F85E-4E4B-BCC6-21FC2FC84D32}"/>
    <cellStyle name="Comma 5 2 2 3" xfId="3075" xr:uid="{C5FC19D9-204F-46C4-97E4-59402D8CDC55}"/>
    <cellStyle name="Comma 5 2 2 3 2" xfId="7090" xr:uid="{6A1D59D1-BA5B-4560-857E-98A420E4AFF4}"/>
    <cellStyle name="Comma 5 2 2 4" xfId="5139" xr:uid="{F189D633-77CB-42B2-87AF-7449A51D3142}"/>
    <cellStyle name="Comma 5 2 3" xfId="2145" xr:uid="{72B58C40-F689-4E80-8AA4-99E2EABEBB3E}"/>
    <cellStyle name="Comma 5 2 3 2" xfId="4082" xr:uid="{E637FC90-FE1E-40D6-A907-795D862FB147}"/>
    <cellStyle name="Comma 5 2 3 2 2" xfId="8097" xr:uid="{CAEB2D8E-765A-45C4-89BE-41319297792D}"/>
    <cellStyle name="Comma 5 2 3 3" xfId="6162" xr:uid="{B076EC56-FE8C-4D85-B585-592265BFAF84}"/>
    <cellStyle name="Comma 5 2 4" xfId="1746" xr:uid="{E3624856-43F7-4ABB-A84B-E1EEC02C2CDB}"/>
    <cellStyle name="Comma 5 2 4 2" xfId="3702" xr:uid="{3F3E2E74-5B49-412A-85F4-98B0EF394EAE}"/>
    <cellStyle name="Comma 5 2 4 2 2" xfId="7717" xr:uid="{6F67323E-0DC1-4871-B472-795C0120E02B}"/>
    <cellStyle name="Comma 5 2 4 3" xfId="5774" xr:uid="{50B4BBDC-3D7C-41A1-9E12-BF59811B089D}"/>
    <cellStyle name="Comma 5 2 5" xfId="2812" xr:uid="{4449F0BE-6078-4A31-8844-CECBFC4C88D9}"/>
    <cellStyle name="Comma 5 2 5 2" xfId="6827" xr:uid="{4E9964FC-D6D2-4CB6-AF78-383172E3BD47}"/>
    <cellStyle name="Comma 5 2 6" xfId="4875" xr:uid="{A41E4832-4D98-4285-BDCC-A3FDE068A1BB}"/>
    <cellStyle name="Comma 5 3" xfId="728" xr:uid="{00000000-0005-0000-0000-000025010000}"/>
    <cellStyle name="Comma 5 3 2" xfId="1022" xr:uid="{00000000-0005-0000-0000-000026010000}"/>
    <cellStyle name="Comma 5 3 2 2" xfId="2346" xr:uid="{09890D21-3E4B-40F9-9B9D-DE68C2CAF535}"/>
    <cellStyle name="Comma 5 3 2 2 2" xfId="4283" xr:uid="{ADB746D2-962A-4A2A-849D-06889291C39E}"/>
    <cellStyle name="Comma 5 3 2 2 2 2" xfId="8298" xr:uid="{42D552D8-623F-4E60-8E6E-DAA76903640C}"/>
    <cellStyle name="Comma 5 3 2 2 3" xfId="6363" xr:uid="{76B888A5-B0D4-4314-AF65-8CD693149E4C}"/>
    <cellStyle name="Comma 5 3 2 3" xfId="3013" xr:uid="{F3C23926-B82D-471D-B403-DC3D2F59E850}"/>
    <cellStyle name="Comma 5 3 2 3 2" xfId="7028" xr:uid="{29B45275-5A57-4C92-BD2F-1356CC5F5DC4}"/>
    <cellStyle name="Comma 5 3 2 4" xfId="5077" xr:uid="{09517EFC-742F-4571-AB72-7138B2A29967}"/>
    <cellStyle name="Comma 5 3 3" xfId="2083" xr:uid="{B60DA610-4377-47F8-AD0D-AF3FC3DBED62}"/>
    <cellStyle name="Comma 5 3 3 2" xfId="4020" xr:uid="{512D395A-F401-4A44-87C7-427F84E11F89}"/>
    <cellStyle name="Comma 5 3 3 2 2" xfId="8035" xr:uid="{62853B0A-A440-4499-9B97-F478C695F492}"/>
    <cellStyle name="Comma 5 3 3 3" xfId="6100" xr:uid="{E971E235-0DFE-44A4-B2F2-941BB0A49447}"/>
    <cellStyle name="Comma 5 3 4" xfId="2750" xr:uid="{C5E41812-9CAF-47BD-A4E4-780CEFCFE87A}"/>
    <cellStyle name="Comma 5 3 4 2" xfId="6765" xr:uid="{27D8749E-7E55-47BB-991B-45C6EDEC3983}"/>
    <cellStyle name="Comma 5 3 5" xfId="4813" xr:uid="{C4C4C91C-7344-47BE-9CD3-A5B1C79445D8}"/>
    <cellStyle name="Comma 5 4" xfId="927" xr:uid="{00000000-0005-0000-0000-000027010000}"/>
    <cellStyle name="Comma 5 4 2" xfId="2251" xr:uid="{DAFD0F89-2B1C-4499-ACCD-673A5AD9BF7A}"/>
    <cellStyle name="Comma 5 4 2 2" xfId="4188" xr:uid="{2126BD3C-268D-4245-BF16-1D5E99CDC644}"/>
    <cellStyle name="Comma 5 4 2 2 2" xfId="8203" xr:uid="{E59839B2-8CF7-43FD-AA4B-51A2F8738137}"/>
    <cellStyle name="Comma 5 4 2 3" xfId="6268" xr:uid="{DA1924C9-8676-4763-9E99-92CA11876992}"/>
    <cellStyle name="Comma 5 4 3" xfId="2918" xr:uid="{F0A27F16-E3E4-485A-B7D8-BED94B0B06D7}"/>
    <cellStyle name="Comma 5 4 3 2" xfId="6933" xr:uid="{FA7C6C39-BD79-4269-9AE5-AC9216AA050D}"/>
    <cellStyle name="Comma 5 4 4" xfId="4982" xr:uid="{47FBA98F-363F-497B-A430-E5ADA6D56B58}"/>
    <cellStyle name="Comma 5 5" xfId="1938" xr:uid="{1AF4BF57-BD5E-4657-B12B-CDAB6010826B}"/>
    <cellStyle name="Comma 5 5 2" xfId="3879" xr:uid="{8B1047D4-1957-4B7D-98ED-F721740E4961}"/>
    <cellStyle name="Comma 5 5 2 2" xfId="7894" xr:uid="{B980586A-DCF3-4296-ACE5-538EEBEB4E10}"/>
    <cellStyle name="Comma 5 5 3" xfId="5957" xr:uid="{279FF59C-A9E8-47BE-BBD2-C9E23BD68D93}"/>
    <cellStyle name="Comma 5 6" xfId="1228" xr:uid="{69E1B8B2-E1AA-494C-B796-BF33B5D1D5BC}"/>
    <cellStyle name="Comma 5 6 2" xfId="3204" xr:uid="{91D9BF1D-21E3-49C4-98CC-6BFDFC3F5F5F}"/>
    <cellStyle name="Comma 5 6 2 2" xfId="7219" xr:uid="{FF69D34B-DFAE-47DF-A6C7-63D29A45E147}"/>
    <cellStyle name="Comma 5 6 3" xfId="5273" xr:uid="{BE3F23AB-CFDE-4195-8869-2C08F6C3821D}"/>
    <cellStyle name="Comma 5 7" xfId="2539" xr:uid="{0D78549D-C6DA-4FB7-A1DB-8BFEF149583C}"/>
    <cellStyle name="Comma 5 7 2" xfId="6554" xr:uid="{B3595A27-D054-4063-9DA3-0C77B21F14F4}"/>
    <cellStyle name="Comma 5 8" xfId="4508" xr:uid="{D06A0DA7-F3A5-403C-82B4-A7DB2D24F0A3}"/>
    <cellStyle name="Comma 6" xfId="114" xr:uid="{00000000-0005-0000-0000-000028010000}"/>
    <cellStyle name="Comma 6 10" xfId="4509" xr:uid="{B4532597-A6F3-439A-B7F6-7AFA60F6B5C8}"/>
    <cellStyle name="Comma 6 2" xfId="579" xr:uid="{00000000-0005-0000-0000-000029010000}"/>
    <cellStyle name="Comma 6 3" xfId="645" xr:uid="{00000000-0005-0000-0000-00002A010000}"/>
    <cellStyle name="Comma 6 3 2" xfId="871" xr:uid="{00000000-0005-0000-0000-00002B010000}"/>
    <cellStyle name="Comma 6 3 2 2" xfId="1135" xr:uid="{00000000-0005-0000-0000-00002C010000}"/>
    <cellStyle name="Comma 6 3 2 2 2" xfId="2459" xr:uid="{AA12B500-86A0-4692-B87E-87C01E3E4675}"/>
    <cellStyle name="Comma 6 3 2 2 2 2" xfId="4396" xr:uid="{2695CBE5-525D-45C7-851B-863C2B776447}"/>
    <cellStyle name="Comma 6 3 2 2 2 2 2" xfId="8411" xr:uid="{75121587-A25C-471C-8F09-2B68CFA64055}"/>
    <cellStyle name="Comma 6 3 2 2 2 3" xfId="6476" xr:uid="{790275FB-BCA4-4FC5-BAFA-C328938AFD05}"/>
    <cellStyle name="Comma 6 3 2 2 3" xfId="3126" xr:uid="{A9FE0A10-4580-4EA1-83F7-7370192A23A1}"/>
    <cellStyle name="Comma 6 3 2 2 3 2" xfId="7141" xr:uid="{9FBAD212-2B97-47B1-AD76-71EA29768258}"/>
    <cellStyle name="Comma 6 3 2 2 4" xfId="5190" xr:uid="{98254E1F-8B28-48B3-AFD4-17D04BB2E14F}"/>
    <cellStyle name="Comma 6 3 2 3" xfId="2196" xr:uid="{84101921-948F-4942-97FA-99816E360F35}"/>
    <cellStyle name="Comma 6 3 2 3 2" xfId="4133" xr:uid="{8742B428-B0EC-4F0F-806B-EC217F143904}"/>
    <cellStyle name="Comma 6 3 2 3 2 2" xfId="8148" xr:uid="{1785668D-2327-4B82-A971-46D1D9FA9E8B}"/>
    <cellStyle name="Comma 6 3 2 3 3" xfId="6213" xr:uid="{6604489D-07F2-4D60-8965-CA8AB8EFEF99}"/>
    <cellStyle name="Comma 6 3 2 4" xfId="1877" xr:uid="{796F486F-43D5-4BD4-92D2-DEAF5D2ABAFB}"/>
    <cellStyle name="Comma 6 3 2 4 2" xfId="3820" xr:uid="{48372522-BD86-483E-A8C9-47CEB3AF2603}"/>
    <cellStyle name="Comma 6 3 2 4 2 2" xfId="7835" xr:uid="{FFEBE407-0BAA-4438-873F-E005320EC2F6}"/>
    <cellStyle name="Comma 6 3 2 4 3" xfId="5898" xr:uid="{29983A2D-162B-4865-8A63-07FAECDE4C8C}"/>
    <cellStyle name="Comma 6 3 2 5" xfId="2863" xr:uid="{A19A3622-2E67-4F7F-A1F4-CD478535D365}"/>
    <cellStyle name="Comma 6 3 2 5 2" xfId="6878" xr:uid="{B0205AF7-3751-4606-A2D4-37E8B9DBDA36}"/>
    <cellStyle name="Comma 6 3 2 6" xfId="4927" xr:uid="{D7C2482E-81F6-460C-9798-7BBB07A9742E}"/>
    <cellStyle name="Comma 6 3 3" xfId="977" xr:uid="{00000000-0005-0000-0000-00002D010000}"/>
    <cellStyle name="Comma 6 3 3 2" xfId="2301" xr:uid="{3BC431EB-8B1B-4C5A-958D-049010E15BFE}"/>
    <cellStyle name="Comma 6 3 3 2 2" xfId="4238" xr:uid="{D56CABCB-9B01-4C83-B5F8-68C636ECE1C6}"/>
    <cellStyle name="Comma 6 3 3 2 2 2" xfId="8253" xr:uid="{525EF163-A341-4DBA-806B-0112C01DD689}"/>
    <cellStyle name="Comma 6 3 3 2 3" xfId="6318" xr:uid="{4A9F0BEA-55DE-4671-B659-761D1C980CB2}"/>
    <cellStyle name="Comma 6 3 3 3" xfId="2968" xr:uid="{6246CB1B-BA04-4389-B710-537F1184FCCC}"/>
    <cellStyle name="Comma 6 3 3 3 2" xfId="6983" xr:uid="{7EB2BC89-CC71-43E0-9A47-8AB2AB6AACEA}"/>
    <cellStyle name="Comma 6 3 3 4" xfId="5032" xr:uid="{2CBE132A-7D19-4506-AFCC-55ECE938D423}"/>
    <cellStyle name="Comma 6 3 4" xfId="2036" xr:uid="{D647E2BC-DA79-4C55-B57C-F7F37FF97F21}"/>
    <cellStyle name="Comma 6 3 4 2" xfId="3975" xr:uid="{D3999678-51B1-4AA6-93F1-D195A1551DCF}"/>
    <cellStyle name="Comma 6 3 4 2 2" xfId="7990" xr:uid="{8FEB68AB-F557-4FFE-B9F5-0E73503CE4C1}"/>
    <cellStyle name="Comma 6 3 4 3" xfId="6054" xr:uid="{8926B682-A0F7-4903-8CBF-9C00F50DEED6}"/>
    <cellStyle name="Comma 6 3 5" xfId="1351" xr:uid="{4718FD9B-D33C-43CB-B763-57D3AB59530E}"/>
    <cellStyle name="Comma 6 3 5 2" xfId="3317" xr:uid="{9A7E3CA8-4B45-4850-BA22-CADAEFC818AC}"/>
    <cellStyle name="Comma 6 3 5 2 2" xfId="7332" xr:uid="{DAC1175D-F1FC-4816-8D91-41B17D8855F5}"/>
    <cellStyle name="Comma 6 3 5 3" xfId="5389" xr:uid="{D1B5DE4C-23B5-4BE7-9670-1750A583116A}"/>
    <cellStyle name="Comma 6 3 6" xfId="2705" xr:uid="{2827B740-6E0D-45FE-B196-F18D23A17239}"/>
    <cellStyle name="Comma 6 3 6 2" xfId="6720" xr:uid="{A944226C-F685-4974-BD83-6BEDD8141D8C}"/>
    <cellStyle name="Comma 6 3 7" xfId="4766" xr:uid="{C7DBA3B8-5A1B-4C4C-AA7F-3C79524570CC}"/>
    <cellStyle name="Comma 6 4" xfId="792" xr:uid="{00000000-0005-0000-0000-00002E010000}"/>
    <cellStyle name="Comma 6 4 2" xfId="1085" xr:uid="{00000000-0005-0000-0000-00002F010000}"/>
    <cellStyle name="Comma 6 4 2 2" xfId="2409" xr:uid="{9E424FE5-373B-4F6D-A49D-86E64C17D1AF}"/>
    <cellStyle name="Comma 6 4 2 2 2" xfId="4346" xr:uid="{4D52136B-8F8A-4601-AAD5-A6C387BBD69A}"/>
    <cellStyle name="Comma 6 4 2 2 2 2" xfId="8361" xr:uid="{46C46816-4ABB-4A0E-BD1D-1B0CD63C2A77}"/>
    <cellStyle name="Comma 6 4 2 2 3" xfId="6426" xr:uid="{C24F9DDB-513D-40C2-9389-EBACCB3877D0}"/>
    <cellStyle name="Comma 6 4 2 3" xfId="3076" xr:uid="{39354F5E-AD83-42EC-A9B8-74D265E03B0F}"/>
    <cellStyle name="Comma 6 4 2 3 2" xfId="7091" xr:uid="{F9C56DBB-E76D-42AE-9565-86D01EF4626B}"/>
    <cellStyle name="Comma 6 4 2 4" xfId="5140" xr:uid="{462FD774-D15C-49ED-9047-820CFD64D7D8}"/>
    <cellStyle name="Comma 6 4 3" xfId="2146" xr:uid="{B7473834-DE23-45BF-ADAF-B9E9D5CF1DA3}"/>
    <cellStyle name="Comma 6 4 3 2" xfId="4083" xr:uid="{3408777C-E63A-44B5-B5BA-0B91FE80A4D9}"/>
    <cellStyle name="Comma 6 4 3 2 2" xfId="8098" xr:uid="{3705CF73-2778-49A0-BF96-158358F0EB75}"/>
    <cellStyle name="Comma 6 4 3 3" xfId="6163" xr:uid="{C139074E-2ADD-4216-BA90-0B46F47D90B7}"/>
    <cellStyle name="Comma 6 4 4" xfId="1747" xr:uid="{BB85F445-C705-4AAC-B494-71E43EDC0D51}"/>
    <cellStyle name="Comma 6 4 4 2" xfId="3703" xr:uid="{FBDA905D-20A8-4063-85A0-8D6B0693D0D2}"/>
    <cellStyle name="Comma 6 4 4 2 2" xfId="7718" xr:uid="{5C388FC2-E05B-46FD-B111-2AE8273BA74E}"/>
    <cellStyle name="Comma 6 4 4 3" xfId="5775" xr:uid="{6B30DBBA-995D-42C7-8507-8BDA768FD7E9}"/>
    <cellStyle name="Comma 6 4 5" xfId="2813" xr:uid="{EFD10061-4F30-44B4-8B65-28928B4B52E6}"/>
    <cellStyle name="Comma 6 4 5 2" xfId="6828" xr:uid="{735B1B5B-5CB5-4E77-8F0F-E0D8B8E4BD7D}"/>
    <cellStyle name="Comma 6 4 6" xfId="4876" xr:uid="{5E7E16C0-8ABD-4B26-A36A-609755DB1DA5}"/>
    <cellStyle name="Comma 6 5" xfId="729" xr:uid="{00000000-0005-0000-0000-000030010000}"/>
    <cellStyle name="Comma 6 5 2" xfId="1023" xr:uid="{00000000-0005-0000-0000-000031010000}"/>
    <cellStyle name="Comma 6 5 2 2" xfId="2347" xr:uid="{9FC1082F-648A-40A4-BEF9-8FB08F21A854}"/>
    <cellStyle name="Comma 6 5 2 2 2" xfId="4284" xr:uid="{52C6785A-DC2C-4627-A72C-CF04E700B81C}"/>
    <cellStyle name="Comma 6 5 2 2 2 2" xfId="8299" xr:uid="{15AC626D-A060-48B3-8C95-502DD8E1C83B}"/>
    <cellStyle name="Comma 6 5 2 2 3" xfId="6364" xr:uid="{73B0D5C4-AB4E-4304-8F27-5EFC4211CB0B}"/>
    <cellStyle name="Comma 6 5 2 3" xfId="3014" xr:uid="{F1926827-FA6D-43B8-9E6A-9889FFBDFF31}"/>
    <cellStyle name="Comma 6 5 2 3 2" xfId="7029" xr:uid="{DC189CAC-89C4-4249-AE62-83F95D8D4B57}"/>
    <cellStyle name="Comma 6 5 2 4" xfId="5078" xr:uid="{97B6E1F6-47E4-493B-BFB2-0D707FA08108}"/>
    <cellStyle name="Comma 6 5 3" xfId="2084" xr:uid="{2BEF9847-4007-4EC0-89F9-982C931B4695}"/>
    <cellStyle name="Comma 6 5 3 2" xfId="4021" xr:uid="{3B50B823-55B2-4E50-B26D-F02E791A2657}"/>
    <cellStyle name="Comma 6 5 3 2 2" xfId="8036" xr:uid="{997638C0-9DF0-4C98-B8D1-566DC0AEAC0D}"/>
    <cellStyle name="Comma 6 5 3 3" xfId="6101" xr:uid="{AA304FD7-05D0-4340-B5FE-EB05C4D7561B}"/>
    <cellStyle name="Comma 6 5 4" xfId="2751" xr:uid="{B34A019B-B343-4D2E-ADF1-46B00DC31529}"/>
    <cellStyle name="Comma 6 5 4 2" xfId="6766" xr:uid="{A906FA90-C751-4F8F-B7A2-1E0F77625855}"/>
    <cellStyle name="Comma 6 5 5" xfId="4814" xr:uid="{041165F7-3105-4334-B17E-C449E6483C18}"/>
    <cellStyle name="Comma 6 6" xfId="928" xr:uid="{00000000-0005-0000-0000-000032010000}"/>
    <cellStyle name="Comma 6 6 2" xfId="2252" xr:uid="{1A0DBF16-F6FF-450B-B3D0-98D4E92AE124}"/>
    <cellStyle name="Comma 6 6 2 2" xfId="4189" xr:uid="{2112B72B-263F-4DA9-AC7D-2CBAD7ED6E23}"/>
    <cellStyle name="Comma 6 6 2 2 2" xfId="8204" xr:uid="{6D6792E9-BB65-43C0-95FF-FD0C6CC400F8}"/>
    <cellStyle name="Comma 6 6 2 3" xfId="6269" xr:uid="{6C5C44B1-0A96-4066-826F-76E0788293B8}"/>
    <cellStyle name="Comma 6 6 3" xfId="2919" xr:uid="{1ED7A2F0-72A5-4922-A75E-0749E64C554E}"/>
    <cellStyle name="Comma 6 6 3 2" xfId="6934" xr:uid="{0B15279C-1557-4E22-9443-049AA897AF09}"/>
    <cellStyle name="Comma 6 6 4" xfId="4983" xr:uid="{7FDEB2CD-12D0-4154-A45E-E73DCD2BBD8F}"/>
    <cellStyle name="Comma 6 7" xfId="1939" xr:uid="{D8316437-51AF-41D6-8E17-C4F375DD4003}"/>
    <cellStyle name="Comma 6 7 2" xfId="3880" xr:uid="{A345C19B-286F-43E5-8E82-B8677BD2E121}"/>
    <cellStyle name="Comma 6 7 2 2" xfId="7895" xr:uid="{A3B066BC-C6F6-4DD0-B406-F1A8D8C3EF8A}"/>
    <cellStyle name="Comma 6 7 3" xfId="5958" xr:uid="{1F232D96-E2F1-481B-8A2A-B839E297F874}"/>
    <cellStyle name="Comma 6 8" xfId="1242" xr:uid="{16B6A478-4C3F-4F85-9B7F-D6E619B14C83}"/>
    <cellStyle name="Comma 6 8 2" xfId="3210" xr:uid="{EE3CAC2F-573D-4454-BF3C-41C14C5AC889}"/>
    <cellStyle name="Comma 6 8 2 2" xfId="7225" xr:uid="{6E9DA556-B69F-40C9-965E-C2BBA5E8E55D}"/>
    <cellStyle name="Comma 6 8 3" xfId="5282" xr:uid="{5AEAE983-927B-4E3B-9EC3-9F4661C01879}"/>
    <cellStyle name="Comma 6 9" xfId="2540" xr:uid="{D5330A43-2088-48A5-A8A4-0E8044570355}"/>
    <cellStyle name="Comma 6 9 2" xfId="6555" xr:uid="{B89E86A2-8D03-470A-9B54-4402F5EC8822}"/>
    <cellStyle name="Comma 7" xfId="115" xr:uid="{00000000-0005-0000-0000-000033010000}"/>
    <cellStyle name="Comma 7 10" xfId="4510" xr:uid="{1A068D76-DE54-4388-B06E-2BA018A498CA}"/>
    <cellStyle name="Comma 7 2" xfId="580" xr:uid="{00000000-0005-0000-0000-000034010000}"/>
    <cellStyle name="Comma 7 2 2" xfId="684" xr:uid="{00000000-0005-0000-0000-000035010000}"/>
    <cellStyle name="Comma 7 2 2 2" xfId="893" xr:uid="{00000000-0005-0000-0000-000036010000}"/>
    <cellStyle name="Comma 7 2 2 2 2" xfId="1157" xr:uid="{00000000-0005-0000-0000-000037010000}"/>
    <cellStyle name="Comma 7 2 2 2 2 2" xfId="2481" xr:uid="{5AE4E77C-A0F5-47F5-B3C4-453F07824425}"/>
    <cellStyle name="Comma 7 2 2 2 2 2 2" xfId="4418" xr:uid="{18CC7333-D9BA-4EE0-9819-1F4BBAFFAD5A}"/>
    <cellStyle name="Comma 7 2 2 2 2 2 2 2" xfId="8433" xr:uid="{CBD93D41-8471-49B9-B2BF-9F4CBD600C5F}"/>
    <cellStyle name="Comma 7 2 2 2 2 2 3" xfId="6498" xr:uid="{7014D654-B930-4915-88B5-26E200C962C0}"/>
    <cellStyle name="Comma 7 2 2 2 2 3" xfId="3148" xr:uid="{91834048-B3E7-49B5-AB0C-08485C449262}"/>
    <cellStyle name="Comma 7 2 2 2 2 3 2" xfId="7163" xr:uid="{7CDC4AB6-2A51-4EEA-8190-A2C39BD092A7}"/>
    <cellStyle name="Comma 7 2 2 2 2 4" xfId="5212" xr:uid="{0D016E72-1652-41FF-B9B7-8B59FCF63B77}"/>
    <cellStyle name="Comma 7 2 2 2 3" xfId="2218" xr:uid="{4704CA56-B5A0-44A1-9F90-0276901BC53D}"/>
    <cellStyle name="Comma 7 2 2 2 3 2" xfId="4155" xr:uid="{57368448-4B4F-4BD8-A395-EBB282FF5E46}"/>
    <cellStyle name="Comma 7 2 2 2 3 2 2" xfId="8170" xr:uid="{392E2B32-EB91-42AD-8C26-782E86427EEB}"/>
    <cellStyle name="Comma 7 2 2 2 3 3" xfId="6235" xr:uid="{E81C2C1B-401A-4383-8756-5FE9CA9A8108}"/>
    <cellStyle name="Comma 7 2 2 2 4" xfId="2885" xr:uid="{23379BB8-8DBA-42D6-9BAA-B3CBC9A5F8AD}"/>
    <cellStyle name="Comma 7 2 2 2 4 2" xfId="6900" xr:uid="{79E727CA-0ACB-4128-8B65-AE3AB91796DA}"/>
    <cellStyle name="Comma 7 2 2 2 5" xfId="4949" xr:uid="{58033713-3073-473C-9FC0-969C11766534}"/>
    <cellStyle name="Comma 7 2 2 3" xfId="999" xr:uid="{00000000-0005-0000-0000-000038010000}"/>
    <cellStyle name="Comma 7 2 2 3 2" xfId="2323" xr:uid="{18E23FFD-5F75-409A-A398-E7AD46384EF3}"/>
    <cellStyle name="Comma 7 2 2 3 2 2" xfId="4260" xr:uid="{E00D1DE2-F76E-4120-A257-763C346504CB}"/>
    <cellStyle name="Comma 7 2 2 3 2 2 2" xfId="8275" xr:uid="{127A8306-5371-4402-B995-D6A925B7430C}"/>
    <cellStyle name="Comma 7 2 2 3 2 3" xfId="6340" xr:uid="{675862AA-AC01-46B3-9969-22C57C9A0BB6}"/>
    <cellStyle name="Comma 7 2 2 3 3" xfId="2990" xr:uid="{E633F5A0-13D1-4092-84BE-796FABF0978C}"/>
    <cellStyle name="Comma 7 2 2 3 3 2" xfId="7005" xr:uid="{F7A3A711-5E2C-4A42-9B08-BA60B9BBF8ED}"/>
    <cellStyle name="Comma 7 2 2 3 4" xfId="5054" xr:uid="{533BD1B1-92E5-4A33-90FA-4C1211841099}"/>
    <cellStyle name="Comma 7 2 2 4" xfId="2058" xr:uid="{33160EF0-00F4-4AF1-B0A1-27A51569E209}"/>
    <cellStyle name="Comma 7 2 2 4 2" xfId="3997" xr:uid="{FAE64F9A-CA10-4889-9A84-56DD78B46106}"/>
    <cellStyle name="Comma 7 2 2 4 2 2" xfId="8012" xr:uid="{020DA324-754E-4D71-99F6-76C8E709C3FB}"/>
    <cellStyle name="Comma 7 2 2 4 3" xfId="6076" xr:uid="{6DB801AE-91B9-43EF-AA3B-DACCDF58D6FB}"/>
    <cellStyle name="Comma 7 2 2 5" xfId="1899" xr:uid="{D8AEC713-5FC8-4AED-8176-ED1CA964C36F}"/>
    <cellStyle name="Comma 7 2 2 5 2" xfId="3842" xr:uid="{EB0B9AAE-7ADD-47B6-9182-68A0C0DD3F9F}"/>
    <cellStyle name="Comma 7 2 2 5 2 2" xfId="7857" xr:uid="{E7FFBE61-8395-4565-A0BB-8061E9D777F2}"/>
    <cellStyle name="Comma 7 2 2 5 3" xfId="5920" xr:uid="{8246EC8C-AED5-4C94-A1ED-6E33B8991D29}"/>
    <cellStyle name="Comma 7 2 2 6" xfId="2727" xr:uid="{1C287232-4C70-4235-A219-B49DCF9CBB70}"/>
    <cellStyle name="Comma 7 2 2 6 2" xfId="6742" xr:uid="{7C801B4D-CD69-4BC0-82E4-5118618F6F1C}"/>
    <cellStyle name="Comma 7 2 2 7" xfId="4788" xr:uid="{D7B4B211-64D3-4E1B-A720-C9FEFA8672E1}"/>
    <cellStyle name="Comma 7 2 3" xfId="848" xr:uid="{00000000-0005-0000-0000-000039010000}"/>
    <cellStyle name="Comma 7 2 3 2" xfId="1124" xr:uid="{00000000-0005-0000-0000-00003A010000}"/>
    <cellStyle name="Comma 7 2 3 2 2" xfId="2448" xr:uid="{54390123-933E-4259-8EA5-3F30F2B789A4}"/>
    <cellStyle name="Comma 7 2 3 2 2 2" xfId="4385" xr:uid="{CF9FBF88-232E-48B6-8069-8DEE309775ED}"/>
    <cellStyle name="Comma 7 2 3 2 2 2 2" xfId="8400" xr:uid="{FCD2BF9F-B03E-471D-B829-FBA72708E057}"/>
    <cellStyle name="Comma 7 2 3 2 2 3" xfId="6465" xr:uid="{CB41A513-B5CC-48A1-AC9A-0A4301FFDE21}"/>
    <cellStyle name="Comma 7 2 3 2 3" xfId="3115" xr:uid="{A2BB4D43-9271-4A33-AF31-32CE4EBF3DF3}"/>
    <cellStyle name="Comma 7 2 3 2 3 2" xfId="7130" xr:uid="{6AF486DA-3CDE-422D-850F-134679A4973B}"/>
    <cellStyle name="Comma 7 2 3 2 4" xfId="5179" xr:uid="{D35D99FC-C390-4357-B446-2F1E6522007C}"/>
    <cellStyle name="Comma 7 2 3 3" xfId="2185" xr:uid="{E09080FD-DBFD-47A9-A603-209301D7B74F}"/>
    <cellStyle name="Comma 7 2 3 3 2" xfId="4122" xr:uid="{459BDDB9-DB2A-473B-9D4B-D53CFA2B92DB}"/>
    <cellStyle name="Comma 7 2 3 3 2 2" xfId="8137" xr:uid="{B26F1CDB-5554-400F-B428-E80AF5525927}"/>
    <cellStyle name="Comma 7 2 3 3 3" xfId="6202" xr:uid="{FB66404D-BE82-4D39-8F21-519F83C07A3E}"/>
    <cellStyle name="Comma 7 2 3 4" xfId="1862" xr:uid="{4CC33A01-64A5-4B15-8A46-9EA0AC23B5EC}"/>
    <cellStyle name="Comma 7 2 3 4 2" xfId="3806" xr:uid="{76A6AF7B-8D37-45F2-ACAD-ABBD8FFDC5D5}"/>
    <cellStyle name="Comma 7 2 3 4 2 2" xfId="7821" xr:uid="{3D7919F8-8056-4CC4-B994-E8CD262F24BC}"/>
    <cellStyle name="Comma 7 2 3 4 3" xfId="5884" xr:uid="{04685BAC-07A4-4DAD-AFBC-E0A3FF3D779F}"/>
    <cellStyle name="Comma 7 2 3 5" xfId="2852" xr:uid="{09CA914F-AAC7-4AB8-A6FC-1F84FB8D289E}"/>
    <cellStyle name="Comma 7 2 3 5 2" xfId="6867" xr:uid="{96FF097D-D707-421D-8BC3-BF26888453F6}"/>
    <cellStyle name="Comma 7 2 3 6" xfId="4915" xr:uid="{A5F05F50-4DC0-413A-9A49-189CBAD68CEC}"/>
    <cellStyle name="Comma 7 2 4" xfId="767" xr:uid="{00000000-0005-0000-0000-00003B010000}"/>
    <cellStyle name="Comma 7 2 4 2" xfId="1061" xr:uid="{00000000-0005-0000-0000-00003C010000}"/>
    <cellStyle name="Comma 7 2 4 2 2" xfId="2385" xr:uid="{A728D554-F7AC-4A33-8A16-237911B7C133}"/>
    <cellStyle name="Comma 7 2 4 2 2 2" xfId="4322" xr:uid="{C28D33AD-7843-4938-B30E-92D6A40094FA}"/>
    <cellStyle name="Comma 7 2 4 2 2 2 2" xfId="8337" xr:uid="{5F8B75A4-7936-468A-A8F8-643D22C91653}"/>
    <cellStyle name="Comma 7 2 4 2 2 3" xfId="6402" xr:uid="{8E7C8BF1-AF90-40A4-8643-CCD434899C53}"/>
    <cellStyle name="Comma 7 2 4 2 3" xfId="3052" xr:uid="{0EEF612F-B66E-4C99-A21B-99F567933BB3}"/>
    <cellStyle name="Comma 7 2 4 2 3 2" xfId="7067" xr:uid="{41A398AB-4A79-435C-BD0D-5B7382B1EA87}"/>
    <cellStyle name="Comma 7 2 4 2 4" xfId="5116" xr:uid="{B7500575-3868-404D-BFDB-19E5C42D1934}"/>
    <cellStyle name="Comma 7 2 4 3" xfId="2122" xr:uid="{08F88D7C-E65E-4D3E-A8A4-4858A585BCBA}"/>
    <cellStyle name="Comma 7 2 4 3 2" xfId="4059" xr:uid="{E6CC1562-11FA-4355-8110-92AE550B8312}"/>
    <cellStyle name="Comma 7 2 4 3 2 2" xfId="8074" xr:uid="{631CFF86-C764-4A3B-8DE3-093CAFF01ED7}"/>
    <cellStyle name="Comma 7 2 4 3 3" xfId="6139" xr:uid="{9FDB4317-6453-4AAB-89EF-A238330AC3A5}"/>
    <cellStyle name="Comma 7 2 4 4" xfId="2789" xr:uid="{68EF6374-F446-460C-BF8A-320DD8EE1B34}"/>
    <cellStyle name="Comma 7 2 4 4 2" xfId="6804" xr:uid="{4FE22B34-FAD8-4841-B135-BF35504C5849}"/>
    <cellStyle name="Comma 7 2 4 5" xfId="4852" xr:uid="{83DC1EEB-FD59-4171-BB1E-555EAFCD0BC0}"/>
    <cellStyle name="Comma 7 2 5" xfId="966" xr:uid="{00000000-0005-0000-0000-00003D010000}"/>
    <cellStyle name="Comma 7 2 5 2" xfId="2290" xr:uid="{EB99B035-1551-411E-9FFE-4EB77BCE7351}"/>
    <cellStyle name="Comma 7 2 5 2 2" xfId="4227" xr:uid="{89B151EB-CE2F-47CF-BC7A-EBD949C70EB7}"/>
    <cellStyle name="Comma 7 2 5 2 2 2" xfId="8242" xr:uid="{BFC2A01F-55FD-455F-9553-7BEE6D88AC1E}"/>
    <cellStyle name="Comma 7 2 5 2 3" xfId="6307" xr:uid="{F14BDED7-C169-4C4B-8135-4B26BBE08CE6}"/>
    <cellStyle name="Comma 7 2 5 3" xfId="2957" xr:uid="{6BA5CEC0-10CD-4AA7-8F35-808186EBB48B}"/>
    <cellStyle name="Comma 7 2 5 3 2" xfId="6972" xr:uid="{1876BB9A-933A-460E-B2D3-FC0CD0201BE2}"/>
    <cellStyle name="Comma 7 2 5 4" xfId="5021" xr:uid="{F887DD6C-01FF-44B6-B4AB-A1D808A0DF7B}"/>
    <cellStyle name="Comma 7 2 6" xfId="2022" xr:uid="{4D73022A-9562-4065-A403-FD0B8DC7AB42}"/>
    <cellStyle name="Comma 7 2 6 2" xfId="3962" xr:uid="{64EAA109-69C6-42F0-B13E-0DEABFC5D327}"/>
    <cellStyle name="Comma 7 2 6 2 2" xfId="7977" xr:uid="{02CD1720-8DA1-4BA3-A71B-A48B7CA7BA18}"/>
    <cellStyle name="Comma 7 2 6 3" xfId="6041" xr:uid="{DF696B65-C0FC-4487-9286-90EA3AA747AE}"/>
    <cellStyle name="Comma 7 2 7" xfId="1470" xr:uid="{D45BB268-FB56-47BB-9C13-C6D4C4903F1C}"/>
    <cellStyle name="Comma 7 2 7 2" xfId="3435" xr:uid="{F5D4C25A-D670-4C5A-8674-DE6727F2D7B9}"/>
    <cellStyle name="Comma 7 2 7 2 2" xfId="7450" xr:uid="{DF0D0EDC-EFCC-4851-8B54-CCF661D80DAA}"/>
    <cellStyle name="Comma 7 2 7 3" xfId="5507" xr:uid="{A7A567EC-EA0D-4714-9154-8BD8A5BEA851}"/>
    <cellStyle name="Comma 7 2 8" xfId="2689" xr:uid="{3607796F-019A-4ED8-BC3B-F0FA3B0B1640}"/>
    <cellStyle name="Comma 7 2 8 2" xfId="6704" xr:uid="{AAD0ED57-5BF5-45CA-BF9D-D1F7CAC2D628}"/>
    <cellStyle name="Comma 7 2 9" xfId="4742" xr:uid="{C888A30B-989F-420A-B25C-FF3469D4B1AA}"/>
    <cellStyle name="Comma 7 3" xfId="646" xr:uid="{00000000-0005-0000-0000-00003E010000}"/>
    <cellStyle name="Comma 7 3 2" xfId="872" xr:uid="{00000000-0005-0000-0000-00003F010000}"/>
    <cellStyle name="Comma 7 3 2 2" xfId="1136" xr:uid="{00000000-0005-0000-0000-000040010000}"/>
    <cellStyle name="Comma 7 3 2 2 2" xfId="2460" xr:uid="{DFAA5BEC-8BDD-4CCF-86E7-01141B782B2E}"/>
    <cellStyle name="Comma 7 3 2 2 2 2" xfId="4397" xr:uid="{4A178C38-AAD7-4F12-AE4A-802914448C9B}"/>
    <cellStyle name="Comma 7 3 2 2 2 2 2" xfId="8412" xr:uid="{450A6E0B-A105-4C23-8BC7-B5F577A321E9}"/>
    <cellStyle name="Comma 7 3 2 2 2 3" xfId="6477" xr:uid="{D6D25968-7F05-4FFC-914C-DBAC3778773E}"/>
    <cellStyle name="Comma 7 3 2 2 3" xfId="3127" xr:uid="{DB5C02EA-6D49-4EB1-B0A1-DDB745DB6A7B}"/>
    <cellStyle name="Comma 7 3 2 2 3 2" xfId="7142" xr:uid="{142A235D-87F3-4977-BCCB-06C0AA7C3C2A}"/>
    <cellStyle name="Comma 7 3 2 2 4" xfId="5191" xr:uid="{B2DEEE31-32AF-4057-961C-C80913A68FFC}"/>
    <cellStyle name="Comma 7 3 2 3" xfId="2197" xr:uid="{C2C26954-F913-4ABC-A3ED-85B52469A4D9}"/>
    <cellStyle name="Comma 7 3 2 3 2" xfId="4134" xr:uid="{587675F3-EB98-47C9-BC5F-417E8218C25C}"/>
    <cellStyle name="Comma 7 3 2 3 2 2" xfId="8149" xr:uid="{259B10E8-1E9D-4622-9A62-1919960775B6}"/>
    <cellStyle name="Comma 7 3 2 3 3" xfId="6214" xr:uid="{2942E9C7-D4B4-485E-81BD-1D77BEA83738}"/>
    <cellStyle name="Comma 7 3 2 4" xfId="1878" xr:uid="{BABEC1E3-341D-4390-99B0-1EABD8B630CC}"/>
    <cellStyle name="Comma 7 3 2 4 2" xfId="3821" xr:uid="{19B9B316-96F5-4B6F-95C9-F49BC037F137}"/>
    <cellStyle name="Comma 7 3 2 4 2 2" xfId="7836" xr:uid="{DA488685-67E3-482D-93DE-4874543D6F80}"/>
    <cellStyle name="Comma 7 3 2 4 3" xfId="5899" xr:uid="{6D20CA7B-B035-410B-91B8-38CF950D655B}"/>
    <cellStyle name="Comma 7 3 2 5" xfId="2864" xr:uid="{066B2007-BC73-4663-8E55-B4D4DC07BE8E}"/>
    <cellStyle name="Comma 7 3 2 5 2" xfId="6879" xr:uid="{60A5BA4F-6258-4DE3-88C7-8EE8A2789F2D}"/>
    <cellStyle name="Comma 7 3 2 6" xfId="4928" xr:uid="{6CE2B9DD-AFFC-4DC8-AF6D-B143B18C9132}"/>
    <cellStyle name="Comma 7 3 3" xfId="978" xr:uid="{00000000-0005-0000-0000-000041010000}"/>
    <cellStyle name="Comma 7 3 3 2" xfId="2302" xr:uid="{51A43F97-0498-4E09-B4F5-39D36DE82285}"/>
    <cellStyle name="Comma 7 3 3 2 2" xfId="4239" xr:uid="{7ABD08B8-DE94-4CB4-AE9D-6A1DD73BA49A}"/>
    <cellStyle name="Comma 7 3 3 2 2 2" xfId="8254" xr:uid="{18E93FE2-696C-4E14-9269-9788B13FF4F1}"/>
    <cellStyle name="Comma 7 3 3 2 3" xfId="6319" xr:uid="{B13381D4-545D-4D81-83A9-CDA23E6894E8}"/>
    <cellStyle name="Comma 7 3 3 3" xfId="2969" xr:uid="{1A34BB13-3F4A-4C4E-93F4-D0D0D1A98222}"/>
    <cellStyle name="Comma 7 3 3 3 2" xfId="6984" xr:uid="{93FA9FFC-7DD2-441B-80D2-F5BD61B1779F}"/>
    <cellStyle name="Comma 7 3 3 4" xfId="5033" xr:uid="{7CE88287-800F-4236-B00A-AB881A4C4345}"/>
    <cellStyle name="Comma 7 3 4" xfId="2037" xr:uid="{FDDABCBC-7254-46DE-8714-AA2DAA1677EA}"/>
    <cellStyle name="Comma 7 3 4 2" xfId="3976" xr:uid="{D7A46348-C651-4739-AE35-82A716B80955}"/>
    <cellStyle name="Comma 7 3 4 2 2" xfId="7991" xr:uid="{4695D3CB-36EE-4806-9FAB-00F6FA2EF462}"/>
    <cellStyle name="Comma 7 3 4 3" xfId="6055" xr:uid="{868B4A80-9B78-46DC-8869-20A10D76F668}"/>
    <cellStyle name="Comma 7 3 5" xfId="1352" xr:uid="{A1E1BD5A-8A5D-49E1-B1AA-A03F6AE8968A}"/>
    <cellStyle name="Comma 7 3 5 2" xfId="3318" xr:uid="{94254CF4-EDD0-407B-8781-073BE289AF65}"/>
    <cellStyle name="Comma 7 3 5 2 2" xfId="7333" xr:uid="{A6FF027F-FEBE-4AF5-833C-46A47EFC4167}"/>
    <cellStyle name="Comma 7 3 5 3" xfId="5390" xr:uid="{C81D5F2C-860B-4A9F-A359-9229FC991AB7}"/>
    <cellStyle name="Comma 7 3 6" xfId="2706" xr:uid="{63B53123-D2CC-4EBE-A551-5013E9ADFB9E}"/>
    <cellStyle name="Comma 7 3 6 2" xfId="6721" xr:uid="{4D673CAF-45A2-4EE2-A4DE-59DE7B676152}"/>
    <cellStyle name="Comma 7 3 7" xfId="4767" xr:uid="{A95301CC-7E48-4E1D-BCFD-F1E164FBC9B1}"/>
    <cellStyle name="Comma 7 4" xfId="793" xr:uid="{00000000-0005-0000-0000-000042010000}"/>
    <cellStyle name="Comma 7 4 2" xfId="1086" xr:uid="{00000000-0005-0000-0000-000043010000}"/>
    <cellStyle name="Comma 7 4 2 2" xfId="2410" xr:uid="{C9389655-60E4-421D-B7F8-9E3F2C6A7190}"/>
    <cellStyle name="Comma 7 4 2 2 2" xfId="4347" xr:uid="{3BF8C038-66E1-4149-B64C-12E306752147}"/>
    <cellStyle name="Comma 7 4 2 2 2 2" xfId="8362" xr:uid="{F73A76B2-96D0-48DE-BBA1-49C97A09D275}"/>
    <cellStyle name="Comma 7 4 2 2 3" xfId="6427" xr:uid="{6EFCC1BA-F7D7-4318-B917-D9D8D7AFD4F0}"/>
    <cellStyle name="Comma 7 4 2 3" xfId="3077" xr:uid="{D94D4423-2018-48DA-9008-46C1EF734345}"/>
    <cellStyle name="Comma 7 4 2 3 2" xfId="7092" xr:uid="{1D4F7136-505B-4F62-88EF-A705F8F72420}"/>
    <cellStyle name="Comma 7 4 2 4" xfId="5141" xr:uid="{59947E24-61A7-4CB2-930C-8C5A821EDD77}"/>
    <cellStyle name="Comma 7 4 3" xfId="2147" xr:uid="{141EA2F2-5E37-42C7-BC55-20E2A805D3A2}"/>
    <cellStyle name="Comma 7 4 3 2" xfId="4084" xr:uid="{600E2FC2-D4BC-4B36-AEED-E06DEE02462E}"/>
    <cellStyle name="Comma 7 4 3 2 2" xfId="8099" xr:uid="{225B2732-36A3-4C49-BFF7-A15DF6581829}"/>
    <cellStyle name="Comma 7 4 3 3" xfId="6164" xr:uid="{F31F73CF-7BBC-4389-A164-379AAA02C81F}"/>
    <cellStyle name="Comma 7 4 4" xfId="1748" xr:uid="{B4D34601-7A4D-4EE7-B43F-D5D58ADE09A9}"/>
    <cellStyle name="Comma 7 4 4 2" xfId="3704" xr:uid="{34D78142-5A42-47CB-8126-6A33147C012E}"/>
    <cellStyle name="Comma 7 4 4 2 2" xfId="7719" xr:uid="{967A7F6D-E394-4B3F-AB38-B4C4759B098F}"/>
    <cellStyle name="Comma 7 4 4 3" xfId="5776" xr:uid="{47BF921F-0D2C-4348-A95B-4813E540DDC9}"/>
    <cellStyle name="Comma 7 4 5" xfId="2814" xr:uid="{03FF7699-60DC-40B7-9930-E5E8A67F024B}"/>
    <cellStyle name="Comma 7 4 5 2" xfId="6829" xr:uid="{0E4DA51C-4B5B-4ABC-AE9D-879FCBE592A0}"/>
    <cellStyle name="Comma 7 4 6" xfId="4877" xr:uid="{0AFD3867-76A1-4C0B-BBE5-1486FD742DE3}"/>
    <cellStyle name="Comma 7 5" xfId="730" xr:uid="{00000000-0005-0000-0000-000044010000}"/>
    <cellStyle name="Comma 7 5 2" xfId="1024" xr:uid="{00000000-0005-0000-0000-000045010000}"/>
    <cellStyle name="Comma 7 5 2 2" xfId="2348" xr:uid="{1649096D-29AD-4A75-AC34-7A364F9FE3D5}"/>
    <cellStyle name="Comma 7 5 2 2 2" xfId="4285" xr:uid="{9E6B47F0-E8AE-43D5-B0D0-2D7C044AD6D5}"/>
    <cellStyle name="Comma 7 5 2 2 2 2" xfId="8300" xr:uid="{90C82D27-1B54-4A7B-B119-B7C33A9158A4}"/>
    <cellStyle name="Comma 7 5 2 2 3" xfId="6365" xr:uid="{E3BEBFFE-38EA-4983-9C31-8D5EB3703568}"/>
    <cellStyle name="Comma 7 5 2 3" xfId="3015" xr:uid="{B1EE0ADA-3C78-4760-B81B-3FCF79748136}"/>
    <cellStyle name="Comma 7 5 2 3 2" xfId="7030" xr:uid="{794F3A80-7DAD-4649-BF33-717B424783AA}"/>
    <cellStyle name="Comma 7 5 2 4" xfId="5079" xr:uid="{B2E67D48-B325-45CD-ACD0-056A5BA5CC5A}"/>
    <cellStyle name="Comma 7 5 3" xfId="2085" xr:uid="{02624607-6DC0-4D5F-9768-03396B08DACD}"/>
    <cellStyle name="Comma 7 5 3 2" xfId="4022" xr:uid="{E8138822-210B-40D0-92A2-C2551F315340}"/>
    <cellStyle name="Comma 7 5 3 2 2" xfId="8037" xr:uid="{005B51AA-8BB2-4A29-A7BA-485665440A53}"/>
    <cellStyle name="Comma 7 5 3 3" xfId="6102" xr:uid="{5E00A981-884E-4442-8D05-A63FA32051BF}"/>
    <cellStyle name="Comma 7 5 4" xfId="2752" xr:uid="{D8F3A8F1-776A-418B-A7B3-EAD0B6B53A50}"/>
    <cellStyle name="Comma 7 5 4 2" xfId="6767" xr:uid="{F0660FED-1B2F-4EAF-AE4B-DF0C9F135D30}"/>
    <cellStyle name="Comma 7 5 5" xfId="4815" xr:uid="{2FF9DE4A-8AAD-457C-93BB-56348DDD9D74}"/>
    <cellStyle name="Comma 7 6" xfId="929" xr:uid="{00000000-0005-0000-0000-000046010000}"/>
    <cellStyle name="Comma 7 6 2" xfId="2253" xr:uid="{1FDE8255-0BD8-46C8-B314-22E4338B6FF2}"/>
    <cellStyle name="Comma 7 6 2 2" xfId="4190" xr:uid="{E18A017F-E435-410A-8AC7-6699D5D2D7D3}"/>
    <cellStyle name="Comma 7 6 2 2 2" xfId="8205" xr:uid="{16AED4CF-FF85-4445-8A9A-25AF45BBCCD0}"/>
    <cellStyle name="Comma 7 6 2 3" xfId="6270" xr:uid="{E8B0764F-639B-404F-A6F3-C323F5E2ABD1}"/>
    <cellStyle name="Comma 7 6 3" xfId="2920" xr:uid="{7F516CBE-6546-434F-97DC-4BB51745A8FC}"/>
    <cellStyle name="Comma 7 6 3 2" xfId="6935" xr:uid="{F43F60EA-C73F-4FC7-895F-382704142FD6}"/>
    <cellStyle name="Comma 7 6 4" xfId="4984" xr:uid="{C3624D11-F9C6-4E46-A12E-93323FB1ABB3}"/>
    <cellStyle name="Comma 7 7" xfId="1940" xr:uid="{CAE576AB-F1F0-47B8-ADA4-E55897B3DCF8}"/>
    <cellStyle name="Comma 7 7 2" xfId="3881" xr:uid="{99C2FC0F-3031-4A8F-B699-32C30A6E524D}"/>
    <cellStyle name="Comma 7 7 2 2" xfId="7896" xr:uid="{4260374A-BA94-4956-A4E3-E0AEE83E52D6}"/>
    <cellStyle name="Comma 7 7 3" xfId="5959" xr:uid="{C499CD47-4E9E-4EBA-9727-866F95230E74}"/>
    <cellStyle name="Comma 7 8" xfId="1243" xr:uid="{0429E514-24E7-4B26-BAF6-B265C050DE79}"/>
    <cellStyle name="Comma 7 8 2" xfId="3211" xr:uid="{1F865B1F-209E-4417-A15D-94BE6984882A}"/>
    <cellStyle name="Comma 7 8 2 2" xfId="7226" xr:uid="{8167900A-9FC4-41C0-B87E-01D0198C95EB}"/>
    <cellStyle name="Comma 7 8 3" xfId="5283" xr:uid="{45C41235-393F-46F2-8956-25ECBF426F55}"/>
    <cellStyle name="Comma 7 9" xfId="2541" xr:uid="{70AE100B-E596-473D-9FE0-2E9682A6FC5F}"/>
    <cellStyle name="Comma 7 9 2" xfId="6556" xr:uid="{3E942C62-4BDB-4DBD-965C-7004EF82D666}"/>
    <cellStyle name="Comma 8" xfId="116" xr:uid="{00000000-0005-0000-0000-000047010000}"/>
    <cellStyle name="Comma 8 10" xfId="1941" xr:uid="{F05FB64A-31F1-4364-8E85-0AE1648C0BE5}"/>
    <cellStyle name="Comma 8 10 2" xfId="3882" xr:uid="{7957BC5B-12D3-4EB8-B24C-1244952FAEBA}"/>
    <cellStyle name="Comma 8 10 2 2" xfId="7897" xr:uid="{FB83EF2E-9652-4552-80E1-E6272F024F8A}"/>
    <cellStyle name="Comma 8 10 3" xfId="5960" xr:uid="{2A8A4BC7-337A-4937-BDDF-5673CD365AE8}"/>
    <cellStyle name="Comma 8 11" xfId="1345" xr:uid="{248CF02D-C21F-4196-BCE0-C6B4739B815F}"/>
    <cellStyle name="Comma 8 11 2" xfId="3313" xr:uid="{7E463710-4A12-44FC-936B-D3489F1A71D1}"/>
    <cellStyle name="Comma 8 11 2 2" xfId="7328" xr:uid="{633D223A-3A9A-4435-A3DF-76DD5A077566}"/>
    <cellStyle name="Comma 8 11 3" xfId="5385" xr:uid="{65E740C7-8CB7-4FD7-A865-CA2F0544A34E}"/>
    <cellStyle name="Comma 8 12" xfId="2542" xr:uid="{6F104962-6FAA-4BCA-8171-F826172C3C96}"/>
    <cellStyle name="Comma 8 12 2" xfId="6557" xr:uid="{466D8BF9-A41D-4536-BD5F-8037BB8C40F9}"/>
    <cellStyle name="Comma 8 13" xfId="4511" xr:uid="{7A1FF172-56E4-42F7-A677-8CE807FB39B7}"/>
    <cellStyle name="Comma 8 2" xfId="23" xr:uid="{00000000-0005-0000-0000-000048010000}"/>
    <cellStyle name="Comma 8 2 10" xfId="2509" xr:uid="{794C8B58-A915-4FAD-9205-037EB5B08B10}"/>
    <cellStyle name="Comma 8 2 10 2" xfId="4444" xr:uid="{4ED06402-4197-4C61-BF0A-794759955F13}"/>
    <cellStyle name="Comma 8 2 10 2 2" xfId="8459" xr:uid="{85BCAA59-A3D1-415D-ACE9-E44EFD1738CC}"/>
    <cellStyle name="Comma 8 2 10 3" xfId="6524" xr:uid="{47EF8B15-9DD8-4957-A806-EF71B083E468}"/>
    <cellStyle name="Comma 8 2 11" xfId="1185" xr:uid="{AE993FB4-C790-4CF7-9C36-2168B4B74B48}"/>
    <cellStyle name="Comma 8 2 11 2" xfId="3174" xr:uid="{2127C1EB-0321-4242-9BE2-5459F457FE9A}"/>
    <cellStyle name="Comma 8 2 11 2 2" xfId="7189" xr:uid="{09E8FE1A-A9DD-401B-9EEF-AEB6E65D9EB3}"/>
    <cellStyle name="Comma 8 2 11 3" xfId="5238" xr:uid="{D8187E7C-4FC8-462B-A398-2AEF4553D8AB}"/>
    <cellStyle name="Comma 8 2 12" xfId="2523" xr:uid="{DD7F5F2C-85BB-470A-A310-34485E7EE103}"/>
    <cellStyle name="Comma 8 2 12 2" xfId="6538" xr:uid="{83AE4F7D-D6F7-450E-A933-1059225FBFB9}"/>
    <cellStyle name="Comma 8 2 13" xfId="4457" xr:uid="{0D6BDA3C-0914-4DD8-945C-0ED089B26C56}"/>
    <cellStyle name="Comma 8 2 13 2" xfId="8472" xr:uid="{D10DA5CA-4915-459D-9C69-FF4CC2FC7564}"/>
    <cellStyle name="Comma 8 2 14" xfId="4469" xr:uid="{CB6B88BC-2D09-4A07-BDD6-27A461D6355F}"/>
    <cellStyle name="Comma 8 2 14 2" xfId="8484" xr:uid="{D5EAE930-3E07-45D9-93AC-AADABE29C491}"/>
    <cellStyle name="Comma 8 2 15" xfId="4488" xr:uid="{6EFDD5E5-0327-4D9A-9DC8-1331B8FFA554}"/>
    <cellStyle name="Comma 8 2 2" xfId="118" xr:uid="{00000000-0005-0000-0000-000049010000}"/>
    <cellStyle name="Comma 8 2 2 10" xfId="932" xr:uid="{00000000-0005-0000-0000-00004A010000}"/>
    <cellStyle name="Comma 8 2 2 10 2" xfId="2256" xr:uid="{94AB5762-0891-4189-8F84-F09045FC9B3C}"/>
    <cellStyle name="Comma 8 2 2 10 2 2" xfId="4193" xr:uid="{1F3639DC-6916-4940-A117-DFE872CDEA42}"/>
    <cellStyle name="Comma 8 2 2 10 2 2 2" xfId="8208" xr:uid="{4844BB73-29A6-4FDE-B0C0-CC63C8685E3E}"/>
    <cellStyle name="Comma 8 2 2 10 2 3" xfId="6273" xr:uid="{03697E94-CD4B-4D90-998F-332032D7C806}"/>
    <cellStyle name="Comma 8 2 2 10 3" xfId="1751" xr:uid="{65D0DDE7-199D-4067-B3DE-82903E08EC3E}"/>
    <cellStyle name="Comma 8 2 2 10 3 2" xfId="3707" xr:uid="{D325E6D2-AF0A-4FAF-A5D9-3CF7B46E12AE}"/>
    <cellStyle name="Comma 8 2 2 10 3 2 2" xfId="7722" xr:uid="{8A6422C7-9E63-44DE-99DF-2BE31EFA97BA}"/>
    <cellStyle name="Comma 8 2 2 10 3 3" xfId="5779" xr:uid="{1232F21F-FA29-48BA-B3BD-DA3060B8E8D7}"/>
    <cellStyle name="Comma 8 2 2 10 4" xfId="2923" xr:uid="{A444C456-2DE1-4E18-8FC3-49A866D0BB71}"/>
    <cellStyle name="Comma 8 2 2 10 4 2" xfId="6938" xr:uid="{42D54870-7F58-4485-B76D-0CB67BD2C2D8}"/>
    <cellStyle name="Comma 8 2 2 10 5" xfId="4987" xr:uid="{B130A754-D0C5-44D2-9A06-54141E5DE1B3}"/>
    <cellStyle name="Comma 8 2 2 11" xfId="1943" xr:uid="{D730E289-32F2-4299-AE25-54F769E108C8}"/>
    <cellStyle name="Comma 8 2 2 11 2" xfId="3884" xr:uid="{AF284C84-5D4F-4683-8C7B-E94DBACC16A6}"/>
    <cellStyle name="Comma 8 2 2 11 2 2" xfId="7899" xr:uid="{D195CBEB-319F-4A20-9F85-5EA473EAA9B6}"/>
    <cellStyle name="Comma 8 2 2 11 3" xfId="5962" xr:uid="{1CA04222-5EA9-4537-84BE-E21EE407DDB6}"/>
    <cellStyle name="Comma 8 2 2 12" xfId="1208" xr:uid="{66977AEA-A853-467D-A3F9-76A585CBD7A0}"/>
    <cellStyle name="Comma 8 2 2 12 2" xfId="3194" xr:uid="{17564469-9EA3-474C-981E-A163640C4D3C}"/>
    <cellStyle name="Comma 8 2 2 12 2 2" xfId="7209" xr:uid="{85EF4256-57A6-4B1D-9F46-60D876497551}"/>
    <cellStyle name="Comma 8 2 2 12 3" xfId="5259" xr:uid="{04C85A02-D2FB-438B-8FA6-653CEDC75119}"/>
    <cellStyle name="Comma 8 2 2 13" xfId="2544" xr:uid="{D600F5FA-AA13-4EA9-9B0B-40AA6F5B5784}"/>
    <cellStyle name="Comma 8 2 2 13 2" xfId="6559" xr:uid="{6979EBBA-1C27-4EFF-9E0F-F87F32C0B1A6}"/>
    <cellStyle name="Comma 8 2 2 14" xfId="4513" xr:uid="{DB4CA154-7A7A-4EAE-9F7B-0EB759A37C8A}"/>
    <cellStyle name="Comma 8 2 2 2" xfId="119" xr:uid="{00000000-0005-0000-0000-00004B010000}"/>
    <cellStyle name="Comma 8 2 2 2 2" xfId="650" xr:uid="{00000000-0005-0000-0000-00004C010000}"/>
    <cellStyle name="Comma 8 2 2 2 2 2" xfId="876" xr:uid="{00000000-0005-0000-0000-00004D010000}"/>
    <cellStyle name="Comma 8 2 2 2 2 2 2" xfId="1140" xr:uid="{00000000-0005-0000-0000-00004E010000}"/>
    <cellStyle name="Comma 8 2 2 2 2 2 2 2" xfId="2464" xr:uid="{2F9B1BB1-2335-472B-9F53-AE40A544B993}"/>
    <cellStyle name="Comma 8 2 2 2 2 2 2 2 2" xfId="4401" xr:uid="{66085753-20DA-4160-907C-117F0A16B203}"/>
    <cellStyle name="Comma 8 2 2 2 2 2 2 2 2 2" xfId="8416" xr:uid="{87F9B124-9AF6-4B7D-BE0E-23913ADC2669}"/>
    <cellStyle name="Comma 8 2 2 2 2 2 2 2 3" xfId="6481" xr:uid="{2222BD00-DEFA-411F-8A1C-8483188C7FA6}"/>
    <cellStyle name="Comma 8 2 2 2 2 2 2 3" xfId="3131" xr:uid="{284B48C4-123B-422B-91CB-A9101FA6BE4E}"/>
    <cellStyle name="Comma 8 2 2 2 2 2 2 3 2" xfId="7146" xr:uid="{4498DAAD-DB93-4178-897D-AE414BC602B6}"/>
    <cellStyle name="Comma 8 2 2 2 2 2 2 4" xfId="5195" xr:uid="{51FB3390-8F55-469B-865F-64018C840CCD}"/>
    <cellStyle name="Comma 8 2 2 2 2 2 3" xfId="2201" xr:uid="{3FC66CB0-C58E-41F8-8FFA-E3A11F91C831}"/>
    <cellStyle name="Comma 8 2 2 2 2 2 3 2" xfId="4138" xr:uid="{15FA7E18-F96B-408B-9F7E-1D32E864CC9A}"/>
    <cellStyle name="Comma 8 2 2 2 2 2 3 2 2" xfId="8153" xr:uid="{AC81E5B1-3180-4041-B789-A059DD929D31}"/>
    <cellStyle name="Comma 8 2 2 2 2 2 3 3" xfId="6218" xr:uid="{324B0233-9F9B-4C7B-A46C-699414854C2E}"/>
    <cellStyle name="Comma 8 2 2 2 2 2 4" xfId="2868" xr:uid="{E76C82AD-A06D-4E2E-8ADF-F04C764676B2}"/>
    <cellStyle name="Comma 8 2 2 2 2 2 4 2" xfId="6883" xr:uid="{EFB53E22-2D62-4769-922C-DD029161B8B3}"/>
    <cellStyle name="Comma 8 2 2 2 2 2 5" xfId="4932" xr:uid="{8CF15896-E035-4D52-A053-59D722988792}"/>
    <cellStyle name="Comma 8 2 2 2 2 3" xfId="982" xr:uid="{00000000-0005-0000-0000-00004F010000}"/>
    <cellStyle name="Comma 8 2 2 2 2 3 2" xfId="2306" xr:uid="{7F190101-7B56-447E-AF47-0BB15367A8AA}"/>
    <cellStyle name="Comma 8 2 2 2 2 3 2 2" xfId="4243" xr:uid="{A8E1277C-B8C1-4F6F-96E1-F5037BD6B418}"/>
    <cellStyle name="Comma 8 2 2 2 2 3 2 2 2" xfId="8258" xr:uid="{3500544A-A9AB-4C9F-8574-EB7A24555AED}"/>
    <cellStyle name="Comma 8 2 2 2 2 3 2 3" xfId="6323" xr:uid="{C4070F4C-4136-4C8D-BFA9-D8819438C55A}"/>
    <cellStyle name="Comma 8 2 2 2 2 3 3" xfId="2973" xr:uid="{F213F17A-36E1-446F-ABFE-01259D0F41DD}"/>
    <cellStyle name="Comma 8 2 2 2 2 3 3 2" xfId="6988" xr:uid="{68933F85-72FC-436B-99AC-5EB79B9FEAD3}"/>
    <cellStyle name="Comma 8 2 2 2 2 3 4" xfId="5037" xr:uid="{7E78DFFD-53CF-4D1D-94A1-67D10049F8E2}"/>
    <cellStyle name="Comma 8 2 2 2 2 4" xfId="2041" xr:uid="{02F5B358-20C1-4637-8312-E7C826A44844}"/>
    <cellStyle name="Comma 8 2 2 2 2 4 2" xfId="3980" xr:uid="{3CD05C49-CC6A-43B3-B3C1-69A61799B7A0}"/>
    <cellStyle name="Comma 8 2 2 2 2 4 2 2" xfId="7995" xr:uid="{3FAD9629-0532-4AEA-BA22-22C9D57CCF7E}"/>
    <cellStyle name="Comma 8 2 2 2 2 4 3" xfId="6059" xr:uid="{F033C112-D876-4216-8CD0-69E25A2CE027}"/>
    <cellStyle name="Comma 8 2 2 2 2 5" xfId="1882" xr:uid="{AAE5FAA2-0CC3-4461-A065-F2B64843C5DC}"/>
    <cellStyle name="Comma 8 2 2 2 2 5 2" xfId="3825" xr:uid="{C31D41B6-EBEB-4031-9967-F47A9DA10112}"/>
    <cellStyle name="Comma 8 2 2 2 2 5 2 2" xfId="7840" xr:uid="{BE7D0ADA-A7E0-4C79-923C-09CE182D01FF}"/>
    <cellStyle name="Comma 8 2 2 2 2 5 3" xfId="5903" xr:uid="{4B079C42-C3D1-4014-AF8F-D861A700A661}"/>
    <cellStyle name="Comma 8 2 2 2 2 6" xfId="2710" xr:uid="{A1F99D71-BEE2-40AE-9E3F-37BDF6AC8FC5}"/>
    <cellStyle name="Comma 8 2 2 2 2 6 2" xfId="6725" xr:uid="{0822735E-DA28-43B5-8367-92A0BDA35BCB}"/>
    <cellStyle name="Comma 8 2 2 2 2 7" xfId="4771" xr:uid="{34C6035B-CC51-420A-8454-7F06E468D065}"/>
    <cellStyle name="Comma 8 2 2 2 3" xfId="797" xr:uid="{00000000-0005-0000-0000-000050010000}"/>
    <cellStyle name="Comma 8 2 2 2 3 2" xfId="1090" xr:uid="{00000000-0005-0000-0000-000051010000}"/>
    <cellStyle name="Comma 8 2 2 2 3 2 2" xfId="2414" xr:uid="{585337C9-A8FF-49FB-BDF4-385FBB59600E}"/>
    <cellStyle name="Comma 8 2 2 2 3 2 2 2" xfId="4351" xr:uid="{B2B327D0-AF8C-44BD-BD2E-5B77F5C7A43C}"/>
    <cellStyle name="Comma 8 2 2 2 3 2 2 2 2" xfId="8366" xr:uid="{FA3B22B5-18BA-4532-AA88-10C3815391CC}"/>
    <cellStyle name="Comma 8 2 2 2 3 2 2 3" xfId="6431" xr:uid="{4B9B009C-B57F-4E77-A90A-D4DAD6DEECA7}"/>
    <cellStyle name="Comma 8 2 2 2 3 2 3" xfId="3081" xr:uid="{11E989E5-1DF0-47A4-B202-6E6626CDF8AF}"/>
    <cellStyle name="Comma 8 2 2 2 3 2 3 2" xfId="7096" xr:uid="{420D31AB-D5F5-41C4-BDB0-62E78A8EF5FC}"/>
    <cellStyle name="Comma 8 2 2 2 3 2 4" xfId="5145" xr:uid="{792F8465-F31B-4F88-94E3-6EFFCFD7B7F8}"/>
    <cellStyle name="Comma 8 2 2 2 3 3" xfId="2151" xr:uid="{E36B7FED-D348-4482-84C8-850FF7F62637}"/>
    <cellStyle name="Comma 8 2 2 2 3 3 2" xfId="4088" xr:uid="{C381A0C0-70F1-488A-BCBB-2AAB74EFE9C3}"/>
    <cellStyle name="Comma 8 2 2 2 3 3 2 2" xfId="8103" xr:uid="{1604382F-3B5A-4648-9676-312526649178}"/>
    <cellStyle name="Comma 8 2 2 2 3 3 3" xfId="6168" xr:uid="{6FBA3197-262E-4DB5-BB93-A43743A0A685}"/>
    <cellStyle name="Comma 8 2 2 2 3 4" xfId="1752" xr:uid="{E73DE471-9B86-4FFE-9708-FCE051D42E28}"/>
    <cellStyle name="Comma 8 2 2 2 3 4 2" xfId="3708" xr:uid="{8EE15DE7-3AB6-4300-ADB6-FD46A801BE02}"/>
    <cellStyle name="Comma 8 2 2 2 3 4 2 2" xfId="7723" xr:uid="{C690EA43-70DF-49BE-A534-A870555205FA}"/>
    <cellStyle name="Comma 8 2 2 2 3 4 3" xfId="5780" xr:uid="{99D72E5E-1EF7-4887-A12F-3E9D155911AB}"/>
    <cellStyle name="Comma 8 2 2 2 3 5" xfId="2818" xr:uid="{226206DF-669B-423E-92F5-9243E6EBF764}"/>
    <cellStyle name="Comma 8 2 2 2 3 5 2" xfId="6833" xr:uid="{8799ED3D-B451-41F0-9187-2C13B844B287}"/>
    <cellStyle name="Comma 8 2 2 2 3 6" xfId="4881" xr:uid="{FC0C9F6B-90BF-4276-90D8-8943611D986B}"/>
    <cellStyle name="Comma 8 2 2 2 4" xfId="734" xr:uid="{00000000-0005-0000-0000-000052010000}"/>
    <cellStyle name="Comma 8 2 2 2 4 2" xfId="1028" xr:uid="{00000000-0005-0000-0000-000053010000}"/>
    <cellStyle name="Comma 8 2 2 2 4 2 2" xfId="2352" xr:uid="{19876918-D40A-4527-A0E9-E12D53BA2D22}"/>
    <cellStyle name="Comma 8 2 2 2 4 2 2 2" xfId="4289" xr:uid="{342ED073-2F05-47BE-BACA-F0708ABA1ADF}"/>
    <cellStyle name="Comma 8 2 2 2 4 2 2 2 2" xfId="8304" xr:uid="{71DC0C9D-8EC1-4FCF-A946-1E9AC8EAC59B}"/>
    <cellStyle name="Comma 8 2 2 2 4 2 2 3" xfId="6369" xr:uid="{BF805A9D-BDF9-425C-826D-FC513BFF8F3E}"/>
    <cellStyle name="Comma 8 2 2 2 4 2 3" xfId="3019" xr:uid="{8DEE15C5-58CA-44BC-B58D-B634D1FBBA98}"/>
    <cellStyle name="Comma 8 2 2 2 4 2 3 2" xfId="7034" xr:uid="{EEFFBF5F-22F8-4595-AB18-BB1739A23F17}"/>
    <cellStyle name="Comma 8 2 2 2 4 2 4" xfId="5083" xr:uid="{C2FE2664-3ECB-4C41-B63A-A14976967EAE}"/>
    <cellStyle name="Comma 8 2 2 2 4 3" xfId="2089" xr:uid="{E72E2019-A736-4008-88A3-9EE03473B172}"/>
    <cellStyle name="Comma 8 2 2 2 4 3 2" xfId="4026" xr:uid="{E450F363-AE01-4760-BB17-E6CAF11DE493}"/>
    <cellStyle name="Comma 8 2 2 2 4 3 2 2" xfId="8041" xr:uid="{15C448C0-4A12-46C4-A7CA-9C0D59BD1BA3}"/>
    <cellStyle name="Comma 8 2 2 2 4 3 3" xfId="6106" xr:uid="{E8A0ABAA-5DC6-4A46-8174-4955CDC28383}"/>
    <cellStyle name="Comma 8 2 2 2 4 4" xfId="2756" xr:uid="{ACE4AE5F-B4C3-493C-97A3-86C8B3EB7808}"/>
    <cellStyle name="Comma 8 2 2 2 4 4 2" xfId="6771" xr:uid="{AF935B0C-5B86-4548-8400-569EC01F9C78}"/>
    <cellStyle name="Comma 8 2 2 2 4 5" xfId="4819" xr:uid="{F167383C-72EF-4A1F-A993-00903198F2D7}"/>
    <cellStyle name="Comma 8 2 2 2 5" xfId="933" xr:uid="{00000000-0005-0000-0000-000054010000}"/>
    <cellStyle name="Comma 8 2 2 2 5 2" xfId="2257" xr:uid="{B7C101A2-0828-49C4-9BDD-D850036BFA7A}"/>
    <cellStyle name="Comma 8 2 2 2 5 2 2" xfId="4194" xr:uid="{EE7CF30F-48D2-4ADF-BBC7-B054D12CA694}"/>
    <cellStyle name="Comma 8 2 2 2 5 2 2 2" xfId="8209" xr:uid="{699564F7-32F3-4B81-A1D2-2E0ACDDD471D}"/>
    <cellStyle name="Comma 8 2 2 2 5 2 3" xfId="6274" xr:uid="{25BF276F-E8E4-4716-BE45-FCACEB551843}"/>
    <cellStyle name="Comma 8 2 2 2 5 3" xfId="2924" xr:uid="{E73C5282-DC27-41AC-A925-191D591FB92D}"/>
    <cellStyle name="Comma 8 2 2 2 5 3 2" xfId="6939" xr:uid="{F852C8C4-32CB-4092-9980-48B7B2A4D55D}"/>
    <cellStyle name="Comma 8 2 2 2 5 4" xfId="4988" xr:uid="{A5BC161A-CFD0-4327-98CE-0260EDE29C50}"/>
    <cellStyle name="Comma 8 2 2 2 6" xfId="1944" xr:uid="{666A8CA7-B92E-413C-AAB7-7861AAF0CB29}"/>
    <cellStyle name="Comma 8 2 2 2 6 2" xfId="3885" xr:uid="{94835094-0435-4C82-8432-CF8617C5C63A}"/>
    <cellStyle name="Comma 8 2 2 2 6 2 2" xfId="7900" xr:uid="{32A1FD1E-3867-4533-ADEF-95731249DF23}"/>
    <cellStyle name="Comma 8 2 2 2 6 3" xfId="5963" xr:uid="{A49D2EAF-A34D-4D83-BD34-C06B13880FCE}"/>
    <cellStyle name="Comma 8 2 2 2 7" xfId="1453" xr:uid="{A3F7A5CF-E6DE-449B-96F2-F0D5C8C65509}"/>
    <cellStyle name="Comma 8 2 2 2 7 2" xfId="3419" xr:uid="{2D9CD34D-1864-489F-842E-96ECB8F36D87}"/>
    <cellStyle name="Comma 8 2 2 2 7 2 2" xfId="7434" xr:uid="{D41E4DFE-3352-4848-AA52-1AD2648A4CB2}"/>
    <cellStyle name="Comma 8 2 2 2 7 3" xfId="5491" xr:uid="{311852B3-6E08-4835-8C6A-86C32DD1F0A9}"/>
    <cellStyle name="Comma 8 2 2 2 8" xfId="2545" xr:uid="{A5423053-BA4E-461F-BB4A-F24A2EE216D1}"/>
    <cellStyle name="Comma 8 2 2 2 8 2" xfId="6560" xr:uid="{90086BC9-2C07-4CB6-8586-84E2DDB7E605}"/>
    <cellStyle name="Comma 8 2 2 2 9" xfId="4514" xr:uid="{F67193D4-8BB3-4F16-96AB-97330E35EE95}"/>
    <cellStyle name="Comma 8 2 2 3" xfId="470" xr:uid="{00000000-0005-0000-0000-000055010000}"/>
    <cellStyle name="Comma 8 2 2 3 2" xfId="664" xr:uid="{00000000-0005-0000-0000-000056010000}"/>
    <cellStyle name="Comma 8 2 2 3 2 2" xfId="881" xr:uid="{00000000-0005-0000-0000-000057010000}"/>
    <cellStyle name="Comma 8 2 2 3 2 2 2" xfId="1145" xr:uid="{00000000-0005-0000-0000-000058010000}"/>
    <cellStyle name="Comma 8 2 2 3 2 2 2 2" xfId="2469" xr:uid="{956B5F12-A9AE-4E9D-911E-955AE1180C65}"/>
    <cellStyle name="Comma 8 2 2 3 2 2 2 2 2" xfId="4406" xr:uid="{74C2C22E-3190-4A3C-9BEA-2362E75C8C8A}"/>
    <cellStyle name="Comma 8 2 2 3 2 2 2 2 2 2" xfId="8421" xr:uid="{146695E5-3A16-4C0F-A402-ED5A687B941D}"/>
    <cellStyle name="Comma 8 2 2 3 2 2 2 2 3" xfId="6486" xr:uid="{8835B346-E502-4391-9A8D-D362B5602F2F}"/>
    <cellStyle name="Comma 8 2 2 3 2 2 2 3" xfId="3136" xr:uid="{49432B41-F592-4E0D-997C-E2AA7333AB76}"/>
    <cellStyle name="Comma 8 2 2 3 2 2 2 3 2" xfId="7151" xr:uid="{B054E0CF-20F6-4068-A43F-E84438126DF5}"/>
    <cellStyle name="Comma 8 2 2 3 2 2 2 4" xfId="5200" xr:uid="{36ACCDDD-CA33-4C88-BD43-59A6115644AB}"/>
    <cellStyle name="Comma 8 2 2 3 2 2 3" xfId="2206" xr:uid="{5F43FA56-2B65-4B60-80AD-1114B4194817}"/>
    <cellStyle name="Comma 8 2 2 3 2 2 3 2" xfId="4143" xr:uid="{9EC8B6B9-BBAF-4211-8E5D-C5F0097C9EA5}"/>
    <cellStyle name="Comma 8 2 2 3 2 2 3 2 2" xfId="8158" xr:uid="{D8F7623F-E83E-496D-A869-F1ECA3351FC9}"/>
    <cellStyle name="Comma 8 2 2 3 2 2 3 3" xfId="6223" xr:uid="{1A3DC023-ED1D-4A6E-A9B5-214A7A161B99}"/>
    <cellStyle name="Comma 8 2 2 3 2 2 4" xfId="1887" xr:uid="{1F7F354C-D39B-4959-BE14-55C5948263D5}"/>
    <cellStyle name="Comma 8 2 2 3 2 2 4 2" xfId="3830" xr:uid="{F7BE9E46-6970-4F54-9B76-695F02E45230}"/>
    <cellStyle name="Comma 8 2 2 3 2 2 4 2 2" xfId="7845" xr:uid="{56968DB0-5A9B-4C93-948B-0FAC5ED6425C}"/>
    <cellStyle name="Comma 8 2 2 3 2 2 4 3" xfId="5908" xr:uid="{9A0C386F-700E-49C1-B11B-3E2F1DED51A0}"/>
    <cellStyle name="Comma 8 2 2 3 2 2 5" xfId="2873" xr:uid="{1036F434-FCCD-4923-8116-CB6C7CF2D190}"/>
    <cellStyle name="Comma 8 2 2 3 2 2 5 2" xfId="6888" xr:uid="{2CDD1B2B-D44B-4EBA-BD4A-83BE085BB934}"/>
    <cellStyle name="Comma 8 2 2 3 2 2 6" xfId="4937" xr:uid="{BAD49DA1-6699-4307-B654-A1A56068E067}"/>
    <cellStyle name="Comma 8 2 2 3 2 3" xfId="987" xr:uid="{00000000-0005-0000-0000-000059010000}"/>
    <cellStyle name="Comma 8 2 2 3 2 3 2" xfId="2311" xr:uid="{FD9615C0-525B-462B-8989-D8156771F52E}"/>
    <cellStyle name="Comma 8 2 2 3 2 3 2 2" xfId="4248" xr:uid="{985FCD67-C3DA-450E-8E0B-6B97C8300ACB}"/>
    <cellStyle name="Comma 8 2 2 3 2 3 2 2 2" xfId="8263" xr:uid="{BA7C2E9F-04B5-4A88-A963-FAB75538837B}"/>
    <cellStyle name="Comma 8 2 2 3 2 3 2 3" xfId="6328" xr:uid="{D35D6E1D-C19F-4BC0-9774-EE312BF038BB}"/>
    <cellStyle name="Comma 8 2 2 3 2 3 3" xfId="2978" xr:uid="{F7B7337E-A95E-440D-8D75-426C168ED0AD}"/>
    <cellStyle name="Comma 8 2 2 3 2 3 3 2" xfId="6993" xr:uid="{903DACAF-E071-44D4-AD43-DA266128A39A}"/>
    <cellStyle name="Comma 8 2 2 3 2 3 4" xfId="5042" xr:uid="{74714B78-69BA-42A9-BFBF-7D89AD8DD71F}"/>
    <cellStyle name="Comma 8 2 2 3 2 4" xfId="2046" xr:uid="{FCB36F21-65C0-4251-B911-D7C2AB39524D}"/>
    <cellStyle name="Comma 8 2 2 3 2 4 2" xfId="3985" xr:uid="{1BBAF304-4547-44B5-983C-C5E90BC3B9DF}"/>
    <cellStyle name="Comma 8 2 2 3 2 4 2 2" xfId="8000" xr:uid="{7A429D09-BC80-40F7-8242-5273DB3F32FA}"/>
    <cellStyle name="Comma 8 2 2 3 2 4 3" xfId="6064" xr:uid="{2A1CA2CB-7A42-4909-9812-AD9B9AA482FC}"/>
    <cellStyle name="Comma 8 2 2 3 2 5" xfId="1471" xr:uid="{5310B389-BC14-4C7A-8ED5-1C7B3AA50927}"/>
    <cellStyle name="Comma 8 2 2 3 2 5 2" xfId="3436" xr:uid="{B14A5EF4-BDCB-469B-B32E-C4FE7FF57D92}"/>
    <cellStyle name="Comma 8 2 2 3 2 5 2 2" xfId="7451" xr:uid="{32530B5B-4529-421E-9B00-660777C03208}"/>
    <cellStyle name="Comma 8 2 2 3 2 5 3" xfId="5508" xr:uid="{91DEA63C-9B77-4853-AFA3-6474BCECFE4A}"/>
    <cellStyle name="Comma 8 2 2 3 2 6" xfId="2715" xr:uid="{CAC0F120-DF86-438E-8771-73825CEAF7BD}"/>
    <cellStyle name="Comma 8 2 2 3 2 6 2" xfId="6730" xr:uid="{B8D6825C-CB32-41C6-960E-8EC631B9A213}"/>
    <cellStyle name="Comma 8 2 2 3 2 7" xfId="4776" xr:uid="{9B03C5AD-7FEE-49C7-9497-6520DADB7958}"/>
    <cellStyle name="Comma 8 2 2 3 3" xfId="812" xr:uid="{00000000-0005-0000-0000-00005A010000}"/>
    <cellStyle name="Comma 8 2 2 3 3 2" xfId="1096" xr:uid="{00000000-0005-0000-0000-00005B010000}"/>
    <cellStyle name="Comma 8 2 2 3 3 2 2" xfId="2420" xr:uid="{2AB8E642-9FC8-4312-9EB5-87D3521FE009}"/>
    <cellStyle name="Comma 8 2 2 3 3 2 2 2" xfId="4357" xr:uid="{BFEAA389-F370-4F49-88B5-A15E80E94363}"/>
    <cellStyle name="Comma 8 2 2 3 3 2 2 2 2" xfId="8372" xr:uid="{7A920F00-6D50-4853-BB84-C00DE7AC5E9A}"/>
    <cellStyle name="Comma 8 2 2 3 3 2 2 3" xfId="6437" xr:uid="{CB23CEE6-7214-4C8F-B32F-F13425CB9B92}"/>
    <cellStyle name="Comma 8 2 2 3 3 2 3" xfId="3087" xr:uid="{EBE34597-EE97-463C-B9B9-F4467BB7A9B3}"/>
    <cellStyle name="Comma 8 2 2 3 3 2 3 2" xfId="7102" xr:uid="{858A1BAE-4E41-42A2-9382-714D134DD7E1}"/>
    <cellStyle name="Comma 8 2 2 3 3 2 4" xfId="5151" xr:uid="{9BED49D4-23E4-40F9-A5A8-5B7F2EB35630}"/>
    <cellStyle name="Comma 8 2 2 3 3 3" xfId="2157" xr:uid="{ED06A15C-12CF-42A2-9A87-C5A3A332A672}"/>
    <cellStyle name="Comma 8 2 2 3 3 3 2" xfId="4094" xr:uid="{629F7C64-42E8-465C-908E-060D6E50EB19}"/>
    <cellStyle name="Comma 8 2 2 3 3 3 2 2" xfId="8109" xr:uid="{B41ED796-6747-41AA-B01E-9C19BE5C08D2}"/>
    <cellStyle name="Comma 8 2 2 3 3 3 3" xfId="6174" xr:uid="{899A3922-CAB6-4B49-B10D-E90AEF55BA6A}"/>
    <cellStyle name="Comma 8 2 2 3 3 4" xfId="1829" xr:uid="{C957AB1D-A813-461C-8B95-C68C8FB5BE17}"/>
    <cellStyle name="Comma 8 2 2 3 3 4 2" xfId="3773" xr:uid="{34274767-116F-4DFE-B17D-845229C56413}"/>
    <cellStyle name="Comma 8 2 2 3 3 4 2 2" xfId="7788" xr:uid="{3D3E4B59-B7B4-4D3B-8C14-37EF24A84BF3}"/>
    <cellStyle name="Comma 8 2 2 3 3 4 3" xfId="5851" xr:uid="{2188DF33-F979-46AB-8798-E2F7FA9A72BF}"/>
    <cellStyle name="Comma 8 2 2 3 3 5" xfId="2824" xr:uid="{32D3ED29-710C-4CD1-B711-9611D5F944DB}"/>
    <cellStyle name="Comma 8 2 2 3 3 5 2" xfId="6839" xr:uid="{D7C71922-9B16-4158-BFBE-883C54278411}"/>
    <cellStyle name="Comma 8 2 2 3 3 6" xfId="4887" xr:uid="{7A314ED0-4A7A-4291-8B42-F934D4EAD745}"/>
    <cellStyle name="Comma 8 2 2 3 4" xfId="740" xr:uid="{00000000-0005-0000-0000-00005C010000}"/>
    <cellStyle name="Comma 8 2 2 3 4 2" xfId="1034" xr:uid="{00000000-0005-0000-0000-00005D010000}"/>
    <cellStyle name="Comma 8 2 2 3 4 2 2" xfId="2358" xr:uid="{BCC2F1CA-7055-470F-BE02-71F794F03AC7}"/>
    <cellStyle name="Comma 8 2 2 3 4 2 2 2" xfId="4295" xr:uid="{8D238D62-E428-4332-9479-43FC1416256F}"/>
    <cellStyle name="Comma 8 2 2 3 4 2 2 2 2" xfId="8310" xr:uid="{D91C3CB2-9A76-4514-87A0-0D46389BBCE8}"/>
    <cellStyle name="Comma 8 2 2 3 4 2 2 3" xfId="6375" xr:uid="{CC9ACE4F-ABB7-451A-8B68-68532B7A50AD}"/>
    <cellStyle name="Comma 8 2 2 3 4 2 3" xfId="3025" xr:uid="{A20FEF32-6D46-4630-86D4-9143D92110DA}"/>
    <cellStyle name="Comma 8 2 2 3 4 2 3 2" xfId="7040" xr:uid="{3161F422-6779-460D-8048-2E809E621AF3}"/>
    <cellStyle name="Comma 8 2 2 3 4 2 4" xfId="5089" xr:uid="{1B527074-07A2-4C8D-A1D8-60288F4C1BCF}"/>
    <cellStyle name="Comma 8 2 2 3 4 3" xfId="2095" xr:uid="{7C299F86-16A5-493C-AC9E-92EACCC8A164}"/>
    <cellStyle name="Comma 8 2 2 3 4 3 2" xfId="4032" xr:uid="{3F163898-A538-4949-A165-83484A4CBD6A}"/>
    <cellStyle name="Comma 8 2 2 3 4 3 2 2" xfId="8047" xr:uid="{ABA1023F-9A4E-4313-B2CF-88A3536423B7}"/>
    <cellStyle name="Comma 8 2 2 3 4 3 3" xfId="6112" xr:uid="{B9AA70CC-13CF-483D-A486-0CC03DC0811E}"/>
    <cellStyle name="Comma 8 2 2 3 4 4" xfId="2762" xr:uid="{FE6D5B00-2BA6-4390-BC4C-E3DA727F97DC}"/>
    <cellStyle name="Comma 8 2 2 3 4 4 2" xfId="6777" xr:uid="{5A0BE9D8-24C5-4CD7-8CC0-C6B7091610AF}"/>
    <cellStyle name="Comma 8 2 2 3 4 5" xfId="4825" xr:uid="{35003A90-C66D-4EBF-BE9D-3DCF4ABACBC4}"/>
    <cellStyle name="Comma 8 2 2 3 5" xfId="939" xr:uid="{00000000-0005-0000-0000-00005E010000}"/>
    <cellStyle name="Comma 8 2 2 3 5 2" xfId="2263" xr:uid="{AA1E4AB5-7C80-456E-B7A2-AEA1233F6FD6}"/>
    <cellStyle name="Comma 8 2 2 3 5 2 2" xfId="4200" xr:uid="{7D022CA3-AC8F-402B-B185-EFA6568D63B6}"/>
    <cellStyle name="Comma 8 2 2 3 5 2 2 2" xfId="8215" xr:uid="{EEF8A0AD-A5D6-4115-8BDC-4EEE63746BAD}"/>
    <cellStyle name="Comma 8 2 2 3 5 2 3" xfId="6280" xr:uid="{135E37EC-86F3-4FDA-B0C7-5055259DA57D}"/>
    <cellStyle name="Comma 8 2 2 3 5 3" xfId="2930" xr:uid="{821CC750-07BA-457B-899D-E2E71E028418}"/>
    <cellStyle name="Comma 8 2 2 3 5 3 2" xfId="6945" xr:uid="{3AE133F7-9971-49F2-B02C-9E1AE91D345A}"/>
    <cellStyle name="Comma 8 2 2 3 5 4" xfId="4994" xr:uid="{D825CFFB-A1C2-4588-89D1-2B21B3869634}"/>
    <cellStyle name="Comma 8 2 2 3 6" xfId="1991" xr:uid="{971DA555-9117-4FB2-A73B-6AD74FD27786}"/>
    <cellStyle name="Comma 8 2 2 3 6 2" xfId="3932" xr:uid="{F71CFC5D-A99D-4B85-95F3-1FBBA2B1ED13}"/>
    <cellStyle name="Comma 8 2 2 3 6 2 2" xfId="7947" xr:uid="{23E1066C-1921-4BEE-9CB3-D1080186E2B1}"/>
    <cellStyle name="Comma 8 2 2 3 6 3" xfId="6010" xr:uid="{BB69D684-04E9-4F12-99A1-61536D6329EF}"/>
    <cellStyle name="Comma 8 2 2 3 7" xfId="1454" xr:uid="{D181E9F5-51AB-4197-8F00-AE16B01C14A1}"/>
    <cellStyle name="Comma 8 2 2 3 7 2" xfId="3420" xr:uid="{8F09F1D6-2C13-493E-B3BA-D69140EC119A}"/>
    <cellStyle name="Comma 8 2 2 3 7 2 2" xfId="7435" xr:uid="{3292B32E-5516-472D-BD6E-9C39BC6BBE0A}"/>
    <cellStyle name="Comma 8 2 2 3 7 3" xfId="5492" xr:uid="{F0ABFE38-484C-4660-BDF4-A1E5680D8BF1}"/>
    <cellStyle name="Comma 8 2 2 3 8" xfId="2652" xr:uid="{87C2D890-9CCB-4619-9EE0-EA36057FD41B}"/>
    <cellStyle name="Comma 8 2 2 3 8 2" xfId="6667" xr:uid="{074D86B8-626D-448E-BBE6-4C552D7A5F8A}"/>
    <cellStyle name="Comma 8 2 2 3 9" xfId="4693" xr:uid="{61C0238E-D4CE-4C54-9006-7125AA075E74}"/>
    <cellStyle name="Comma 8 2 2 4" xfId="471" xr:uid="{00000000-0005-0000-0000-00005F010000}"/>
    <cellStyle name="Comma 8 2 2 4 10" xfId="2653" xr:uid="{0936EE59-0A8F-4676-8651-45EAD03653BE}"/>
    <cellStyle name="Comma 8 2 2 4 10 2" xfId="6668" xr:uid="{F78165EC-732E-439B-B5B7-DC3EC33A9BE5}"/>
    <cellStyle name="Comma 8 2 2 4 11" xfId="4694" xr:uid="{F2B27BE8-4A95-4859-8424-F4E0A1F2CE24}"/>
    <cellStyle name="Comma 8 2 2 4 2" xfId="472" xr:uid="{00000000-0005-0000-0000-000060010000}"/>
    <cellStyle name="Comma 8 2 2 4 2 2" xfId="666" xr:uid="{00000000-0005-0000-0000-000061010000}"/>
    <cellStyle name="Comma 8 2 2 4 2 2 2" xfId="883" xr:uid="{00000000-0005-0000-0000-000062010000}"/>
    <cellStyle name="Comma 8 2 2 4 2 2 2 2" xfId="1147" xr:uid="{00000000-0005-0000-0000-000063010000}"/>
    <cellStyle name="Comma 8 2 2 4 2 2 2 2 2" xfId="2471" xr:uid="{A0CE06A3-3703-4C0A-A2FA-716515EBAFBF}"/>
    <cellStyle name="Comma 8 2 2 4 2 2 2 2 2 2" xfId="4408" xr:uid="{5832D93F-056B-420E-9DC7-84D3F6703A28}"/>
    <cellStyle name="Comma 8 2 2 4 2 2 2 2 2 2 2" xfId="8423" xr:uid="{6BE73423-4460-4F56-AE48-D35C9E504467}"/>
    <cellStyle name="Comma 8 2 2 4 2 2 2 2 2 3" xfId="6488" xr:uid="{7FA9FBF9-BEE3-40AD-8367-0F65CC12298B}"/>
    <cellStyle name="Comma 8 2 2 4 2 2 2 2 3" xfId="3138" xr:uid="{8F33F756-92E0-4608-9952-22571BDF13F4}"/>
    <cellStyle name="Comma 8 2 2 4 2 2 2 2 3 2" xfId="7153" xr:uid="{F3B25C1F-1093-4AE0-9B36-86B01EF4A86E}"/>
    <cellStyle name="Comma 8 2 2 4 2 2 2 2 4" xfId="5202" xr:uid="{E53B206A-E6D6-40D3-861F-F49B97641255}"/>
    <cellStyle name="Comma 8 2 2 4 2 2 2 3" xfId="2208" xr:uid="{6FE221F3-41AB-45AC-A884-08294DFC776E}"/>
    <cellStyle name="Comma 8 2 2 4 2 2 2 3 2" xfId="4145" xr:uid="{55EF65B3-EF5F-4EC2-8848-71F0E7C75753}"/>
    <cellStyle name="Comma 8 2 2 4 2 2 2 3 2 2" xfId="8160" xr:uid="{1FD9E6DD-5828-43CE-A393-35E1A1C8A44C}"/>
    <cellStyle name="Comma 8 2 2 4 2 2 2 3 3" xfId="6225" xr:uid="{AB5CB8DA-414B-41C3-B022-AA1C159280A1}"/>
    <cellStyle name="Comma 8 2 2 4 2 2 2 4" xfId="2875" xr:uid="{2AF4CA6C-AB3E-4FC5-B56A-17241A2CCACD}"/>
    <cellStyle name="Comma 8 2 2 4 2 2 2 4 2" xfId="6890" xr:uid="{C5B216BC-89C0-44DA-AB3E-6B37E422E322}"/>
    <cellStyle name="Comma 8 2 2 4 2 2 2 5" xfId="4939" xr:uid="{1722FFF2-2E19-43EC-BFB4-EB2E4673EECC}"/>
    <cellStyle name="Comma 8 2 2 4 2 2 3" xfId="989" xr:uid="{00000000-0005-0000-0000-000064010000}"/>
    <cellStyle name="Comma 8 2 2 4 2 2 3 2" xfId="2313" xr:uid="{7C57EABD-5B93-499A-A7AD-5240B0641606}"/>
    <cellStyle name="Comma 8 2 2 4 2 2 3 2 2" xfId="4250" xr:uid="{AF22E361-52C5-4D7F-B52E-E9E5C83ADC84}"/>
    <cellStyle name="Comma 8 2 2 4 2 2 3 2 2 2" xfId="8265" xr:uid="{CA65CB5D-C31D-46B7-96B3-1CCEFC7F7223}"/>
    <cellStyle name="Comma 8 2 2 4 2 2 3 2 3" xfId="6330" xr:uid="{7A1B5B91-55E4-485B-A457-A815516CDEEA}"/>
    <cellStyle name="Comma 8 2 2 4 2 2 3 3" xfId="2980" xr:uid="{7A57014E-9E62-46DA-A321-7D90A429473E}"/>
    <cellStyle name="Comma 8 2 2 4 2 2 3 3 2" xfId="6995" xr:uid="{D1E8E726-6F60-48D8-955F-DFCBF4DC1011}"/>
    <cellStyle name="Comma 8 2 2 4 2 2 3 4" xfId="5044" xr:uid="{A1981DC4-27F5-42DF-83E2-17D6F16AFE66}"/>
    <cellStyle name="Comma 8 2 2 4 2 2 4" xfId="2048" xr:uid="{35C29DF4-B066-4834-B8DF-20636E9B7F39}"/>
    <cellStyle name="Comma 8 2 2 4 2 2 4 2" xfId="3987" xr:uid="{2C16327F-59EE-4B11-875E-5F9ED270D747}"/>
    <cellStyle name="Comma 8 2 2 4 2 2 4 2 2" xfId="8002" xr:uid="{268971AF-F5C9-4DF3-A5E6-36A3A6D9EF07}"/>
    <cellStyle name="Comma 8 2 2 4 2 2 4 3" xfId="6066" xr:uid="{4A911357-2D18-44BF-8EEC-BBD891BE06D0}"/>
    <cellStyle name="Comma 8 2 2 4 2 2 5" xfId="1889" xr:uid="{3885E0A3-43A7-404C-8751-D3E526E25832}"/>
    <cellStyle name="Comma 8 2 2 4 2 2 5 2" xfId="3832" xr:uid="{C622774C-85C6-44C9-B87C-E2E585C4C5E0}"/>
    <cellStyle name="Comma 8 2 2 4 2 2 5 2 2" xfId="7847" xr:uid="{67B092E3-2776-4FA7-B8F1-17B5F72A08DB}"/>
    <cellStyle name="Comma 8 2 2 4 2 2 5 3" xfId="5910" xr:uid="{702EE491-D8DA-487F-B426-559FB91BF408}"/>
    <cellStyle name="Comma 8 2 2 4 2 2 6" xfId="2717" xr:uid="{2BE9AFB0-CC54-4174-825F-CC8A878583FD}"/>
    <cellStyle name="Comma 8 2 2 4 2 2 6 2" xfId="6732" xr:uid="{4EF7803E-1DE7-4120-A816-545299D3BC8B}"/>
    <cellStyle name="Comma 8 2 2 4 2 2 7" xfId="4778" xr:uid="{FDB8D8E2-903F-49E5-9C16-A8285D72E40A}"/>
    <cellStyle name="Comma 8 2 2 4 2 3" xfId="814" xr:uid="{00000000-0005-0000-0000-000065010000}"/>
    <cellStyle name="Comma 8 2 2 4 2 3 2" xfId="1098" xr:uid="{00000000-0005-0000-0000-000066010000}"/>
    <cellStyle name="Comma 8 2 2 4 2 3 2 2" xfId="2422" xr:uid="{1903B843-E7F0-463B-A0CD-BB69966E012E}"/>
    <cellStyle name="Comma 8 2 2 4 2 3 2 2 2" xfId="4359" xr:uid="{8F4EA0E1-F76E-409A-950C-1B1C08027A13}"/>
    <cellStyle name="Comma 8 2 2 4 2 3 2 2 2 2" xfId="8374" xr:uid="{FEA24C6F-2BAE-442F-A8E3-39A7E3C04C59}"/>
    <cellStyle name="Comma 8 2 2 4 2 3 2 2 3" xfId="6439" xr:uid="{F9E0342E-A8CA-421E-9042-339ADE8AD2CB}"/>
    <cellStyle name="Comma 8 2 2 4 2 3 2 3" xfId="3089" xr:uid="{37842656-9FB4-430D-9B2C-7EA52368D51D}"/>
    <cellStyle name="Comma 8 2 2 4 2 3 2 3 2" xfId="7104" xr:uid="{B6972C0B-B70E-4F49-9EF0-BE05AAD3E0C4}"/>
    <cellStyle name="Comma 8 2 2 4 2 3 2 4" xfId="5153" xr:uid="{A3C144F2-0D8E-4A90-BCF0-06148563572D}"/>
    <cellStyle name="Comma 8 2 2 4 2 3 3" xfId="2159" xr:uid="{72F3BD54-7CDD-4F46-BDC8-F1AA9F59163F}"/>
    <cellStyle name="Comma 8 2 2 4 2 3 3 2" xfId="4096" xr:uid="{FB6A73C7-1660-4667-846D-DDB900CF2B60}"/>
    <cellStyle name="Comma 8 2 2 4 2 3 3 2 2" xfId="8111" xr:uid="{5B94FD1C-5979-4FCD-8960-7F087D5F0D73}"/>
    <cellStyle name="Comma 8 2 2 4 2 3 3 3" xfId="6176" xr:uid="{AA1870D1-1D51-4F1B-8CF2-D4F32C7BDDA9}"/>
    <cellStyle name="Comma 8 2 2 4 2 3 4" xfId="1831" xr:uid="{A0AA37AB-560B-4A2C-95DF-FCDD8FB27349}"/>
    <cellStyle name="Comma 8 2 2 4 2 3 4 2" xfId="3775" xr:uid="{738A272A-99F9-4E47-8418-46B39EBDFF3F}"/>
    <cellStyle name="Comma 8 2 2 4 2 3 4 2 2" xfId="7790" xr:uid="{E48E0943-C092-4787-8383-137623405FBE}"/>
    <cellStyle name="Comma 8 2 2 4 2 3 4 3" xfId="5853" xr:uid="{A349E8D4-C011-414C-BDA3-7695AF52CF14}"/>
    <cellStyle name="Comma 8 2 2 4 2 3 5" xfId="2826" xr:uid="{0EBA339E-34FD-4955-AA16-56F8AF23871F}"/>
    <cellStyle name="Comma 8 2 2 4 2 3 5 2" xfId="6841" xr:uid="{451BB3BA-6CA7-4508-946D-89B448610692}"/>
    <cellStyle name="Comma 8 2 2 4 2 3 6" xfId="4889" xr:uid="{3AEA52A8-EFCD-44C3-B07D-C6600039FC6B}"/>
    <cellStyle name="Comma 8 2 2 4 2 4" xfId="742" xr:uid="{00000000-0005-0000-0000-000067010000}"/>
    <cellStyle name="Comma 8 2 2 4 2 4 2" xfId="1036" xr:uid="{00000000-0005-0000-0000-000068010000}"/>
    <cellStyle name="Comma 8 2 2 4 2 4 2 2" xfId="2360" xr:uid="{95658A43-7F0D-47DC-8CF0-F2233B34E59F}"/>
    <cellStyle name="Comma 8 2 2 4 2 4 2 2 2" xfId="4297" xr:uid="{20DDA297-BAF5-447A-9536-4275D96A3CCD}"/>
    <cellStyle name="Comma 8 2 2 4 2 4 2 2 2 2" xfId="8312" xr:uid="{02B38F6D-C042-477E-9171-B40369ECCFB2}"/>
    <cellStyle name="Comma 8 2 2 4 2 4 2 2 3" xfId="6377" xr:uid="{2DD2383A-3439-497F-BBD5-1CDB86AC9075}"/>
    <cellStyle name="Comma 8 2 2 4 2 4 2 3" xfId="3027" xr:uid="{FFF38533-A2B0-4027-8F0D-45BDC28E29B4}"/>
    <cellStyle name="Comma 8 2 2 4 2 4 2 3 2" xfId="7042" xr:uid="{2FAA82A9-E08C-482A-B665-17A578B38D98}"/>
    <cellStyle name="Comma 8 2 2 4 2 4 2 4" xfId="5091" xr:uid="{C438D561-54D8-4CA3-A0CB-A6FCF902C419}"/>
    <cellStyle name="Comma 8 2 2 4 2 4 3" xfId="2097" xr:uid="{31707B59-F2A3-4C37-A341-531B0ABEAB21}"/>
    <cellStyle name="Comma 8 2 2 4 2 4 3 2" xfId="4034" xr:uid="{18F85782-EFA7-46B7-ADD9-432672A9785D}"/>
    <cellStyle name="Comma 8 2 2 4 2 4 3 2 2" xfId="8049" xr:uid="{1EF315D8-872A-426C-A59A-CC214F99BBD5}"/>
    <cellStyle name="Comma 8 2 2 4 2 4 3 3" xfId="6114" xr:uid="{68B057C0-86A8-49E2-A517-534B4D681B40}"/>
    <cellStyle name="Comma 8 2 2 4 2 4 4" xfId="2764" xr:uid="{A6029583-23FA-4FA3-BC79-9B90AD9D448D}"/>
    <cellStyle name="Comma 8 2 2 4 2 4 4 2" xfId="6779" xr:uid="{696FD867-4CD7-4740-B41C-089C36AE5226}"/>
    <cellStyle name="Comma 8 2 2 4 2 4 5" xfId="4827" xr:uid="{991DCD29-2041-4A1E-9250-D589D0CDE380}"/>
    <cellStyle name="Comma 8 2 2 4 2 5" xfId="941" xr:uid="{00000000-0005-0000-0000-000069010000}"/>
    <cellStyle name="Comma 8 2 2 4 2 5 2" xfId="2265" xr:uid="{FE3AA35D-DF37-419C-8E4E-22EFC678E952}"/>
    <cellStyle name="Comma 8 2 2 4 2 5 2 2" xfId="4202" xr:uid="{E0863241-9F62-46F8-B4FF-BC003DD30F01}"/>
    <cellStyle name="Comma 8 2 2 4 2 5 2 2 2" xfId="8217" xr:uid="{19DA02C1-3F6A-4A4F-8280-7AD6B2989BA1}"/>
    <cellStyle name="Comma 8 2 2 4 2 5 2 3" xfId="6282" xr:uid="{0A5018EA-4E5B-4E1E-BBC8-9CBC9601B727}"/>
    <cellStyle name="Comma 8 2 2 4 2 5 3" xfId="2932" xr:uid="{F6C14B52-7899-47D7-957A-D305CD0CD921}"/>
    <cellStyle name="Comma 8 2 2 4 2 5 3 2" xfId="6947" xr:uid="{2B9D74E8-9C78-4879-932A-134D30A8C4A0}"/>
    <cellStyle name="Comma 8 2 2 4 2 5 4" xfId="4996" xr:uid="{60747827-FBA0-45E6-BFFC-80F805C42452}"/>
    <cellStyle name="Comma 8 2 2 4 2 6" xfId="1993" xr:uid="{0087F093-1370-43CE-89EA-77967FCE85FB}"/>
    <cellStyle name="Comma 8 2 2 4 2 6 2" xfId="3934" xr:uid="{6D1F8BE7-EE51-4BC2-9BA8-2AF46A1129A3}"/>
    <cellStyle name="Comma 8 2 2 4 2 6 2 2" xfId="7949" xr:uid="{5D6D4DE1-0A61-4042-8AD0-4EB1B03FE7F1}"/>
    <cellStyle name="Comma 8 2 2 4 2 6 3" xfId="6012" xr:uid="{6B5A1835-93B6-4377-9E4A-51BA85EC1169}"/>
    <cellStyle name="Comma 8 2 2 4 2 7" xfId="1456" xr:uid="{BDCD80E5-9D56-49EC-90E4-6D9763AFD7E4}"/>
    <cellStyle name="Comma 8 2 2 4 2 7 2" xfId="3422" xr:uid="{84E3B5B7-DEC7-4CE1-854A-4D9BEB6B939B}"/>
    <cellStyle name="Comma 8 2 2 4 2 7 2 2" xfId="7437" xr:uid="{B3114F5E-FBD9-4CF1-97BB-08FFB1B8DEE8}"/>
    <cellStyle name="Comma 8 2 2 4 2 7 3" xfId="5494" xr:uid="{D0AD3CA7-EC63-4DD6-A53F-30BD1CDD4449}"/>
    <cellStyle name="Comma 8 2 2 4 2 8" xfId="2654" xr:uid="{2DBA08A3-3FA4-4CE0-BA38-A3183F544EF2}"/>
    <cellStyle name="Comma 8 2 2 4 2 8 2" xfId="6669" xr:uid="{3B18F93B-BD92-41C1-9D35-F56B0E627F61}"/>
    <cellStyle name="Comma 8 2 2 4 2 9" xfId="4695" xr:uid="{307603DA-023D-421B-86A1-B7E8C79993E1}"/>
    <cellStyle name="Comma 8 2 2 4 3" xfId="473" xr:uid="{00000000-0005-0000-0000-00006A010000}"/>
    <cellStyle name="Comma 8 2 2 4 3 2" xfId="667" xr:uid="{00000000-0005-0000-0000-00006B010000}"/>
    <cellStyle name="Comma 8 2 2 4 3 2 2" xfId="884" xr:uid="{00000000-0005-0000-0000-00006C010000}"/>
    <cellStyle name="Comma 8 2 2 4 3 2 2 2" xfId="1148" xr:uid="{00000000-0005-0000-0000-00006D010000}"/>
    <cellStyle name="Comma 8 2 2 4 3 2 2 2 2" xfId="2472" xr:uid="{C7618E6C-64B2-4DD8-AB47-35A79BA9D828}"/>
    <cellStyle name="Comma 8 2 2 4 3 2 2 2 2 2" xfId="4409" xr:uid="{B40CADAB-2BE7-406C-95F8-D7D29CD19223}"/>
    <cellStyle name="Comma 8 2 2 4 3 2 2 2 2 2 2" xfId="8424" xr:uid="{67D02883-A20E-493E-8B1B-76CE85296BFC}"/>
    <cellStyle name="Comma 8 2 2 4 3 2 2 2 2 3" xfId="6489" xr:uid="{E10D217C-2D00-4338-BA83-65D5BA835EB1}"/>
    <cellStyle name="Comma 8 2 2 4 3 2 2 2 3" xfId="3139" xr:uid="{882FAE04-40DC-4A2B-9ACC-10A2F826C70A}"/>
    <cellStyle name="Comma 8 2 2 4 3 2 2 2 3 2" xfId="7154" xr:uid="{D4D5FC0A-E68D-45BD-8269-3842FFC02EFD}"/>
    <cellStyle name="Comma 8 2 2 4 3 2 2 2 4" xfId="5203" xr:uid="{5DD5654A-CD62-4C8A-A5DC-9C4728368562}"/>
    <cellStyle name="Comma 8 2 2 4 3 2 2 3" xfId="2209" xr:uid="{8778C23A-B91C-4777-82E1-83246AF187B6}"/>
    <cellStyle name="Comma 8 2 2 4 3 2 2 3 2" xfId="4146" xr:uid="{D98673DB-2E7E-4B07-B419-D2A1BA3BFFAF}"/>
    <cellStyle name="Comma 8 2 2 4 3 2 2 3 2 2" xfId="8161" xr:uid="{5F16D3D6-0B86-4A0A-8A7A-80FDA7FA7EA6}"/>
    <cellStyle name="Comma 8 2 2 4 3 2 2 3 3" xfId="6226" xr:uid="{4DE71B59-1D8A-4724-A4AF-04FB7F161489}"/>
    <cellStyle name="Comma 8 2 2 4 3 2 2 4" xfId="1890" xr:uid="{15F6E66A-46A6-4EAD-AA89-FE5861611CEE}"/>
    <cellStyle name="Comma 8 2 2 4 3 2 2 4 2" xfId="3833" xr:uid="{9D3EB25A-7FA2-4351-A273-31ECAB04F464}"/>
    <cellStyle name="Comma 8 2 2 4 3 2 2 4 2 2" xfId="7848" xr:uid="{90BBA6E7-8144-4564-AD23-B2DF859F6D04}"/>
    <cellStyle name="Comma 8 2 2 4 3 2 2 4 3" xfId="5911" xr:uid="{38B01608-7913-44CE-8D85-D214F5540CB8}"/>
    <cellStyle name="Comma 8 2 2 4 3 2 2 5" xfId="2876" xr:uid="{A6702D14-2B64-4E8C-86AB-3F960E6A4CDF}"/>
    <cellStyle name="Comma 8 2 2 4 3 2 2 5 2" xfId="6891" xr:uid="{791B1163-4629-433F-9D9E-463E92702E15}"/>
    <cellStyle name="Comma 8 2 2 4 3 2 2 6" xfId="4940" xr:uid="{281B20EF-330A-4969-824E-C140DCB213A2}"/>
    <cellStyle name="Comma 8 2 2 4 3 2 3" xfId="990" xr:uid="{00000000-0005-0000-0000-00006E010000}"/>
    <cellStyle name="Comma 8 2 2 4 3 2 3 2" xfId="2314" xr:uid="{AD185427-AD87-4DFF-A738-473B61D82CB2}"/>
    <cellStyle name="Comma 8 2 2 4 3 2 3 2 2" xfId="4251" xr:uid="{B4372F94-C799-4B31-A4AB-B833E07D8D93}"/>
    <cellStyle name="Comma 8 2 2 4 3 2 3 2 2 2" xfId="8266" xr:uid="{D82B7658-104E-4F4E-BD77-381B012D29BF}"/>
    <cellStyle name="Comma 8 2 2 4 3 2 3 2 3" xfId="6331" xr:uid="{AC002EED-E9E5-4B0C-9B1C-F8B029620042}"/>
    <cellStyle name="Comma 8 2 2 4 3 2 3 3" xfId="2981" xr:uid="{E4450D1E-5D44-4A14-85D1-F015DEAA5F4C}"/>
    <cellStyle name="Comma 8 2 2 4 3 2 3 3 2" xfId="6996" xr:uid="{5A302331-F268-4670-BC7C-8E08588014E9}"/>
    <cellStyle name="Comma 8 2 2 4 3 2 3 4" xfId="5045" xr:uid="{63CE0F42-05CB-4376-B7AF-395B72F934D2}"/>
    <cellStyle name="Comma 8 2 2 4 3 2 4" xfId="2049" xr:uid="{1CE59A01-45DC-4586-8F73-4F3E0D7D67AF}"/>
    <cellStyle name="Comma 8 2 2 4 3 2 4 2" xfId="3988" xr:uid="{F6EE92B5-372A-46B0-9723-E213E6AC2C62}"/>
    <cellStyle name="Comma 8 2 2 4 3 2 4 2 2" xfId="8003" xr:uid="{FD2907D4-7A53-46A4-A5C8-7BED2EF603E5}"/>
    <cellStyle name="Comma 8 2 2 4 3 2 4 3" xfId="6067" xr:uid="{03CD1CF9-49B0-42F9-9125-417BB4422DB8}"/>
    <cellStyle name="Comma 8 2 2 4 3 2 5" xfId="1472" xr:uid="{0291437B-9998-4013-A7A1-AF560704986E}"/>
    <cellStyle name="Comma 8 2 2 4 3 2 5 2" xfId="3437" xr:uid="{4C7643D3-1655-4491-8850-73AAF1B91E4F}"/>
    <cellStyle name="Comma 8 2 2 4 3 2 5 2 2" xfId="7452" xr:uid="{2495E9CE-1BB0-40DB-A075-004BD540C75A}"/>
    <cellStyle name="Comma 8 2 2 4 3 2 5 3" xfId="5509" xr:uid="{4E325593-F9E3-4A5A-BEDA-2D722F39EDAF}"/>
    <cellStyle name="Comma 8 2 2 4 3 2 6" xfId="2718" xr:uid="{AD04C366-80E9-4513-ABED-A2BC9740180D}"/>
    <cellStyle name="Comma 8 2 2 4 3 2 6 2" xfId="6733" xr:uid="{19EAD800-F656-45B9-92AE-A564706841DA}"/>
    <cellStyle name="Comma 8 2 2 4 3 2 7" xfId="4779" xr:uid="{81644AFD-BCDF-4450-BAD3-B3EB801F0E01}"/>
    <cellStyle name="Comma 8 2 2 4 3 3" xfId="815" xr:uid="{00000000-0005-0000-0000-00006F010000}"/>
    <cellStyle name="Comma 8 2 2 4 3 3 2" xfId="1099" xr:uid="{00000000-0005-0000-0000-000070010000}"/>
    <cellStyle name="Comma 8 2 2 4 3 3 2 2" xfId="2423" xr:uid="{F809CCA9-98AA-40D6-A523-9403FC10E7A7}"/>
    <cellStyle name="Comma 8 2 2 4 3 3 2 2 2" xfId="4360" xr:uid="{C7FE0A59-FBD4-46A4-92D5-D03F6B2A3599}"/>
    <cellStyle name="Comma 8 2 2 4 3 3 2 2 2 2" xfId="8375" xr:uid="{5BDC61D7-6C94-4478-8913-9A4999ED71C6}"/>
    <cellStyle name="Comma 8 2 2 4 3 3 2 2 3" xfId="6440" xr:uid="{9F860E47-C7D9-45F2-9F0E-73FD997ED32B}"/>
    <cellStyle name="Comma 8 2 2 4 3 3 2 3" xfId="3090" xr:uid="{97FE94AC-4F5E-4F4F-8549-58A7E551C6C7}"/>
    <cellStyle name="Comma 8 2 2 4 3 3 2 3 2" xfId="7105" xr:uid="{E6B8FC92-BA86-46D9-B1EB-22CD1BF4CE2E}"/>
    <cellStyle name="Comma 8 2 2 4 3 3 2 4" xfId="5154" xr:uid="{DD45FD30-4F61-4159-83AC-0C3F3C9527A4}"/>
    <cellStyle name="Comma 8 2 2 4 3 3 3" xfId="2160" xr:uid="{0A7D49C9-4EE1-4FE7-8300-911717DB606C}"/>
    <cellStyle name="Comma 8 2 2 4 3 3 3 2" xfId="4097" xr:uid="{B3B4C20D-6123-442C-A8D1-DACF0630C317}"/>
    <cellStyle name="Comma 8 2 2 4 3 3 3 2 2" xfId="8112" xr:uid="{A6CEF116-B78C-47CC-89A5-FBE001814C4D}"/>
    <cellStyle name="Comma 8 2 2 4 3 3 3 3" xfId="6177" xr:uid="{65868491-8825-4ECE-A276-867CF61CA54D}"/>
    <cellStyle name="Comma 8 2 2 4 3 3 4" xfId="1832" xr:uid="{AD671456-6D65-41FB-A9BD-C80F4ADD9A08}"/>
    <cellStyle name="Comma 8 2 2 4 3 3 4 2" xfId="3776" xr:uid="{24628A4C-3465-4A3F-8F92-10ED21FF4EC1}"/>
    <cellStyle name="Comma 8 2 2 4 3 3 4 2 2" xfId="7791" xr:uid="{5583849D-A58F-4087-BCDC-D945920AF991}"/>
    <cellStyle name="Comma 8 2 2 4 3 3 4 3" xfId="5854" xr:uid="{A3CF1BB6-F63A-405B-BF28-76C033DF71CF}"/>
    <cellStyle name="Comma 8 2 2 4 3 3 5" xfId="2827" xr:uid="{10BEA846-3215-460D-8AAF-878C267A03A3}"/>
    <cellStyle name="Comma 8 2 2 4 3 3 5 2" xfId="6842" xr:uid="{33909FF7-5CC2-4A09-BD25-46CA606439A1}"/>
    <cellStyle name="Comma 8 2 2 4 3 3 6" xfId="4890" xr:uid="{32E80A61-9E7A-4A3B-8D18-D7F4E8FEF3C7}"/>
    <cellStyle name="Comma 8 2 2 4 3 4" xfId="743" xr:uid="{00000000-0005-0000-0000-000071010000}"/>
    <cellStyle name="Comma 8 2 2 4 3 4 2" xfId="1037" xr:uid="{00000000-0005-0000-0000-000072010000}"/>
    <cellStyle name="Comma 8 2 2 4 3 4 2 2" xfId="2361" xr:uid="{1BF2E45D-011E-47A6-9A74-088DB80AA5BA}"/>
    <cellStyle name="Comma 8 2 2 4 3 4 2 2 2" xfId="4298" xr:uid="{9EB2F9D4-AB90-4485-B315-B6AF36135C3E}"/>
    <cellStyle name="Comma 8 2 2 4 3 4 2 2 2 2" xfId="8313" xr:uid="{4CCD499D-F225-4541-B031-66506A9C5DCD}"/>
    <cellStyle name="Comma 8 2 2 4 3 4 2 2 3" xfId="6378" xr:uid="{9855C0C8-04D0-41BE-B556-A5E971313770}"/>
    <cellStyle name="Comma 8 2 2 4 3 4 2 3" xfId="3028" xr:uid="{9EDF6412-D3CE-41FF-B92B-14203CFCC5D6}"/>
    <cellStyle name="Comma 8 2 2 4 3 4 2 3 2" xfId="7043" xr:uid="{9AEAB7A6-958D-497C-8B8B-88FEB9545117}"/>
    <cellStyle name="Comma 8 2 2 4 3 4 2 4" xfId="5092" xr:uid="{FEECB7CE-AD77-401A-BD0F-FA390D25AAF6}"/>
    <cellStyle name="Comma 8 2 2 4 3 4 3" xfId="2098" xr:uid="{13E187E6-A5FD-4B0C-AD66-0956A0485037}"/>
    <cellStyle name="Comma 8 2 2 4 3 4 3 2" xfId="4035" xr:uid="{9DCFCCE9-DABE-48E5-8D83-D1E2585177CF}"/>
    <cellStyle name="Comma 8 2 2 4 3 4 3 2 2" xfId="8050" xr:uid="{BD04318B-6E75-4712-969A-DDAB137B4608}"/>
    <cellStyle name="Comma 8 2 2 4 3 4 3 3" xfId="6115" xr:uid="{D44259FB-9B95-4116-87B3-57995E808830}"/>
    <cellStyle name="Comma 8 2 2 4 3 4 4" xfId="2765" xr:uid="{BAC63593-1955-42F2-91D9-E7FD434E127C}"/>
    <cellStyle name="Comma 8 2 2 4 3 4 4 2" xfId="6780" xr:uid="{B88C9AD0-3A8F-491F-BDB5-D8AD251A8572}"/>
    <cellStyle name="Comma 8 2 2 4 3 4 5" xfId="4828" xr:uid="{7FA9EE2D-5EFB-4220-AC52-483E856465BC}"/>
    <cellStyle name="Comma 8 2 2 4 3 5" xfId="942" xr:uid="{00000000-0005-0000-0000-000073010000}"/>
    <cellStyle name="Comma 8 2 2 4 3 5 2" xfId="2266" xr:uid="{F141B568-0B0C-417E-BA13-25C1D66C06EB}"/>
    <cellStyle name="Comma 8 2 2 4 3 5 2 2" xfId="4203" xr:uid="{27F0A2DF-D1A3-4E12-B891-690682CE7A91}"/>
    <cellStyle name="Comma 8 2 2 4 3 5 2 2 2" xfId="8218" xr:uid="{D0DCDD65-61DF-4E3A-A201-B2ED3DDA6DD6}"/>
    <cellStyle name="Comma 8 2 2 4 3 5 2 3" xfId="6283" xr:uid="{C4FD835F-6ED9-41E3-95D0-1C67F63FD14C}"/>
    <cellStyle name="Comma 8 2 2 4 3 5 3" xfId="2933" xr:uid="{ED3EA924-6539-4818-ADAD-EB38FC3D9FF1}"/>
    <cellStyle name="Comma 8 2 2 4 3 5 3 2" xfId="6948" xr:uid="{1547F46C-DE84-4B87-8761-A0F6BDBAD971}"/>
    <cellStyle name="Comma 8 2 2 4 3 5 4" xfId="4997" xr:uid="{2CB765D5-FDB4-44D0-92F5-4ABECD8460B3}"/>
    <cellStyle name="Comma 8 2 2 4 3 6" xfId="1994" xr:uid="{E697D0EF-64BF-4BFB-BC90-F168CC72E31D}"/>
    <cellStyle name="Comma 8 2 2 4 3 6 2" xfId="3935" xr:uid="{82848EE8-1093-425A-9CF8-4058A0380A59}"/>
    <cellStyle name="Comma 8 2 2 4 3 6 2 2" xfId="7950" xr:uid="{F15832C5-0E1E-4EF0-821C-F20697D2B785}"/>
    <cellStyle name="Comma 8 2 2 4 3 6 3" xfId="6013" xr:uid="{CFA7C100-E419-4604-BD6D-93390CB1BCD7}"/>
    <cellStyle name="Comma 8 2 2 4 3 7" xfId="1457" xr:uid="{F9A39F2B-3CBB-44AE-BAC1-006FD3A6370E}"/>
    <cellStyle name="Comma 8 2 2 4 3 7 2" xfId="3423" xr:uid="{718C71C1-B469-4E7A-BD6E-9774EAC33205}"/>
    <cellStyle name="Comma 8 2 2 4 3 7 2 2" xfId="7438" xr:uid="{EAF99559-659C-46AC-943F-01BBC78C86BF}"/>
    <cellStyle name="Comma 8 2 2 4 3 7 3" xfId="5495" xr:uid="{E34E04B0-41A0-49AC-985B-4DAE2E827640}"/>
    <cellStyle name="Comma 8 2 2 4 3 8" xfId="2655" xr:uid="{24C7BE03-C14F-414F-B036-AF2599054C3B}"/>
    <cellStyle name="Comma 8 2 2 4 3 8 2" xfId="6670" xr:uid="{E671B014-E0E5-4FD3-9492-D5BA0A243A65}"/>
    <cellStyle name="Comma 8 2 2 4 3 9" xfId="4696" xr:uid="{CEB51147-5AF3-46EB-939B-5F2BA995FA9D}"/>
    <cellStyle name="Comma 8 2 2 4 4" xfId="665" xr:uid="{00000000-0005-0000-0000-000074010000}"/>
    <cellStyle name="Comma 8 2 2 4 4 2" xfId="882" xr:uid="{00000000-0005-0000-0000-000075010000}"/>
    <cellStyle name="Comma 8 2 2 4 4 2 2" xfId="1146" xr:uid="{00000000-0005-0000-0000-000076010000}"/>
    <cellStyle name="Comma 8 2 2 4 4 2 2 2" xfId="2470" xr:uid="{D57B2F08-29C5-4B83-8410-E603A68AD622}"/>
    <cellStyle name="Comma 8 2 2 4 4 2 2 2 2" xfId="4407" xr:uid="{F6EE9665-A0FA-4E89-B28F-04F2AAF450BA}"/>
    <cellStyle name="Comma 8 2 2 4 4 2 2 2 2 2" xfId="8422" xr:uid="{4FA3CFFA-5AB5-43C4-A305-232BA5910E4D}"/>
    <cellStyle name="Comma 8 2 2 4 4 2 2 2 3" xfId="6487" xr:uid="{23FA51EC-DEEB-4841-AF97-FB2734F4459F}"/>
    <cellStyle name="Comma 8 2 2 4 4 2 2 3" xfId="3137" xr:uid="{95CCD41F-CC30-4D5F-BFA2-E082CCB9E571}"/>
    <cellStyle name="Comma 8 2 2 4 4 2 2 3 2" xfId="7152" xr:uid="{F0714421-BA23-4575-9913-07ABC2BD29AA}"/>
    <cellStyle name="Comma 8 2 2 4 4 2 2 4" xfId="5201" xr:uid="{06EB2BDB-C7C1-4F4D-8122-EC69DDD05363}"/>
    <cellStyle name="Comma 8 2 2 4 4 2 3" xfId="2207" xr:uid="{280BD9CA-CBB6-468B-93FE-A32983DD5C44}"/>
    <cellStyle name="Comma 8 2 2 4 4 2 3 2" xfId="4144" xr:uid="{B53C14EA-F20D-43B3-BC0D-BF2BC90748CD}"/>
    <cellStyle name="Comma 8 2 2 4 4 2 3 2 2" xfId="8159" xr:uid="{8B090CE8-7AE7-4D1E-BB1C-9B610A71D2D5}"/>
    <cellStyle name="Comma 8 2 2 4 4 2 3 3" xfId="6224" xr:uid="{D8818B04-580A-475D-BCF7-1D8DAEB1B859}"/>
    <cellStyle name="Comma 8 2 2 4 4 2 4" xfId="2874" xr:uid="{FABF4C26-5236-4FA1-8951-FEF367B1CA5C}"/>
    <cellStyle name="Comma 8 2 2 4 4 2 4 2" xfId="6889" xr:uid="{AE31F09C-D6C6-42F5-9114-DF49BB6CE0B1}"/>
    <cellStyle name="Comma 8 2 2 4 4 2 5" xfId="4938" xr:uid="{09EFA428-4396-43E7-940F-4CDFE9178610}"/>
    <cellStyle name="Comma 8 2 2 4 4 3" xfId="988" xr:uid="{00000000-0005-0000-0000-000077010000}"/>
    <cellStyle name="Comma 8 2 2 4 4 3 2" xfId="2312" xr:uid="{1FE04237-266D-491A-8DA6-54256A2161E8}"/>
    <cellStyle name="Comma 8 2 2 4 4 3 2 2" xfId="4249" xr:uid="{57C12A2D-3ABA-4E35-B490-3742FB0F5C5A}"/>
    <cellStyle name="Comma 8 2 2 4 4 3 2 2 2" xfId="8264" xr:uid="{5CE5C9CF-6629-47CD-AA14-3B09E6C142D7}"/>
    <cellStyle name="Comma 8 2 2 4 4 3 2 3" xfId="6329" xr:uid="{86A4871F-54D5-4848-9884-EBC81F7226D9}"/>
    <cellStyle name="Comma 8 2 2 4 4 3 3" xfId="2979" xr:uid="{F36FB591-88FF-4085-B153-E46759A8B26F}"/>
    <cellStyle name="Comma 8 2 2 4 4 3 3 2" xfId="6994" xr:uid="{6F3A47CF-8FE1-49B0-B27C-9001CC3706C4}"/>
    <cellStyle name="Comma 8 2 2 4 4 3 4" xfId="5043" xr:uid="{71F2FCD2-DB55-40FD-ADBE-0FDE1248880A}"/>
    <cellStyle name="Comma 8 2 2 4 4 4" xfId="2047" xr:uid="{043D8E23-A6AF-4B2F-ACBE-6E9B7BD3DB6F}"/>
    <cellStyle name="Comma 8 2 2 4 4 4 2" xfId="3986" xr:uid="{021C8876-E002-468E-AA97-979B107A63CF}"/>
    <cellStyle name="Comma 8 2 2 4 4 4 2 2" xfId="8001" xr:uid="{B55B1ACB-33E2-4672-BC16-637A7D4C0BA5}"/>
    <cellStyle name="Comma 8 2 2 4 4 4 3" xfId="6065" xr:uid="{2CEC63AF-937F-49B7-8CBC-AD22D4632108}"/>
    <cellStyle name="Comma 8 2 2 4 4 5" xfId="1888" xr:uid="{699421C3-6D58-4B3E-972C-2A92A1C6D1EF}"/>
    <cellStyle name="Comma 8 2 2 4 4 5 2" xfId="3831" xr:uid="{0C8B70EE-A14F-4403-9C0D-A0C87B3280E8}"/>
    <cellStyle name="Comma 8 2 2 4 4 5 2 2" xfId="7846" xr:uid="{9AD3D714-8741-419C-91BD-CB1418E4D845}"/>
    <cellStyle name="Comma 8 2 2 4 4 5 3" xfId="5909" xr:uid="{0F876DBD-3348-4AC8-9D4C-07ECF58ADF9E}"/>
    <cellStyle name="Comma 8 2 2 4 4 6" xfId="2716" xr:uid="{D47A0018-4122-450F-A4DC-18A890FEF407}"/>
    <cellStyle name="Comma 8 2 2 4 4 6 2" xfId="6731" xr:uid="{759DD2D4-7172-4C14-A616-EE84737B2509}"/>
    <cellStyle name="Comma 8 2 2 4 4 7" xfId="4777" xr:uid="{83A2079B-9765-48F2-AA3B-F864F0A039C2}"/>
    <cellStyle name="Comma 8 2 2 4 5" xfId="813" xr:uid="{00000000-0005-0000-0000-000078010000}"/>
    <cellStyle name="Comma 8 2 2 4 5 2" xfId="1097" xr:uid="{00000000-0005-0000-0000-000079010000}"/>
    <cellStyle name="Comma 8 2 2 4 5 2 2" xfId="2421" xr:uid="{14A0BBE8-61EC-463F-B1ED-5A4E87B10E13}"/>
    <cellStyle name="Comma 8 2 2 4 5 2 2 2" xfId="4358" xr:uid="{C9F0A530-DCA2-44DF-8AAE-1DD8B3F46599}"/>
    <cellStyle name="Comma 8 2 2 4 5 2 2 2 2" xfId="8373" xr:uid="{A4F10EDD-51D2-4F74-A52E-6044BA3CF87F}"/>
    <cellStyle name="Comma 8 2 2 4 5 2 2 3" xfId="6438" xr:uid="{37E38E93-1CF9-4468-8CB1-1E9FE6DD7DFF}"/>
    <cellStyle name="Comma 8 2 2 4 5 2 3" xfId="3088" xr:uid="{88326424-DEFC-48B0-8BE1-B194ED1EDD34}"/>
    <cellStyle name="Comma 8 2 2 4 5 2 3 2" xfId="7103" xr:uid="{269AD4C5-4D55-4A93-8E48-2EF68C3BA6F1}"/>
    <cellStyle name="Comma 8 2 2 4 5 2 4" xfId="5152" xr:uid="{57EC210E-2F86-42C8-BEB2-5648CB88B18B}"/>
    <cellStyle name="Comma 8 2 2 4 5 3" xfId="2158" xr:uid="{BD92AAC0-B6C8-47A4-AD0A-1D5DB9D3622B}"/>
    <cellStyle name="Comma 8 2 2 4 5 3 2" xfId="4095" xr:uid="{5778E1A3-CBDF-4069-AE42-BEE0C5C8855B}"/>
    <cellStyle name="Comma 8 2 2 4 5 3 2 2" xfId="8110" xr:uid="{BBE2DEC8-6926-4F2A-B56A-B6D82BABBCE2}"/>
    <cellStyle name="Comma 8 2 2 4 5 3 3" xfId="6175" xr:uid="{9E6DDB83-D01A-4EF6-A910-6163B4BDBEE2}"/>
    <cellStyle name="Comma 8 2 2 4 5 4" xfId="1830" xr:uid="{8E1CA572-2D85-40BA-A590-5932309F605B}"/>
    <cellStyle name="Comma 8 2 2 4 5 4 2" xfId="3774" xr:uid="{45475AAC-7233-4BF8-BC0D-1B7CFB106818}"/>
    <cellStyle name="Comma 8 2 2 4 5 4 2 2" xfId="7789" xr:uid="{17ECFAF3-E516-4F7C-8C86-3C6AFF5D21F8}"/>
    <cellStyle name="Comma 8 2 2 4 5 4 3" xfId="5852" xr:uid="{BAB25AD9-445A-4543-9982-678A9C3873AD}"/>
    <cellStyle name="Comma 8 2 2 4 5 5" xfId="2825" xr:uid="{CC7E1EC8-F5C7-44C0-8125-4CE64C7520EE}"/>
    <cellStyle name="Comma 8 2 2 4 5 5 2" xfId="6840" xr:uid="{828600C5-18C9-462D-BB1A-310D4F94D4C2}"/>
    <cellStyle name="Comma 8 2 2 4 5 6" xfId="4888" xr:uid="{931BA0C3-F8A6-4AFD-9412-81D1AF2EECC4}"/>
    <cellStyle name="Comma 8 2 2 4 6" xfId="741" xr:uid="{00000000-0005-0000-0000-00007A010000}"/>
    <cellStyle name="Comma 8 2 2 4 6 2" xfId="1035" xr:uid="{00000000-0005-0000-0000-00007B010000}"/>
    <cellStyle name="Comma 8 2 2 4 6 2 2" xfId="2359" xr:uid="{07BB0DB9-E90C-40D4-9E24-592C0D3B5ECB}"/>
    <cellStyle name="Comma 8 2 2 4 6 2 2 2" xfId="4296" xr:uid="{D7B96D28-7F11-46DF-B1CA-0FB72D9A2A01}"/>
    <cellStyle name="Comma 8 2 2 4 6 2 2 2 2" xfId="8311" xr:uid="{EDEF47EA-755B-48B9-A640-D7189FA152CF}"/>
    <cellStyle name="Comma 8 2 2 4 6 2 2 3" xfId="6376" xr:uid="{D5B08680-252A-4F54-8151-BBA2A92FF3D9}"/>
    <cellStyle name="Comma 8 2 2 4 6 2 3" xfId="3026" xr:uid="{39A70CB5-B1C8-492C-8D09-C974B0CBF7AE}"/>
    <cellStyle name="Comma 8 2 2 4 6 2 3 2" xfId="7041" xr:uid="{742E0119-46DB-427E-9126-19F88816AABE}"/>
    <cellStyle name="Comma 8 2 2 4 6 2 4" xfId="5090" xr:uid="{20A82F78-02BF-4822-ADDC-54C30C31305E}"/>
    <cellStyle name="Comma 8 2 2 4 6 3" xfId="2096" xr:uid="{14236011-AAF1-4F47-8F6D-0EE33B40D89D}"/>
    <cellStyle name="Comma 8 2 2 4 6 3 2" xfId="4033" xr:uid="{124E288C-8AF7-4D22-8D75-FE2E9A44B111}"/>
    <cellStyle name="Comma 8 2 2 4 6 3 2 2" xfId="8048" xr:uid="{3E8B4348-07C2-49BC-91BF-FA04ED458E1F}"/>
    <cellStyle name="Comma 8 2 2 4 6 3 3" xfId="6113" xr:uid="{314FDDDE-3924-4CDE-AAF9-6CD6D3687BE5}"/>
    <cellStyle name="Comma 8 2 2 4 6 4" xfId="2763" xr:uid="{11A6D51A-F584-40D1-8B40-B0CAA64E76EF}"/>
    <cellStyle name="Comma 8 2 2 4 6 4 2" xfId="6778" xr:uid="{D3449820-1F93-4E7F-8033-88CBDF3676ED}"/>
    <cellStyle name="Comma 8 2 2 4 6 5" xfId="4826" xr:uid="{2239C575-BC2E-4349-B052-FD5E5E113092}"/>
    <cellStyle name="Comma 8 2 2 4 7" xfId="940" xr:uid="{00000000-0005-0000-0000-00007C010000}"/>
    <cellStyle name="Comma 8 2 2 4 7 2" xfId="2264" xr:uid="{093BF90E-2198-4C47-8080-E90279D31A54}"/>
    <cellStyle name="Comma 8 2 2 4 7 2 2" xfId="4201" xr:uid="{78F4918F-6BEC-46DB-809E-8C98E18356AE}"/>
    <cellStyle name="Comma 8 2 2 4 7 2 2 2" xfId="8216" xr:uid="{CCFDF2A8-4411-4FE3-AA2B-249FFA9C2C00}"/>
    <cellStyle name="Comma 8 2 2 4 7 2 3" xfId="6281" xr:uid="{05053010-5CD4-4A1E-8370-4E1CA57923CA}"/>
    <cellStyle name="Comma 8 2 2 4 7 3" xfId="2931" xr:uid="{E771D8DF-86D9-4351-BA84-47AE3204E01F}"/>
    <cellStyle name="Comma 8 2 2 4 7 3 2" xfId="6946" xr:uid="{E2F3454E-349D-4DCA-95B9-4DA0C5886AB6}"/>
    <cellStyle name="Comma 8 2 2 4 7 4" xfId="4995" xr:uid="{F682DFDF-144C-4B2B-847F-9AF70BC98116}"/>
    <cellStyle name="Comma 8 2 2 4 8" xfId="1992" xr:uid="{87B34695-F4ED-4D7F-A08C-76C25E02FF73}"/>
    <cellStyle name="Comma 8 2 2 4 8 2" xfId="3933" xr:uid="{0CDF7FC4-989D-448E-8128-10FE68996CFF}"/>
    <cellStyle name="Comma 8 2 2 4 8 2 2" xfId="7948" xr:uid="{C3AEA2C5-B0B2-407A-B45A-456DFDCF8D4E}"/>
    <cellStyle name="Comma 8 2 2 4 8 3" xfId="6011" xr:uid="{A6ED0379-21AD-4FCA-BBAF-3F9E2A6888DD}"/>
    <cellStyle name="Comma 8 2 2 4 9" xfId="1455" xr:uid="{E35E85ED-EC09-449E-88CF-CCA596443A8C}"/>
    <cellStyle name="Comma 8 2 2 4 9 2" xfId="3421" xr:uid="{20283F43-317C-40CA-B501-A90BAD51C4C8}"/>
    <cellStyle name="Comma 8 2 2 4 9 2 2" xfId="7436" xr:uid="{A1EF18A5-E7F6-44C8-9B9C-92960A6FD49A}"/>
    <cellStyle name="Comma 8 2 2 4 9 3" xfId="5493" xr:uid="{9403BA09-DF0B-4BBC-9284-3B56FE63C96A}"/>
    <cellStyle name="Comma 8 2 2 5" xfId="474" xr:uid="{00000000-0005-0000-0000-00007D010000}"/>
    <cellStyle name="Comma 8 2 2 5 2" xfId="668" xr:uid="{00000000-0005-0000-0000-00007E010000}"/>
    <cellStyle name="Comma 8 2 2 5 2 2" xfId="885" xr:uid="{00000000-0005-0000-0000-00007F010000}"/>
    <cellStyle name="Comma 8 2 2 5 2 2 2" xfId="1149" xr:uid="{00000000-0005-0000-0000-000080010000}"/>
    <cellStyle name="Comma 8 2 2 5 2 2 2 2" xfId="2473" xr:uid="{2EA9B974-AF78-4427-8E24-E57E52279859}"/>
    <cellStyle name="Comma 8 2 2 5 2 2 2 2 2" xfId="4410" xr:uid="{28B2440A-AA4E-49B3-97BB-75D261E35E89}"/>
    <cellStyle name="Comma 8 2 2 5 2 2 2 2 2 2" xfId="8425" xr:uid="{EDEF9DD7-83CD-4A21-B4D0-E7DF5DD118FB}"/>
    <cellStyle name="Comma 8 2 2 5 2 2 2 2 3" xfId="6490" xr:uid="{C125949E-2FB0-490F-8AEE-3A9723AC4A9C}"/>
    <cellStyle name="Comma 8 2 2 5 2 2 2 3" xfId="3140" xr:uid="{04151D0A-936D-4118-A254-95866376AEE9}"/>
    <cellStyle name="Comma 8 2 2 5 2 2 2 3 2" xfId="7155" xr:uid="{D27B8232-C748-4F97-AF85-7100D6B9A5B9}"/>
    <cellStyle name="Comma 8 2 2 5 2 2 2 4" xfId="5204" xr:uid="{BD06324C-4D79-4B7B-B697-856C61FC5DF8}"/>
    <cellStyle name="Comma 8 2 2 5 2 2 3" xfId="2210" xr:uid="{E7D8B910-7FE9-46EE-ACE8-1532F855F97C}"/>
    <cellStyle name="Comma 8 2 2 5 2 2 3 2" xfId="4147" xr:uid="{F0114912-B24A-4DB2-8776-8C08908F6D95}"/>
    <cellStyle name="Comma 8 2 2 5 2 2 3 2 2" xfId="8162" xr:uid="{D71C2B0C-8DC3-40BB-AD95-963A61A4C324}"/>
    <cellStyle name="Comma 8 2 2 5 2 2 3 3" xfId="6227" xr:uid="{AEC1EA77-D57F-4123-9D99-607671F0A507}"/>
    <cellStyle name="Comma 8 2 2 5 2 2 4" xfId="2877" xr:uid="{1116CDA1-8C82-42AE-A3E6-E568F0CCA39C}"/>
    <cellStyle name="Comma 8 2 2 5 2 2 4 2" xfId="6892" xr:uid="{91740A63-670A-4138-B56E-E7FCC1ABCF08}"/>
    <cellStyle name="Comma 8 2 2 5 2 2 5" xfId="4941" xr:uid="{AC77A31D-7D43-45CA-933B-B7A71CBE8FF0}"/>
    <cellStyle name="Comma 8 2 2 5 2 3" xfId="991" xr:uid="{00000000-0005-0000-0000-000081010000}"/>
    <cellStyle name="Comma 8 2 2 5 2 3 2" xfId="2315" xr:uid="{7F054935-7B76-4E3F-8B47-B85F3E2F1DE0}"/>
    <cellStyle name="Comma 8 2 2 5 2 3 2 2" xfId="4252" xr:uid="{7540DFE6-21D2-4F16-BE4D-5B66C665E47D}"/>
    <cellStyle name="Comma 8 2 2 5 2 3 2 2 2" xfId="8267" xr:uid="{353679A6-689B-4AB7-9738-EC89B083EE0D}"/>
    <cellStyle name="Comma 8 2 2 5 2 3 2 3" xfId="6332" xr:uid="{367BD0E2-852D-44EF-9169-4151CF467BCF}"/>
    <cellStyle name="Comma 8 2 2 5 2 3 3" xfId="2982" xr:uid="{EBCB057B-741F-47F7-BC08-A3B42B8AA455}"/>
    <cellStyle name="Comma 8 2 2 5 2 3 3 2" xfId="6997" xr:uid="{1B9DB2C4-73B4-42DF-83B1-87254DBEFC8D}"/>
    <cellStyle name="Comma 8 2 2 5 2 3 4" xfId="5046" xr:uid="{585260B9-65C0-49CC-9B54-32972A7FE618}"/>
    <cellStyle name="Comma 8 2 2 5 2 4" xfId="2050" xr:uid="{8D8362A6-4804-4352-AD87-C4DD638A6CEF}"/>
    <cellStyle name="Comma 8 2 2 5 2 4 2" xfId="3989" xr:uid="{E86CE6A0-B77C-4A6E-9E29-057EFC024742}"/>
    <cellStyle name="Comma 8 2 2 5 2 4 2 2" xfId="8004" xr:uid="{AB093D80-1BE6-41AD-8053-F04D70A7D4F4}"/>
    <cellStyle name="Comma 8 2 2 5 2 4 3" xfId="6068" xr:uid="{2719A0BB-D54B-4D57-BAAE-284328C2DFCA}"/>
    <cellStyle name="Comma 8 2 2 5 2 5" xfId="1891" xr:uid="{0F9F2A03-B197-4A8B-B280-073B0CFE0610}"/>
    <cellStyle name="Comma 8 2 2 5 2 5 2" xfId="3834" xr:uid="{774D0D1C-EADD-4763-8EA2-614FEAB04578}"/>
    <cellStyle name="Comma 8 2 2 5 2 5 2 2" xfId="7849" xr:uid="{7C157122-66E0-4EC2-BD97-702E6C97C9EA}"/>
    <cellStyle name="Comma 8 2 2 5 2 5 3" xfId="5912" xr:uid="{F3C61A72-6546-4F2A-ADE8-38CABA9BDCA3}"/>
    <cellStyle name="Comma 8 2 2 5 2 6" xfId="2719" xr:uid="{2209C1F0-50FA-45A6-AEA3-F4FAAA8A04DC}"/>
    <cellStyle name="Comma 8 2 2 5 2 6 2" xfId="6734" xr:uid="{14EEE77A-C3CC-404D-8A6A-C9EACC3DCC25}"/>
    <cellStyle name="Comma 8 2 2 5 2 7" xfId="4780" xr:uid="{19A41C50-45CF-4AF5-8501-47FD26FF03D9}"/>
    <cellStyle name="Comma 8 2 2 5 3" xfId="816" xr:uid="{00000000-0005-0000-0000-000082010000}"/>
    <cellStyle name="Comma 8 2 2 5 3 2" xfId="1100" xr:uid="{00000000-0005-0000-0000-000083010000}"/>
    <cellStyle name="Comma 8 2 2 5 3 2 2" xfId="2424" xr:uid="{72CA0964-D49B-4285-9BDF-F831460E879A}"/>
    <cellStyle name="Comma 8 2 2 5 3 2 2 2" xfId="4361" xr:uid="{0780350D-0CF7-404C-AF43-B9AB6306BA79}"/>
    <cellStyle name="Comma 8 2 2 5 3 2 2 2 2" xfId="8376" xr:uid="{463D5F6B-9455-47B9-9C41-39E07BDCD3DE}"/>
    <cellStyle name="Comma 8 2 2 5 3 2 2 3" xfId="6441" xr:uid="{E1E645E5-2E39-4D0F-A113-681FC1BADD66}"/>
    <cellStyle name="Comma 8 2 2 5 3 2 3" xfId="3091" xr:uid="{8B5156A2-82DD-4B7A-939C-5CB6FE2E2F26}"/>
    <cellStyle name="Comma 8 2 2 5 3 2 3 2" xfId="7106" xr:uid="{6415022B-1A3B-49FF-B101-93513634E7A0}"/>
    <cellStyle name="Comma 8 2 2 5 3 2 4" xfId="5155" xr:uid="{DC7B01F7-787A-45F9-BF4A-72FB01913C31}"/>
    <cellStyle name="Comma 8 2 2 5 3 3" xfId="2161" xr:uid="{235A0FD1-4B24-4D54-9DE9-5419151C7744}"/>
    <cellStyle name="Comma 8 2 2 5 3 3 2" xfId="4098" xr:uid="{CC384F01-A54F-49C8-8D2F-E7C2174A794D}"/>
    <cellStyle name="Comma 8 2 2 5 3 3 2 2" xfId="8113" xr:uid="{10F71267-EDA8-4A9C-BACE-EB779FC6A6C8}"/>
    <cellStyle name="Comma 8 2 2 5 3 3 3" xfId="6178" xr:uid="{C245A5DA-E10D-4B0D-93AA-5682F88A35AD}"/>
    <cellStyle name="Comma 8 2 2 5 3 4" xfId="1833" xr:uid="{B1274697-142B-4A0E-BBD3-66B9D8CDED2E}"/>
    <cellStyle name="Comma 8 2 2 5 3 4 2" xfId="3777" xr:uid="{4BBFCB5E-3BF1-41D4-9219-BAD06FCB4F0F}"/>
    <cellStyle name="Comma 8 2 2 5 3 4 2 2" xfId="7792" xr:uid="{574C6F83-38EE-4DBB-BBD5-690228E177F6}"/>
    <cellStyle name="Comma 8 2 2 5 3 4 3" xfId="5855" xr:uid="{396A5BD9-B4F5-493C-A3A8-F9047684E3A3}"/>
    <cellStyle name="Comma 8 2 2 5 3 5" xfId="2828" xr:uid="{0715AB39-7A08-43B8-A7CC-3BF1487F96A6}"/>
    <cellStyle name="Comma 8 2 2 5 3 5 2" xfId="6843" xr:uid="{1971DFED-6D1F-4287-831F-B68860A5D2D8}"/>
    <cellStyle name="Comma 8 2 2 5 3 6" xfId="4891" xr:uid="{38E2D278-36E4-491C-9181-C08677A53E72}"/>
    <cellStyle name="Comma 8 2 2 5 4" xfId="744" xr:uid="{00000000-0005-0000-0000-000084010000}"/>
    <cellStyle name="Comma 8 2 2 5 4 2" xfId="1038" xr:uid="{00000000-0005-0000-0000-000085010000}"/>
    <cellStyle name="Comma 8 2 2 5 4 2 2" xfId="2362" xr:uid="{0B54F192-3347-4166-8FB9-A2D53AECDF21}"/>
    <cellStyle name="Comma 8 2 2 5 4 2 2 2" xfId="4299" xr:uid="{31159658-7510-4C03-B6E8-809753C71AAF}"/>
    <cellStyle name="Comma 8 2 2 5 4 2 2 2 2" xfId="8314" xr:uid="{2F114C97-8479-444F-9A32-BEA189FAB947}"/>
    <cellStyle name="Comma 8 2 2 5 4 2 2 3" xfId="6379" xr:uid="{19F638EC-67E6-4457-9B3B-F16BA854FD64}"/>
    <cellStyle name="Comma 8 2 2 5 4 2 3" xfId="3029" xr:uid="{FF307927-26FD-4F07-A3D1-BCAAF2432B37}"/>
    <cellStyle name="Comma 8 2 2 5 4 2 3 2" xfId="7044" xr:uid="{2215CF63-876B-4FD8-8790-2AB4B213B1C8}"/>
    <cellStyle name="Comma 8 2 2 5 4 2 4" xfId="5093" xr:uid="{5D3DFFAB-0B97-4714-8366-D7CB73BCC87D}"/>
    <cellStyle name="Comma 8 2 2 5 4 3" xfId="2099" xr:uid="{C3094FE1-7F6D-4BC6-942E-BAA47A429A65}"/>
    <cellStyle name="Comma 8 2 2 5 4 3 2" xfId="4036" xr:uid="{67819565-11E0-450E-87D9-E69B50E66E51}"/>
    <cellStyle name="Comma 8 2 2 5 4 3 2 2" xfId="8051" xr:uid="{9067A43E-4F11-4ABB-A1A8-807A7F57D546}"/>
    <cellStyle name="Comma 8 2 2 5 4 3 3" xfId="6116" xr:uid="{66698503-1488-4ED8-AE76-6CC5D79533D7}"/>
    <cellStyle name="Comma 8 2 2 5 4 4" xfId="2766" xr:uid="{3A5AEC0C-FDBB-4C2B-89F5-4819D9A5A8FC}"/>
    <cellStyle name="Comma 8 2 2 5 4 4 2" xfId="6781" xr:uid="{C9AC3028-31AB-4BC5-B4D1-3A0A837BC34A}"/>
    <cellStyle name="Comma 8 2 2 5 4 5" xfId="4829" xr:uid="{5ACD1C16-C49F-46CC-A50C-21C85D250450}"/>
    <cellStyle name="Comma 8 2 2 5 5" xfId="943" xr:uid="{00000000-0005-0000-0000-000086010000}"/>
    <cellStyle name="Comma 8 2 2 5 5 2" xfId="2267" xr:uid="{46332230-AC79-4391-8239-7A580CA7A625}"/>
    <cellStyle name="Comma 8 2 2 5 5 2 2" xfId="4204" xr:uid="{AB9436E6-6940-42EF-AC82-B64DA89D6EC1}"/>
    <cellStyle name="Comma 8 2 2 5 5 2 2 2" xfId="8219" xr:uid="{3E35363E-3BFE-49EB-835A-3E6AF79E5784}"/>
    <cellStyle name="Comma 8 2 2 5 5 2 3" xfId="6284" xr:uid="{E618FA44-8CA4-4BC8-B225-16C9FAD01C41}"/>
    <cellStyle name="Comma 8 2 2 5 5 3" xfId="2934" xr:uid="{13173969-0B40-41B3-A549-42FA74EA25B9}"/>
    <cellStyle name="Comma 8 2 2 5 5 3 2" xfId="6949" xr:uid="{5D9A3549-EB73-455A-B1BE-FA0765EF0770}"/>
    <cellStyle name="Comma 8 2 2 5 5 4" xfId="4998" xr:uid="{3877A5B0-C9F3-4DA6-9816-7B0CC78408FE}"/>
    <cellStyle name="Comma 8 2 2 5 6" xfId="1995" xr:uid="{A240C383-D536-4C38-990A-C332069D6942}"/>
    <cellStyle name="Comma 8 2 2 5 6 2" xfId="3936" xr:uid="{C3E83C62-4C7A-4B0B-96CB-20219A2C4667}"/>
    <cellStyle name="Comma 8 2 2 5 6 2 2" xfId="7951" xr:uid="{52DC7417-28A5-4346-9EDD-66E9CDAA111E}"/>
    <cellStyle name="Comma 8 2 2 5 6 3" xfId="6014" xr:uid="{009B9CCE-643B-445D-9BB4-08605ECD3561}"/>
    <cellStyle name="Comma 8 2 2 5 7" xfId="1458" xr:uid="{D5EDF4FE-A4D6-4F19-886F-6643A8551D2F}"/>
    <cellStyle name="Comma 8 2 2 5 7 2" xfId="3424" xr:uid="{AD9B91F3-F7B0-48D3-9656-F5D552CDC05B}"/>
    <cellStyle name="Comma 8 2 2 5 7 2 2" xfId="7439" xr:uid="{C89726D9-F89D-4F6F-BDA4-656772154EB2}"/>
    <cellStyle name="Comma 8 2 2 5 7 3" xfId="5496" xr:uid="{6978225A-523D-43A8-BE2B-C0D23153B3FE}"/>
    <cellStyle name="Comma 8 2 2 5 8" xfId="2656" xr:uid="{B14A344E-8CD9-46E1-8F9D-9D69E2D28AA6}"/>
    <cellStyle name="Comma 8 2 2 5 8 2" xfId="6671" xr:uid="{E27A2F43-3E96-42F4-9D71-51589D34716A}"/>
    <cellStyle name="Comma 8 2 2 5 9" xfId="4697" xr:uid="{D67FCD9E-B505-49F8-A96D-35E19FADC1C6}"/>
    <cellStyle name="Comma 8 2 2 6" xfId="475" xr:uid="{00000000-0005-0000-0000-000087010000}"/>
    <cellStyle name="Comma 8 2 2 6 10" xfId="4698" xr:uid="{BF701933-D039-44C1-9B2F-EE678DAD7BE4}"/>
    <cellStyle name="Comma 8 2 2 6 2" xfId="476" xr:uid="{00000000-0005-0000-0000-000088010000}"/>
    <cellStyle name="Comma 8 2 2 6 2 2" xfId="670" xr:uid="{00000000-0005-0000-0000-000089010000}"/>
    <cellStyle name="Comma 8 2 2 6 2 2 2" xfId="887" xr:uid="{00000000-0005-0000-0000-00008A010000}"/>
    <cellStyle name="Comma 8 2 2 6 2 2 2 2" xfId="1151" xr:uid="{00000000-0005-0000-0000-00008B010000}"/>
    <cellStyle name="Comma 8 2 2 6 2 2 2 2 2" xfId="2475" xr:uid="{7A0D2C17-3BCB-4044-AD92-260633076BAA}"/>
    <cellStyle name="Comma 8 2 2 6 2 2 2 2 2 2" xfId="4412" xr:uid="{0F42DE37-1B3E-42B8-9276-1BDA9EECA058}"/>
    <cellStyle name="Comma 8 2 2 6 2 2 2 2 2 2 2" xfId="8427" xr:uid="{E0CCB5F7-0E7A-4605-B1D2-4EA62AFE7792}"/>
    <cellStyle name="Comma 8 2 2 6 2 2 2 2 2 3" xfId="6492" xr:uid="{92903BB3-1292-4950-9579-6FDF91712043}"/>
    <cellStyle name="Comma 8 2 2 6 2 2 2 2 3" xfId="3142" xr:uid="{CF9DA558-54E4-4EF7-9651-4EB79F603E04}"/>
    <cellStyle name="Comma 8 2 2 6 2 2 2 2 3 2" xfId="7157" xr:uid="{13A6EC7E-D66F-4FE2-9BB9-14CABD8B544F}"/>
    <cellStyle name="Comma 8 2 2 6 2 2 2 2 4" xfId="5206" xr:uid="{0384E89A-55D1-4311-9C32-38E6571286D2}"/>
    <cellStyle name="Comma 8 2 2 6 2 2 2 3" xfId="2212" xr:uid="{BE93CDC0-5E95-45E4-AF10-5EBBA700454F}"/>
    <cellStyle name="Comma 8 2 2 6 2 2 2 3 2" xfId="4149" xr:uid="{D1DD9E33-A3A9-4917-9EF9-B531C15D8713}"/>
    <cellStyle name="Comma 8 2 2 6 2 2 2 3 2 2" xfId="8164" xr:uid="{881B8B03-D62F-4FE8-B702-C7ED7944E57E}"/>
    <cellStyle name="Comma 8 2 2 6 2 2 2 3 3" xfId="6229" xr:uid="{2B768DB4-A3FD-460E-9EE1-FC001F3F2B0A}"/>
    <cellStyle name="Comma 8 2 2 6 2 2 2 4" xfId="2879" xr:uid="{4B42E84A-04A7-409A-B812-DE67FD2A2182}"/>
    <cellStyle name="Comma 8 2 2 6 2 2 2 4 2" xfId="6894" xr:uid="{94CCD2AC-A915-4DA4-AAEC-5BE788D36C62}"/>
    <cellStyle name="Comma 8 2 2 6 2 2 2 5" xfId="4943" xr:uid="{F2B04952-63CB-4C03-B8B0-3865C840E667}"/>
    <cellStyle name="Comma 8 2 2 6 2 2 3" xfId="993" xr:uid="{00000000-0005-0000-0000-00008C010000}"/>
    <cellStyle name="Comma 8 2 2 6 2 2 3 2" xfId="2317" xr:uid="{108E40E2-021B-466A-AA02-78AACF7ED360}"/>
    <cellStyle name="Comma 8 2 2 6 2 2 3 2 2" xfId="4254" xr:uid="{CB57D8DB-702C-437F-8FD6-DECB3FBD654C}"/>
    <cellStyle name="Comma 8 2 2 6 2 2 3 2 2 2" xfId="8269" xr:uid="{D9A11056-2EE1-48DA-A848-5870AD5C99AE}"/>
    <cellStyle name="Comma 8 2 2 6 2 2 3 2 3" xfId="6334" xr:uid="{FEDD8B12-D597-4153-902C-A2E971CD197C}"/>
    <cellStyle name="Comma 8 2 2 6 2 2 3 3" xfId="2984" xr:uid="{280F1AF3-E1F9-48FA-95D3-9B9E8B9B978C}"/>
    <cellStyle name="Comma 8 2 2 6 2 2 3 3 2" xfId="6999" xr:uid="{F3A8F6C7-224F-4DF9-BF37-F636519A54EA}"/>
    <cellStyle name="Comma 8 2 2 6 2 2 3 4" xfId="5048" xr:uid="{8BB882F4-28FB-49B2-8351-FEDCAD40B355}"/>
    <cellStyle name="Comma 8 2 2 6 2 2 4" xfId="2052" xr:uid="{FC597F8F-CB6A-48E4-B853-56572B999C58}"/>
    <cellStyle name="Comma 8 2 2 6 2 2 4 2" xfId="3991" xr:uid="{03481199-F3B4-45B8-83C0-D7D464495E29}"/>
    <cellStyle name="Comma 8 2 2 6 2 2 4 2 2" xfId="8006" xr:uid="{597FC959-1493-4EE6-83FF-CD622C5C4456}"/>
    <cellStyle name="Comma 8 2 2 6 2 2 4 3" xfId="6070" xr:uid="{282328B8-2E5F-431E-8EE5-68BF80F2A10D}"/>
    <cellStyle name="Comma 8 2 2 6 2 2 5" xfId="1893" xr:uid="{2AF571E6-1B22-4B4B-A184-E8B893343AA5}"/>
    <cellStyle name="Comma 8 2 2 6 2 2 5 2" xfId="3836" xr:uid="{00C7ECDC-B3A3-4A95-83F0-B381B2AE7AB0}"/>
    <cellStyle name="Comma 8 2 2 6 2 2 5 2 2" xfId="7851" xr:uid="{2A49C2E6-859B-499C-A87C-367DC3A60775}"/>
    <cellStyle name="Comma 8 2 2 6 2 2 5 3" xfId="5914" xr:uid="{7E2398A0-7CDF-4005-9CA9-1D1E10CED1BD}"/>
    <cellStyle name="Comma 8 2 2 6 2 2 6" xfId="2721" xr:uid="{9CBCE514-46B9-4803-AED8-5D4200FDB6C5}"/>
    <cellStyle name="Comma 8 2 2 6 2 2 6 2" xfId="6736" xr:uid="{35D5E511-4940-490B-B716-BE2D8672996F}"/>
    <cellStyle name="Comma 8 2 2 6 2 2 7" xfId="4782" xr:uid="{909D1DA9-98CB-428E-B3F6-10B370994926}"/>
    <cellStyle name="Comma 8 2 2 6 2 3" xfId="818" xr:uid="{00000000-0005-0000-0000-00008D010000}"/>
    <cellStyle name="Comma 8 2 2 6 2 3 2" xfId="1102" xr:uid="{00000000-0005-0000-0000-00008E010000}"/>
    <cellStyle name="Comma 8 2 2 6 2 3 2 2" xfId="2426" xr:uid="{C954698D-79EA-4266-8AAB-C4EF56997348}"/>
    <cellStyle name="Comma 8 2 2 6 2 3 2 2 2" xfId="4363" xr:uid="{B4C6DA30-FF88-4CD7-9823-43091981ACB8}"/>
    <cellStyle name="Comma 8 2 2 6 2 3 2 2 2 2" xfId="8378" xr:uid="{7137E51C-719E-4376-A11C-52A9AB090C9B}"/>
    <cellStyle name="Comma 8 2 2 6 2 3 2 2 3" xfId="6443" xr:uid="{7F24935C-5F0D-4805-8C51-8763BC4A331F}"/>
    <cellStyle name="Comma 8 2 2 6 2 3 2 3" xfId="3093" xr:uid="{316DC894-C0F7-4DC8-B4D9-323B14B0E008}"/>
    <cellStyle name="Comma 8 2 2 6 2 3 2 3 2" xfId="7108" xr:uid="{6E505E1A-597B-49E5-8306-A5B2FBC1F048}"/>
    <cellStyle name="Comma 8 2 2 6 2 3 2 4" xfId="5157" xr:uid="{3B8F1772-D58E-407A-A289-0B6A97A4212E}"/>
    <cellStyle name="Comma 8 2 2 6 2 3 3" xfId="2163" xr:uid="{BDE0A738-3231-4395-800B-19D80D329EE8}"/>
    <cellStyle name="Comma 8 2 2 6 2 3 3 2" xfId="4100" xr:uid="{AFDCAA96-F6BD-4FDC-AC12-D6B35EDEB607}"/>
    <cellStyle name="Comma 8 2 2 6 2 3 3 2 2" xfId="8115" xr:uid="{9BBB6AC8-755C-40A7-9055-0D93FC97AB14}"/>
    <cellStyle name="Comma 8 2 2 6 2 3 3 3" xfId="6180" xr:uid="{80E83EEC-D405-4389-A244-519113D9215A}"/>
    <cellStyle name="Comma 8 2 2 6 2 3 4" xfId="1835" xr:uid="{41684F1C-B489-4D9F-9B2E-E5C32B8E7125}"/>
    <cellStyle name="Comma 8 2 2 6 2 3 4 2" xfId="3779" xr:uid="{00970097-05A9-4956-A894-7E834EC3C161}"/>
    <cellStyle name="Comma 8 2 2 6 2 3 4 2 2" xfId="7794" xr:uid="{754D8149-40BD-4315-9509-268D0A44D7A9}"/>
    <cellStyle name="Comma 8 2 2 6 2 3 4 3" xfId="5857" xr:uid="{8F6BEE34-CA26-4991-A4A9-11CC3D84AC94}"/>
    <cellStyle name="Comma 8 2 2 6 2 3 5" xfId="2830" xr:uid="{8D80F20D-143D-4170-B4D1-365968D59EFD}"/>
    <cellStyle name="Comma 8 2 2 6 2 3 5 2" xfId="6845" xr:uid="{13EA793C-0939-4889-8276-058B28D217E8}"/>
    <cellStyle name="Comma 8 2 2 6 2 3 6" xfId="4893" xr:uid="{D2926DC1-EDE5-4DE1-BF66-B744011C0BEB}"/>
    <cellStyle name="Comma 8 2 2 6 2 4" xfId="746" xr:uid="{00000000-0005-0000-0000-00008F010000}"/>
    <cellStyle name="Comma 8 2 2 6 2 4 2" xfId="1040" xr:uid="{00000000-0005-0000-0000-000090010000}"/>
    <cellStyle name="Comma 8 2 2 6 2 4 2 2" xfId="2364" xr:uid="{5E071AA3-5699-4176-8925-257E3B124DA1}"/>
    <cellStyle name="Comma 8 2 2 6 2 4 2 2 2" xfId="4301" xr:uid="{D1731A9E-5610-4C8F-872E-0EE2EC370DED}"/>
    <cellStyle name="Comma 8 2 2 6 2 4 2 2 2 2" xfId="8316" xr:uid="{E8C8AF83-555E-47EB-A69A-E7863EB104CE}"/>
    <cellStyle name="Comma 8 2 2 6 2 4 2 2 3" xfId="6381" xr:uid="{B1A77D7C-7012-4261-877B-7FF6E0281D09}"/>
    <cellStyle name="Comma 8 2 2 6 2 4 2 3" xfId="3031" xr:uid="{79252632-3773-4564-AA2C-5E639AA598CF}"/>
    <cellStyle name="Comma 8 2 2 6 2 4 2 3 2" xfId="7046" xr:uid="{B6195FDE-598B-442F-9000-21D0AB1AA8F3}"/>
    <cellStyle name="Comma 8 2 2 6 2 4 2 4" xfId="5095" xr:uid="{3F0C7C86-74F7-496A-A5A8-53915BDF4F84}"/>
    <cellStyle name="Comma 8 2 2 6 2 4 3" xfId="2101" xr:uid="{5E806613-E4C0-4DDF-A415-1B22DEB19A47}"/>
    <cellStyle name="Comma 8 2 2 6 2 4 3 2" xfId="4038" xr:uid="{61037827-730F-4B9D-B7BC-149DC1057B18}"/>
    <cellStyle name="Comma 8 2 2 6 2 4 3 2 2" xfId="8053" xr:uid="{88A97734-55A8-480C-A4B4-59C932543D15}"/>
    <cellStyle name="Comma 8 2 2 6 2 4 3 3" xfId="6118" xr:uid="{B5E47CAD-8FBB-48B4-8ED5-0E7FD56D89C3}"/>
    <cellStyle name="Comma 8 2 2 6 2 4 4" xfId="2768" xr:uid="{AEE3F765-EC4F-4266-AECD-AF48397DD5DA}"/>
    <cellStyle name="Comma 8 2 2 6 2 4 4 2" xfId="6783" xr:uid="{2C8DF204-DD9E-487D-8A6E-1B0ECF85CC30}"/>
    <cellStyle name="Comma 8 2 2 6 2 4 5" xfId="4831" xr:uid="{F45B6CB4-EC7B-4FCB-BE58-11FB1681C9FE}"/>
    <cellStyle name="Comma 8 2 2 6 2 5" xfId="945" xr:uid="{00000000-0005-0000-0000-000091010000}"/>
    <cellStyle name="Comma 8 2 2 6 2 5 2" xfId="2269" xr:uid="{E3305821-5D2A-44EC-804B-92D2FF36588F}"/>
    <cellStyle name="Comma 8 2 2 6 2 5 2 2" xfId="4206" xr:uid="{B6A3B611-5647-406E-B9DD-53EF29D66F6B}"/>
    <cellStyle name="Comma 8 2 2 6 2 5 2 2 2" xfId="8221" xr:uid="{920711C3-4012-45B6-A577-5882258B1DAF}"/>
    <cellStyle name="Comma 8 2 2 6 2 5 2 3" xfId="6286" xr:uid="{20F5AFAE-6412-4432-B10C-1C9D320E254C}"/>
    <cellStyle name="Comma 8 2 2 6 2 5 3" xfId="2936" xr:uid="{7030E449-D369-49E6-BCA5-D9A4F1BB241A}"/>
    <cellStyle name="Comma 8 2 2 6 2 5 3 2" xfId="6951" xr:uid="{4A609065-1E71-4722-BEDC-BBA6F53AC756}"/>
    <cellStyle name="Comma 8 2 2 6 2 5 4" xfId="5000" xr:uid="{51F36D35-6FF6-4514-A152-1E2ED02BC40C}"/>
    <cellStyle name="Comma 8 2 2 6 2 6" xfId="1997" xr:uid="{8E9DB739-A7A2-4EBB-B6C5-A627C374E8EA}"/>
    <cellStyle name="Comma 8 2 2 6 2 6 2" xfId="3938" xr:uid="{903E8917-82D8-49B6-9324-8EB1EC9F66B8}"/>
    <cellStyle name="Comma 8 2 2 6 2 6 2 2" xfId="7953" xr:uid="{83B74887-B7FD-4A7B-B2F9-582B8865DA55}"/>
    <cellStyle name="Comma 8 2 2 6 2 6 3" xfId="6016" xr:uid="{77D3471D-16E6-42F3-B82F-7CA446572C30}"/>
    <cellStyle name="Comma 8 2 2 6 2 7" xfId="1473" xr:uid="{51972069-73CD-4679-99AF-B041C6C2495D}"/>
    <cellStyle name="Comma 8 2 2 6 2 7 2" xfId="3438" xr:uid="{916CE2A0-44EA-4DAD-8635-87D4493518B7}"/>
    <cellStyle name="Comma 8 2 2 6 2 7 2 2" xfId="7453" xr:uid="{04FF03A9-B83B-4ECF-974B-C378E489BE97}"/>
    <cellStyle name="Comma 8 2 2 6 2 7 3" xfId="5510" xr:uid="{26EAFCD8-5B9F-4F0A-96FD-3D284F19A49E}"/>
    <cellStyle name="Comma 8 2 2 6 2 8" xfId="2658" xr:uid="{D7AA5E94-771D-4E72-9DE1-B11C1BC9CE35}"/>
    <cellStyle name="Comma 8 2 2 6 2 8 2" xfId="6673" xr:uid="{FF0CE655-B784-41B7-9905-EAA12960D73C}"/>
    <cellStyle name="Comma 8 2 2 6 2 9" xfId="4699" xr:uid="{9EF5D969-128F-41BD-83FB-AA25756662A4}"/>
    <cellStyle name="Comma 8 2 2 6 3" xfId="669" xr:uid="{00000000-0005-0000-0000-000092010000}"/>
    <cellStyle name="Comma 8 2 2 6 3 2" xfId="886" xr:uid="{00000000-0005-0000-0000-000093010000}"/>
    <cellStyle name="Comma 8 2 2 6 3 2 2" xfId="1150" xr:uid="{00000000-0005-0000-0000-000094010000}"/>
    <cellStyle name="Comma 8 2 2 6 3 2 2 2" xfId="2474" xr:uid="{A021B205-D71E-430B-8F7E-4BF768A71D05}"/>
    <cellStyle name="Comma 8 2 2 6 3 2 2 2 2" xfId="4411" xr:uid="{5FD7892D-C098-465B-88AB-040A5717DD4A}"/>
    <cellStyle name="Comma 8 2 2 6 3 2 2 2 2 2" xfId="8426" xr:uid="{1D4991E9-3CB5-4271-B1A0-65041B79C1B5}"/>
    <cellStyle name="Comma 8 2 2 6 3 2 2 2 3" xfId="6491" xr:uid="{C906CA80-3109-4CBA-94F6-92B37C118108}"/>
    <cellStyle name="Comma 8 2 2 6 3 2 2 3" xfId="3141" xr:uid="{532C2B88-9E06-4D26-8F8A-BA82F67E68F9}"/>
    <cellStyle name="Comma 8 2 2 6 3 2 2 3 2" xfId="7156" xr:uid="{71F91F2D-F122-41D8-AFBF-CD9FA99D37AA}"/>
    <cellStyle name="Comma 8 2 2 6 3 2 2 4" xfId="5205" xr:uid="{3BB6CFD4-2281-4CD6-A12E-B7F9047028F4}"/>
    <cellStyle name="Comma 8 2 2 6 3 2 3" xfId="2211" xr:uid="{A8F41CB8-553B-45AC-9EAB-5AA394DC8BE7}"/>
    <cellStyle name="Comma 8 2 2 6 3 2 3 2" xfId="4148" xr:uid="{9AB19202-478C-4713-8FCB-3D968C4DFCF6}"/>
    <cellStyle name="Comma 8 2 2 6 3 2 3 2 2" xfId="8163" xr:uid="{60E1705B-8854-4A65-9FA9-46B0EFD15651}"/>
    <cellStyle name="Comma 8 2 2 6 3 2 3 3" xfId="6228" xr:uid="{C5DE66D2-9E15-45C6-81C0-CEC9B32D22EC}"/>
    <cellStyle name="Comma 8 2 2 6 3 2 4" xfId="2878" xr:uid="{3A306D86-41CA-4D18-A52F-840D54558710}"/>
    <cellStyle name="Comma 8 2 2 6 3 2 4 2" xfId="6893" xr:uid="{111F3770-75B1-4EB8-871E-714B8C132774}"/>
    <cellStyle name="Comma 8 2 2 6 3 2 5" xfId="4942" xr:uid="{861A597C-7C92-4A11-85C8-80AF2A071B84}"/>
    <cellStyle name="Comma 8 2 2 6 3 3" xfId="992" xr:uid="{00000000-0005-0000-0000-000095010000}"/>
    <cellStyle name="Comma 8 2 2 6 3 3 2" xfId="2316" xr:uid="{9AFD002A-7ECA-43C2-8E92-A6109857B539}"/>
    <cellStyle name="Comma 8 2 2 6 3 3 2 2" xfId="4253" xr:uid="{29EAE23F-1F8B-41F3-82B3-6F2CDA4607F9}"/>
    <cellStyle name="Comma 8 2 2 6 3 3 2 2 2" xfId="8268" xr:uid="{5DC2C350-8847-4C48-8E17-FF9D4A9358E9}"/>
    <cellStyle name="Comma 8 2 2 6 3 3 2 3" xfId="6333" xr:uid="{B3D88F78-0EE8-43C9-9891-2EAFC87EF4A0}"/>
    <cellStyle name="Comma 8 2 2 6 3 3 3" xfId="2983" xr:uid="{507A1314-DE5C-452F-B15B-5C67E136ED92}"/>
    <cellStyle name="Comma 8 2 2 6 3 3 3 2" xfId="6998" xr:uid="{EA042E7F-E2CC-464E-95CB-DACE0E9A5907}"/>
    <cellStyle name="Comma 8 2 2 6 3 3 4" xfId="5047" xr:uid="{AC5FB32E-9B07-4FFA-9EAF-5E2803D832EB}"/>
    <cellStyle name="Comma 8 2 2 6 3 4" xfId="2051" xr:uid="{D90E2760-B7A0-466A-A58F-BA79D7F4EDBC}"/>
    <cellStyle name="Comma 8 2 2 6 3 4 2" xfId="3990" xr:uid="{556467B0-7C5E-494F-B589-936523AD0EB7}"/>
    <cellStyle name="Comma 8 2 2 6 3 4 2 2" xfId="8005" xr:uid="{B5A17A19-561C-468D-B941-D95FE22F0256}"/>
    <cellStyle name="Comma 8 2 2 6 3 4 3" xfId="6069" xr:uid="{BABC64E7-CBA2-4F61-87DD-FA0760869CF5}"/>
    <cellStyle name="Comma 8 2 2 6 3 5" xfId="1892" xr:uid="{DE3E21CB-1B52-40D4-862A-D422044B2BA4}"/>
    <cellStyle name="Comma 8 2 2 6 3 5 2" xfId="3835" xr:uid="{C8760DC5-7A69-46FE-BCEE-594C7842BBCB}"/>
    <cellStyle name="Comma 8 2 2 6 3 5 2 2" xfId="7850" xr:uid="{6C9FA6D9-5D3A-4BA2-8A35-7E847089C059}"/>
    <cellStyle name="Comma 8 2 2 6 3 5 3" xfId="5913" xr:uid="{F918329A-EF27-4CBA-A94D-C69DBF1410DC}"/>
    <cellStyle name="Comma 8 2 2 6 3 6" xfId="2720" xr:uid="{ABC0207A-F273-4026-BA90-F320F8228F52}"/>
    <cellStyle name="Comma 8 2 2 6 3 6 2" xfId="6735" xr:uid="{757B1E62-9EA7-4083-BB61-7BD0366BE384}"/>
    <cellStyle name="Comma 8 2 2 6 3 7" xfId="4781" xr:uid="{61C879D1-7C07-4E16-AFD6-8EDF38734874}"/>
    <cellStyle name="Comma 8 2 2 6 4" xfId="817" xr:uid="{00000000-0005-0000-0000-000096010000}"/>
    <cellStyle name="Comma 8 2 2 6 4 2" xfId="1101" xr:uid="{00000000-0005-0000-0000-000097010000}"/>
    <cellStyle name="Comma 8 2 2 6 4 2 2" xfId="2425" xr:uid="{9A5FE655-2F8D-4F37-AED4-29DE96957092}"/>
    <cellStyle name="Comma 8 2 2 6 4 2 2 2" xfId="4362" xr:uid="{033B460A-AA84-4D14-8384-565CB68A6893}"/>
    <cellStyle name="Comma 8 2 2 6 4 2 2 2 2" xfId="8377" xr:uid="{C2DC3B9C-F93A-4955-B1EF-864BD0A58354}"/>
    <cellStyle name="Comma 8 2 2 6 4 2 2 3" xfId="6442" xr:uid="{FBFC8FA4-2321-47C0-AB10-150B0DB89A8E}"/>
    <cellStyle name="Comma 8 2 2 6 4 2 3" xfId="3092" xr:uid="{CA171E1A-EF17-4B34-8E14-2438E8CAA0B9}"/>
    <cellStyle name="Comma 8 2 2 6 4 2 3 2" xfId="7107" xr:uid="{8C4E6210-FCAD-43BB-A159-AE1CA5427EF8}"/>
    <cellStyle name="Comma 8 2 2 6 4 2 4" xfId="5156" xr:uid="{E4EE7D89-AF14-4F9E-BC80-9703EC928375}"/>
    <cellStyle name="Comma 8 2 2 6 4 3" xfId="2162" xr:uid="{1500B62D-35FA-4F9D-9517-5B9594D38428}"/>
    <cellStyle name="Comma 8 2 2 6 4 3 2" xfId="4099" xr:uid="{EE7DB9E9-9568-4202-82C6-AA7FCF7C4048}"/>
    <cellStyle name="Comma 8 2 2 6 4 3 2 2" xfId="8114" xr:uid="{5B334C58-21B3-4E65-B231-39DB542851A7}"/>
    <cellStyle name="Comma 8 2 2 6 4 3 3" xfId="6179" xr:uid="{2F25FCA3-F9E7-4DFB-A64B-30EBAC9DBAED}"/>
    <cellStyle name="Comma 8 2 2 6 4 4" xfId="1834" xr:uid="{780DDF57-33C7-4FC9-AB68-8B42D9225D10}"/>
    <cellStyle name="Comma 8 2 2 6 4 4 2" xfId="3778" xr:uid="{62110A8E-700F-4B85-BE2F-2FFE04CE63CB}"/>
    <cellStyle name="Comma 8 2 2 6 4 4 2 2" xfId="7793" xr:uid="{35CF0F48-DD87-4F3A-9CAE-4D57AC645C46}"/>
    <cellStyle name="Comma 8 2 2 6 4 4 3" xfId="5856" xr:uid="{3A23ABE8-0808-4D5D-8CBD-1FCA25A4BEB1}"/>
    <cellStyle name="Comma 8 2 2 6 4 5" xfId="2829" xr:uid="{7745A0E5-5E92-4B4C-B2DD-E2B4537E5543}"/>
    <cellStyle name="Comma 8 2 2 6 4 5 2" xfId="6844" xr:uid="{74D7F0DB-EE55-46BA-B861-6E258BE652EB}"/>
    <cellStyle name="Comma 8 2 2 6 4 6" xfId="4892" xr:uid="{3928765A-E14A-4DE7-ACCB-D374D4BED2EC}"/>
    <cellStyle name="Comma 8 2 2 6 5" xfId="745" xr:uid="{00000000-0005-0000-0000-000098010000}"/>
    <cellStyle name="Comma 8 2 2 6 5 2" xfId="1039" xr:uid="{00000000-0005-0000-0000-000099010000}"/>
    <cellStyle name="Comma 8 2 2 6 5 2 2" xfId="2363" xr:uid="{D0590E85-CC39-4366-A2A7-028EC20CE037}"/>
    <cellStyle name="Comma 8 2 2 6 5 2 2 2" xfId="4300" xr:uid="{48CB5857-F1C9-4B6A-ABEC-AD7A7218AABD}"/>
    <cellStyle name="Comma 8 2 2 6 5 2 2 2 2" xfId="8315" xr:uid="{CE72F893-8F23-4921-87E0-60B58F192829}"/>
    <cellStyle name="Comma 8 2 2 6 5 2 2 3" xfId="6380" xr:uid="{6C531FB1-22C0-4AD4-8022-36B0A0D4610F}"/>
    <cellStyle name="Comma 8 2 2 6 5 2 3" xfId="3030" xr:uid="{2B6D0F7A-58E5-44A9-B3B3-2C72046437DE}"/>
    <cellStyle name="Comma 8 2 2 6 5 2 3 2" xfId="7045" xr:uid="{705A9A5C-8862-4631-9E77-F9C1B8D6499A}"/>
    <cellStyle name="Comma 8 2 2 6 5 2 4" xfId="5094" xr:uid="{7919C2FB-0FDF-483B-B983-0E9FA9ADB0B9}"/>
    <cellStyle name="Comma 8 2 2 6 5 3" xfId="2100" xr:uid="{6FEB70BF-6494-4E7A-B03E-4C670D7F021C}"/>
    <cellStyle name="Comma 8 2 2 6 5 3 2" xfId="4037" xr:uid="{C3856FAC-78AE-4111-B847-994F2ED6591E}"/>
    <cellStyle name="Comma 8 2 2 6 5 3 2 2" xfId="8052" xr:uid="{B3B48611-1D73-4D47-8898-A91033E8E1E5}"/>
    <cellStyle name="Comma 8 2 2 6 5 3 3" xfId="6117" xr:uid="{613A87F5-7141-4DF8-BBB0-72BD58AAA8C2}"/>
    <cellStyle name="Comma 8 2 2 6 5 4" xfId="2767" xr:uid="{7899C296-DD24-4810-B59F-3799333449DA}"/>
    <cellStyle name="Comma 8 2 2 6 5 4 2" xfId="6782" xr:uid="{C8EE8D74-2A37-4A62-8479-2385F9C814F5}"/>
    <cellStyle name="Comma 8 2 2 6 5 5" xfId="4830" xr:uid="{F423D1E8-E876-4253-B9BD-301FC96B31AC}"/>
    <cellStyle name="Comma 8 2 2 6 6" xfId="944" xr:uid="{00000000-0005-0000-0000-00009A010000}"/>
    <cellStyle name="Comma 8 2 2 6 6 2" xfId="2268" xr:uid="{67DF9280-86C6-41F1-97D5-3FDE8A7561AF}"/>
    <cellStyle name="Comma 8 2 2 6 6 2 2" xfId="4205" xr:uid="{B4F1961F-E83C-4FF2-9570-D6CE4F5B016A}"/>
    <cellStyle name="Comma 8 2 2 6 6 2 2 2" xfId="8220" xr:uid="{EB908B18-E337-44B3-88F8-86CCDC28A357}"/>
    <cellStyle name="Comma 8 2 2 6 6 2 3" xfId="6285" xr:uid="{F80B6005-7F6B-4D98-AC8C-8BF7D5D98DEA}"/>
    <cellStyle name="Comma 8 2 2 6 6 3" xfId="2935" xr:uid="{3F4C6840-F247-466C-A247-2134C997D3E8}"/>
    <cellStyle name="Comma 8 2 2 6 6 3 2" xfId="6950" xr:uid="{B4B0E07B-D90D-4D0F-B848-537C3968B73D}"/>
    <cellStyle name="Comma 8 2 2 6 6 4" xfId="4999" xr:uid="{ECB998B9-1271-4B27-980D-E262F7E3C061}"/>
    <cellStyle name="Comma 8 2 2 6 7" xfId="1996" xr:uid="{A86595AB-329C-4DAD-B447-F6E905080BBF}"/>
    <cellStyle name="Comma 8 2 2 6 7 2" xfId="3937" xr:uid="{D93A7D53-7412-49FE-AA06-F7D0E9EEBE73}"/>
    <cellStyle name="Comma 8 2 2 6 7 2 2" xfId="7952" xr:uid="{AE83F95D-557E-4629-A1C9-F13A64BF8899}"/>
    <cellStyle name="Comma 8 2 2 6 7 3" xfId="6015" xr:uid="{267F8EF2-6320-4D50-8613-A025827693E7}"/>
    <cellStyle name="Comma 8 2 2 6 8" xfId="1459" xr:uid="{8444A3C7-C871-4F4E-8FD7-6640E8F18736}"/>
    <cellStyle name="Comma 8 2 2 6 8 2" xfId="3425" xr:uid="{2AB720B7-2829-4B5E-A75A-DA9E00610D80}"/>
    <cellStyle name="Comma 8 2 2 6 8 2 2" xfId="7440" xr:uid="{59BC8869-3DE8-4933-A756-4C51A48829FF}"/>
    <cellStyle name="Comma 8 2 2 6 8 3" xfId="5497" xr:uid="{C9E3E162-9515-4DD7-9FEC-9E4649A08966}"/>
    <cellStyle name="Comma 8 2 2 6 9" xfId="2657" xr:uid="{5C9E60B4-F7B2-47BF-9181-8A0E1A77AE38}"/>
    <cellStyle name="Comma 8 2 2 6 9 2" xfId="6672" xr:uid="{66806CC5-4F61-45C5-99D3-77A9001AEF27}"/>
    <cellStyle name="Comma 8 2 2 7" xfId="649" xr:uid="{00000000-0005-0000-0000-00009B010000}"/>
    <cellStyle name="Comma 8 2 2 7 2" xfId="875" xr:uid="{00000000-0005-0000-0000-00009C010000}"/>
    <cellStyle name="Comma 8 2 2 7 2 2" xfId="1139" xr:uid="{00000000-0005-0000-0000-00009D010000}"/>
    <cellStyle name="Comma 8 2 2 7 2 2 2" xfId="2463" xr:uid="{934E4FC7-0280-4E77-99A0-B802AFAC8A05}"/>
    <cellStyle name="Comma 8 2 2 7 2 2 2 2" xfId="4400" xr:uid="{2AEB5B25-37BF-44D6-8F22-721DE011EFC9}"/>
    <cellStyle name="Comma 8 2 2 7 2 2 2 2 2" xfId="8415" xr:uid="{A85F9B5A-2ECC-4E2E-ABF7-D127BA6ABE6D}"/>
    <cellStyle name="Comma 8 2 2 7 2 2 2 3" xfId="6480" xr:uid="{740EA5EB-E458-4E50-B079-2A1B190C61CA}"/>
    <cellStyle name="Comma 8 2 2 7 2 2 3" xfId="3130" xr:uid="{21AFC836-0998-4812-A23D-B256ACD4465C}"/>
    <cellStyle name="Comma 8 2 2 7 2 2 3 2" xfId="7145" xr:uid="{2ADABB9D-C96F-4E07-A442-531FC926E797}"/>
    <cellStyle name="Comma 8 2 2 7 2 2 4" xfId="5194" xr:uid="{75304111-C477-4ADA-8B29-0BEEBD4A4778}"/>
    <cellStyle name="Comma 8 2 2 7 2 3" xfId="2200" xr:uid="{1DFC8627-56C1-41F5-ACE9-50EE532BA845}"/>
    <cellStyle name="Comma 8 2 2 7 2 3 2" xfId="4137" xr:uid="{86164116-994E-4D38-83B0-85A17394B0E6}"/>
    <cellStyle name="Comma 8 2 2 7 2 3 2 2" xfId="8152" xr:uid="{7EB6E5DE-1A4A-43EB-AF3C-68CB385407E1}"/>
    <cellStyle name="Comma 8 2 2 7 2 3 3" xfId="6217" xr:uid="{2C151649-ED80-443A-A2DF-BCD0CDB675CB}"/>
    <cellStyle name="Comma 8 2 2 7 2 4" xfId="1881" xr:uid="{DC30C147-1157-4AF5-82DB-E83F2AE953C2}"/>
    <cellStyle name="Comma 8 2 2 7 2 4 2" xfId="3824" xr:uid="{089BD05F-0C06-442D-82FE-95C5936CA0DC}"/>
    <cellStyle name="Comma 8 2 2 7 2 4 2 2" xfId="7839" xr:uid="{E66783CB-2787-4DBA-BF28-F7E743E03993}"/>
    <cellStyle name="Comma 8 2 2 7 2 4 3" xfId="5902" xr:uid="{02F89409-6713-497D-A7FA-476BC24B6572}"/>
    <cellStyle name="Comma 8 2 2 7 2 5" xfId="2867" xr:uid="{52372133-FBFA-4109-9581-49988FFECCBB}"/>
    <cellStyle name="Comma 8 2 2 7 2 5 2" xfId="6882" xr:uid="{04873639-030E-44F1-9316-92FD1D6B2AAD}"/>
    <cellStyle name="Comma 8 2 2 7 2 6" xfId="4931" xr:uid="{FAB8F01B-0561-4660-AF76-0EED58169B51}"/>
    <cellStyle name="Comma 8 2 2 7 3" xfId="981" xr:uid="{00000000-0005-0000-0000-00009E010000}"/>
    <cellStyle name="Comma 8 2 2 7 3 2" xfId="2305" xr:uid="{9832CBB6-6263-4F5F-9DC0-CFC38FB39233}"/>
    <cellStyle name="Comma 8 2 2 7 3 2 2" xfId="4242" xr:uid="{DAF9B39D-15F8-4FE9-B10E-50B091C29B03}"/>
    <cellStyle name="Comma 8 2 2 7 3 2 2 2" xfId="8257" xr:uid="{8D792459-83F5-4A7E-B6E9-E56E833A5258}"/>
    <cellStyle name="Comma 8 2 2 7 3 2 3" xfId="6322" xr:uid="{2B8A9183-5FCE-42F7-BC83-7060FBB33CBE}"/>
    <cellStyle name="Comma 8 2 2 7 3 3" xfId="2972" xr:uid="{561D065F-E514-4C48-9875-D68BDEE1BC01}"/>
    <cellStyle name="Comma 8 2 2 7 3 3 2" xfId="6987" xr:uid="{E3527C38-2F4C-464A-ABC5-4F7B63A773E9}"/>
    <cellStyle name="Comma 8 2 2 7 3 4" xfId="5036" xr:uid="{4C8F4419-0D06-43C1-AE32-E05E135062D3}"/>
    <cellStyle name="Comma 8 2 2 7 4" xfId="2040" xr:uid="{EA0F35DB-5177-4DF2-A503-744C3E322730}"/>
    <cellStyle name="Comma 8 2 2 7 4 2" xfId="3979" xr:uid="{F35C4968-1D2F-4DDB-9460-E2DA29F3556F}"/>
    <cellStyle name="Comma 8 2 2 7 4 2 2" xfId="7994" xr:uid="{E5F0BF05-F738-4DD6-942E-3067A73D813E}"/>
    <cellStyle name="Comma 8 2 2 7 4 3" xfId="6058" xr:uid="{56B4B45C-DC3F-43E8-9301-97DEA0ED083D}"/>
    <cellStyle name="Comma 8 2 2 7 5" xfId="1504" xr:uid="{49BFADE9-2899-493F-92CF-C04EC4D945DD}"/>
    <cellStyle name="Comma 8 2 2 7 5 2" xfId="3466" xr:uid="{5A6157E5-09F0-4818-8140-BFA19C5DE28B}"/>
    <cellStyle name="Comma 8 2 2 7 5 2 2" xfId="7481" xr:uid="{BCF78826-9A04-4695-BDF5-1499024B3DD6}"/>
    <cellStyle name="Comma 8 2 2 7 5 3" xfId="5538" xr:uid="{D5460C8E-8057-470F-9204-CDD0F87B220D}"/>
    <cellStyle name="Comma 8 2 2 7 6" xfId="2709" xr:uid="{3E2F261A-4ED1-4543-A2F9-C724732445DB}"/>
    <cellStyle name="Comma 8 2 2 7 6 2" xfId="6724" xr:uid="{CE459814-97ED-4BC0-8C8B-476B8B0CA2C4}"/>
    <cellStyle name="Comma 8 2 2 7 7" xfId="4770" xr:uid="{84873C2D-A6F3-4B13-8A96-FB9E60EA4BAB}"/>
    <cellStyle name="Comma 8 2 2 8" xfId="796" xr:uid="{00000000-0005-0000-0000-00009F010000}"/>
    <cellStyle name="Comma 8 2 2 8 2" xfId="1089" xr:uid="{00000000-0005-0000-0000-0000A0010000}"/>
    <cellStyle name="Comma 8 2 2 8 2 2" xfId="2413" xr:uid="{79F23807-0E30-473F-9F3A-F6C16746D30F}"/>
    <cellStyle name="Comma 8 2 2 8 2 2 2" xfId="4350" xr:uid="{17C2F301-F787-4BDC-B0EF-B711F7732B07}"/>
    <cellStyle name="Comma 8 2 2 8 2 2 2 2" xfId="8365" xr:uid="{8DCD45F6-9F42-4566-AC0B-37A03E232E88}"/>
    <cellStyle name="Comma 8 2 2 8 2 2 3" xfId="6430" xr:uid="{EFF66D9D-DB8E-400C-A784-761F4EDE7BF0}"/>
    <cellStyle name="Comma 8 2 2 8 2 3" xfId="3080" xr:uid="{9A05797C-6F85-4DAE-8471-BABDEEFD00E2}"/>
    <cellStyle name="Comma 8 2 2 8 2 3 2" xfId="7095" xr:uid="{57FE24A6-6F8C-45D5-87FD-AA672B89911C}"/>
    <cellStyle name="Comma 8 2 2 8 2 4" xfId="5144" xr:uid="{CDA632E6-914A-4B40-AA5F-8A5F1668619B}"/>
    <cellStyle name="Comma 8 2 2 8 3" xfId="2150" xr:uid="{32094C86-C7E9-4155-A6F4-24E05CA3B3FF}"/>
    <cellStyle name="Comma 8 2 2 8 3 2" xfId="4087" xr:uid="{AF449FC9-2F2B-410C-B4CC-10ED034FBD00}"/>
    <cellStyle name="Comma 8 2 2 8 3 2 2" xfId="8102" xr:uid="{24505C3F-0F5C-40E1-A842-CD8D115FDCE0}"/>
    <cellStyle name="Comma 8 2 2 8 3 3" xfId="6167" xr:uid="{B5BFCA23-D9D1-4506-BDC0-C4F88480362C}"/>
    <cellStyle name="Comma 8 2 2 8 4" xfId="1505" xr:uid="{1F98BACB-18F2-42FA-BF2F-1FD0A36B6E3A}"/>
    <cellStyle name="Comma 8 2 2 8 4 2" xfId="3467" xr:uid="{E4DEF501-5459-46BE-B9D2-A9244D5CE3DE}"/>
    <cellStyle name="Comma 8 2 2 8 4 2 2" xfId="7482" xr:uid="{C3C8ACBB-96D4-46EE-AB9F-D6A8E0B2226A}"/>
    <cellStyle name="Comma 8 2 2 8 4 3" xfId="5539" xr:uid="{C0638CA3-018F-47DA-A041-A5EF3F181B77}"/>
    <cellStyle name="Comma 8 2 2 8 5" xfId="2817" xr:uid="{1B71B722-8ACD-40A2-9BCD-CF12BECC978F}"/>
    <cellStyle name="Comma 8 2 2 8 5 2" xfId="6832" xr:uid="{7D611C31-4A87-4B4A-9E55-E92D1EC5F566}"/>
    <cellStyle name="Comma 8 2 2 8 6" xfId="4880" xr:uid="{CA2A6F2B-754B-4DA0-BE92-CD391EB8C9EC}"/>
    <cellStyle name="Comma 8 2 2 9" xfId="733" xr:uid="{00000000-0005-0000-0000-0000A1010000}"/>
    <cellStyle name="Comma 8 2 2 9 2" xfId="1027" xr:uid="{00000000-0005-0000-0000-0000A2010000}"/>
    <cellStyle name="Comma 8 2 2 9 2 2" xfId="2351" xr:uid="{3FF8FC94-AF17-4A98-ADE5-ECA68EE10A23}"/>
    <cellStyle name="Comma 8 2 2 9 2 2 2" xfId="4288" xr:uid="{96B68A1B-2E4A-4610-BEB4-B4A5B410F6DC}"/>
    <cellStyle name="Comma 8 2 2 9 2 2 2 2" xfId="8303" xr:uid="{F20780E1-8938-4424-AE78-90A3B26D2267}"/>
    <cellStyle name="Comma 8 2 2 9 2 2 3" xfId="6368" xr:uid="{72C6A0E7-F43A-4FB3-A7FD-707821F1295A}"/>
    <cellStyle name="Comma 8 2 2 9 2 3" xfId="3018" xr:uid="{50E46764-9FC2-4A4A-AE90-06F7549C2813}"/>
    <cellStyle name="Comma 8 2 2 9 2 3 2" xfId="7033" xr:uid="{32882437-5B2D-4795-93B6-EAB9D1DF7095}"/>
    <cellStyle name="Comma 8 2 2 9 2 4" xfId="5082" xr:uid="{C6698FD4-2843-4FE7-955B-882B08587A6E}"/>
    <cellStyle name="Comma 8 2 2 9 3" xfId="2088" xr:uid="{57FE3C76-2DA5-4C5A-929C-69BACAA69287}"/>
    <cellStyle name="Comma 8 2 2 9 3 2" xfId="4025" xr:uid="{C3E47637-2E71-4F49-AF18-B3C2DF8AEBFC}"/>
    <cellStyle name="Comma 8 2 2 9 3 2 2" xfId="8040" xr:uid="{1C600215-EBA0-4A37-96EE-BBE1C9B0900C}"/>
    <cellStyle name="Comma 8 2 2 9 3 3" xfId="6105" xr:uid="{4348148B-A5C0-45E4-9DC6-8B1AA57DDACD}"/>
    <cellStyle name="Comma 8 2 2 9 4" xfId="1452" xr:uid="{2730C89A-27DF-4FFB-851D-1A2C12895035}"/>
    <cellStyle name="Comma 8 2 2 9 4 2" xfId="3418" xr:uid="{EB78219F-A2F4-4C05-8FF6-5830AFC376E5}"/>
    <cellStyle name="Comma 8 2 2 9 4 2 2" xfId="7433" xr:uid="{E28A8FB6-ED93-462F-8A1B-A2C6E4C44509}"/>
    <cellStyle name="Comma 8 2 2 9 4 3" xfId="5490" xr:uid="{7E49947A-A9DF-42F8-85EE-9B704313B70C}"/>
    <cellStyle name="Comma 8 2 2 9 5" xfId="2755" xr:uid="{3A472ADB-2E86-418B-BD61-EC94518D18E8}"/>
    <cellStyle name="Comma 8 2 2 9 5 2" xfId="6770" xr:uid="{E8DD57A2-666C-4613-A520-B5CE328213F3}"/>
    <cellStyle name="Comma 8 2 2 9 6" xfId="4818" xr:uid="{F5CED648-3F59-4E18-91CA-792FE179CCE8}"/>
    <cellStyle name="Comma 8 2 3" xfId="648" xr:uid="{00000000-0005-0000-0000-0000A3010000}"/>
    <cellStyle name="Comma 8 2 3 2" xfId="874" xr:uid="{00000000-0005-0000-0000-0000A4010000}"/>
    <cellStyle name="Comma 8 2 3 2 2" xfId="1138" xr:uid="{00000000-0005-0000-0000-0000A5010000}"/>
    <cellStyle name="Comma 8 2 3 2 2 2" xfId="2462" xr:uid="{AA2D987F-9045-4ECA-A912-8C19D96F8A19}"/>
    <cellStyle name="Comma 8 2 3 2 2 2 2" xfId="4399" xr:uid="{136D4D1D-E3AA-4472-AED2-4FC215378E02}"/>
    <cellStyle name="Comma 8 2 3 2 2 2 2 2" xfId="8414" xr:uid="{F4A175EF-0B00-4A16-BB5C-60226EFA9E71}"/>
    <cellStyle name="Comma 8 2 3 2 2 2 3" xfId="6479" xr:uid="{96FB6611-A20E-408E-A0A0-712DF6276E7F}"/>
    <cellStyle name="Comma 8 2 3 2 2 3" xfId="3129" xr:uid="{F7D9C72D-1B5E-42C1-9E5D-400E9BD7FCF0}"/>
    <cellStyle name="Comma 8 2 3 2 2 3 2" xfId="7144" xr:uid="{15AF99AA-72BA-4799-B414-D785ADE98F10}"/>
    <cellStyle name="Comma 8 2 3 2 2 4" xfId="5193" xr:uid="{B82C94C9-0332-4B1D-AFC2-10BD97148EEE}"/>
    <cellStyle name="Comma 8 2 3 2 3" xfId="2199" xr:uid="{6E101127-25F9-49CF-84F5-A36D74CA7643}"/>
    <cellStyle name="Comma 8 2 3 2 3 2" xfId="4136" xr:uid="{6AA23A62-EE6A-4E84-BCF7-77FD7CE74A1A}"/>
    <cellStyle name="Comma 8 2 3 2 3 2 2" xfId="8151" xr:uid="{7476797E-D83F-4CFA-9286-0A5F35C13DBA}"/>
    <cellStyle name="Comma 8 2 3 2 3 3" xfId="6216" xr:uid="{BC953CEA-399C-4DD3-AC96-E03635122C12}"/>
    <cellStyle name="Comma 8 2 3 2 4" xfId="1880" xr:uid="{6E1B636C-CAD8-4156-AE93-91D1AFBBC1BA}"/>
    <cellStyle name="Comma 8 2 3 2 4 2" xfId="3823" xr:uid="{8BECDEC7-EC2F-4A2D-8F6E-D7D4306690B0}"/>
    <cellStyle name="Comma 8 2 3 2 4 2 2" xfId="7838" xr:uid="{CAF92728-8BF4-41EA-B965-F87624F1C858}"/>
    <cellStyle name="Comma 8 2 3 2 4 3" xfId="5901" xr:uid="{CD86B27A-3933-42E9-AC1D-6C7A1BFFA338}"/>
    <cellStyle name="Comma 8 2 3 2 5" xfId="2866" xr:uid="{D2B5E27B-B24B-44CD-96F4-86A8C8F27E8D}"/>
    <cellStyle name="Comma 8 2 3 2 5 2" xfId="6881" xr:uid="{6FC67765-3C4C-4F4A-A5C2-4B69ABC36125}"/>
    <cellStyle name="Comma 8 2 3 2 6" xfId="4930" xr:uid="{088BCD45-8429-4F29-AEC5-1ED4121ED2EF}"/>
    <cellStyle name="Comma 8 2 3 3" xfId="980" xr:uid="{00000000-0005-0000-0000-0000A6010000}"/>
    <cellStyle name="Comma 8 2 3 3 2" xfId="2304" xr:uid="{B8C2E7BF-ECEB-4828-8913-581AB593B8CB}"/>
    <cellStyle name="Comma 8 2 3 3 2 2" xfId="4241" xr:uid="{9FFE2226-F844-44A2-8D6A-540786BA5065}"/>
    <cellStyle name="Comma 8 2 3 3 2 2 2" xfId="8256" xr:uid="{A16DB622-6421-41B3-B534-907BFC084DB2}"/>
    <cellStyle name="Comma 8 2 3 3 2 3" xfId="6321" xr:uid="{D6D1EE45-6699-44C2-8080-2279F2F3A699}"/>
    <cellStyle name="Comma 8 2 3 3 3" xfId="2971" xr:uid="{9F0E31D8-16C8-4033-AB8D-E78E9FC3A728}"/>
    <cellStyle name="Comma 8 2 3 3 3 2" xfId="6986" xr:uid="{C01DE708-55CF-4DD9-B630-7996FE2D3B48}"/>
    <cellStyle name="Comma 8 2 3 3 4" xfId="5035" xr:uid="{F2A46256-6974-4FE3-B650-425960F97CCE}"/>
    <cellStyle name="Comma 8 2 3 4" xfId="2039" xr:uid="{3FCCCEEF-9929-471D-8B24-F660BFDF9CCF}"/>
    <cellStyle name="Comma 8 2 3 4 2" xfId="3978" xr:uid="{50BEDA0E-853C-45A2-AF22-11CA2CF333B0}"/>
    <cellStyle name="Comma 8 2 3 4 2 2" xfId="7993" xr:uid="{F4B40FD9-D2CF-4480-90F2-5F54E171A0BF}"/>
    <cellStyle name="Comma 8 2 3 4 3" xfId="6057" xr:uid="{065671B5-F75A-411E-99DF-4E2104F95AB9}"/>
    <cellStyle name="Comma 8 2 3 5" xfId="1451" xr:uid="{F7606800-CC99-4C4F-B1F3-427E92C7AE88}"/>
    <cellStyle name="Comma 8 2 3 5 2" xfId="3417" xr:uid="{30A93287-11A6-4675-B72A-D001C8C37ED4}"/>
    <cellStyle name="Comma 8 2 3 5 2 2" xfId="7432" xr:uid="{032D1586-4F82-4E53-B754-92E1FB86CAAE}"/>
    <cellStyle name="Comma 8 2 3 5 3" xfId="5489" xr:uid="{933A4B49-8FA1-4BAE-B1E6-3DFF5D943966}"/>
    <cellStyle name="Comma 8 2 3 6" xfId="2708" xr:uid="{B444C915-EC32-4480-9BDA-C8ED90863F45}"/>
    <cellStyle name="Comma 8 2 3 6 2" xfId="6723" xr:uid="{A807D66D-C41E-4010-A344-2C1F0751B8F8}"/>
    <cellStyle name="Comma 8 2 3 7" xfId="4769" xr:uid="{55919E4C-E76B-4646-9BFD-A2CDBCE86718}"/>
    <cellStyle name="Comma 8 2 4" xfId="117" xr:uid="{00000000-0005-0000-0000-0000A7010000}"/>
    <cellStyle name="Comma 8 2 4 2" xfId="795" xr:uid="{00000000-0005-0000-0000-0000A8010000}"/>
    <cellStyle name="Comma 8 2 4 2 2" xfId="1088" xr:uid="{00000000-0005-0000-0000-0000A9010000}"/>
    <cellStyle name="Comma 8 2 4 2 2 2" xfId="2412" xr:uid="{BF9E3AE8-85BC-4B90-93EA-DF7E8DF7A951}"/>
    <cellStyle name="Comma 8 2 4 2 2 2 2" xfId="4349" xr:uid="{0D5D7897-CFFC-422C-BB45-5A030B905DEE}"/>
    <cellStyle name="Comma 8 2 4 2 2 2 2 2" xfId="8364" xr:uid="{55961E68-93FC-4E79-B734-C9B131577893}"/>
    <cellStyle name="Comma 8 2 4 2 2 2 3" xfId="6429" xr:uid="{38F0A088-4AE1-48A7-9839-58BD1E4BA292}"/>
    <cellStyle name="Comma 8 2 4 2 2 3" xfId="3079" xr:uid="{5BA8680F-8617-473A-8CE6-01AE63D10C38}"/>
    <cellStyle name="Comma 8 2 4 2 2 3 2" xfId="7094" xr:uid="{F338AE5B-47A4-4DBA-BBC2-2D8886D33BE6}"/>
    <cellStyle name="Comma 8 2 4 2 2 4" xfId="5143" xr:uid="{4C785909-422F-4346-AEA2-CF876C1E545F}"/>
    <cellStyle name="Comma 8 2 4 2 3" xfId="2149" xr:uid="{D131959A-73A5-4B24-8410-0651D048B628}"/>
    <cellStyle name="Comma 8 2 4 2 3 2" xfId="4086" xr:uid="{AB4A0FB7-01FA-4AC0-838B-CC75238FAD04}"/>
    <cellStyle name="Comma 8 2 4 2 3 2 2" xfId="8101" xr:uid="{22E0675E-6D33-4F8F-B804-BC5552542850}"/>
    <cellStyle name="Comma 8 2 4 2 3 3" xfId="6166" xr:uid="{9A66114D-25D0-4305-B63B-CEFB1BA0F9ED}"/>
    <cellStyle name="Comma 8 2 4 2 4" xfId="2816" xr:uid="{589D482D-2D52-414D-B15D-158D6496FA3D}"/>
    <cellStyle name="Comma 8 2 4 2 4 2" xfId="6831" xr:uid="{6D820065-5CA2-471C-B815-0C9FB5BA196A}"/>
    <cellStyle name="Comma 8 2 4 2 5" xfId="4879" xr:uid="{03709CAB-3761-4CBE-AED5-DB74CDCB7724}"/>
    <cellStyle name="Comma 8 2 4 3" xfId="931" xr:uid="{00000000-0005-0000-0000-0000AA010000}"/>
    <cellStyle name="Comma 8 2 4 3 2" xfId="2255" xr:uid="{CA085999-C713-4BE3-80BF-B01790B07E06}"/>
    <cellStyle name="Comma 8 2 4 3 2 2" xfId="4192" xr:uid="{6646528D-18E7-41DF-A9A9-F0FAE62F3167}"/>
    <cellStyle name="Comma 8 2 4 3 2 2 2" xfId="8207" xr:uid="{33F982CA-1C8D-49B7-8889-A7619C9EEFE3}"/>
    <cellStyle name="Comma 8 2 4 3 2 3" xfId="6272" xr:uid="{27F930C5-704D-454F-AA88-7DFC6F163125}"/>
    <cellStyle name="Comma 8 2 4 3 3" xfId="2922" xr:uid="{3AA9FFDC-5B9E-49CA-A645-F4E04A7EC483}"/>
    <cellStyle name="Comma 8 2 4 3 3 2" xfId="6937" xr:uid="{2FD0C22B-DD91-4FDD-BBF7-01EF7789BFD8}"/>
    <cellStyle name="Comma 8 2 4 3 4" xfId="4986" xr:uid="{5F0C21F1-2925-4F7C-BD9B-A27CF8A110F5}"/>
    <cellStyle name="Comma 8 2 4 4" xfId="1942" xr:uid="{5CED8E07-6775-45DA-B58E-3CE0F97ADA42}"/>
    <cellStyle name="Comma 8 2 4 4 2" xfId="3883" xr:uid="{FE8E760F-7282-4AC5-8575-9521883FA443}"/>
    <cellStyle name="Comma 8 2 4 4 2 2" xfId="7898" xr:uid="{6B193F49-4AB3-4C5A-9109-817BD16DD77A}"/>
    <cellStyle name="Comma 8 2 4 4 3" xfId="5961" xr:uid="{87C12BFE-D081-484D-BF35-15C5FF14C6C2}"/>
    <cellStyle name="Comma 8 2 4 5" xfId="1346" xr:uid="{2C42050A-6B45-497F-861C-7F1424B831B1}"/>
    <cellStyle name="Comma 8 2 4 5 2" xfId="3314" xr:uid="{4DF1F48F-B043-43E5-A1E0-1E0E8CF01A86}"/>
    <cellStyle name="Comma 8 2 4 5 2 2" xfId="7329" xr:uid="{EAC93830-A23C-4DDE-9A1F-4FF59F1A7D97}"/>
    <cellStyle name="Comma 8 2 4 5 3" xfId="5386" xr:uid="{E80F2DF9-55C2-4926-A28D-1217A735AF69}"/>
    <cellStyle name="Comma 8 2 4 6" xfId="2543" xr:uid="{C80273F3-8B01-4AE9-8E6B-668E069BCE5B}"/>
    <cellStyle name="Comma 8 2 4 6 2" xfId="6558" xr:uid="{8AFA9A4F-7689-49E7-AC7E-4E9E4417F6F3}"/>
    <cellStyle name="Comma 8 2 4 7" xfId="4512" xr:uid="{07681138-EF3A-41A2-9C0A-0BD54240D887}"/>
    <cellStyle name="Comma 8 2 5" xfId="732" xr:uid="{00000000-0005-0000-0000-0000AB010000}"/>
    <cellStyle name="Comma 8 2 5 2" xfId="1026" xr:uid="{00000000-0005-0000-0000-0000AC010000}"/>
    <cellStyle name="Comma 8 2 5 2 2" xfId="2350" xr:uid="{94B8ED6F-85A4-4A82-B8BD-2EBFFCBD3952}"/>
    <cellStyle name="Comma 8 2 5 2 2 2" xfId="4287" xr:uid="{2EFA0F1A-E777-4933-B80A-9CA70A3410D3}"/>
    <cellStyle name="Comma 8 2 5 2 2 2 2" xfId="8302" xr:uid="{FD138199-8A95-4130-8C23-9569B94AAC74}"/>
    <cellStyle name="Comma 8 2 5 2 2 3" xfId="6367" xr:uid="{A510DB7F-9C15-4C30-B6BF-0A041362FF32}"/>
    <cellStyle name="Comma 8 2 5 2 3" xfId="3017" xr:uid="{93ABEF63-4AD0-417F-AE58-DB5F9A129B86}"/>
    <cellStyle name="Comma 8 2 5 2 3 2" xfId="7032" xr:uid="{05984E9D-D666-4C8A-BE72-8B40A22F4A98}"/>
    <cellStyle name="Comma 8 2 5 2 4" xfId="5081" xr:uid="{FD23659D-E891-43AF-8912-183D3635DEFB}"/>
    <cellStyle name="Comma 8 2 5 3" xfId="2087" xr:uid="{13284702-1B64-439F-AE17-D7C0F68AD613}"/>
    <cellStyle name="Comma 8 2 5 3 2" xfId="4024" xr:uid="{366C863A-0469-4964-A8EA-04EA5F950321}"/>
    <cellStyle name="Comma 8 2 5 3 2 2" xfId="8039" xr:uid="{6DE4ECF6-4B3B-4849-9CAF-8BBDBEC3CD98}"/>
    <cellStyle name="Comma 8 2 5 3 3" xfId="6104" xr:uid="{CBD1BDD0-C507-42B1-B033-18D7429D4820}"/>
    <cellStyle name="Comma 8 2 5 4" xfId="1750" xr:uid="{C53C954A-E355-45F4-B63B-50674D2B1B8C}"/>
    <cellStyle name="Comma 8 2 5 4 2" xfId="3706" xr:uid="{4E4B1C8B-078C-40FD-B403-38905E3C8E3D}"/>
    <cellStyle name="Comma 8 2 5 4 2 2" xfId="7721" xr:uid="{FE34E7CE-BE51-416F-992E-A2B91D20F938}"/>
    <cellStyle name="Comma 8 2 5 4 3" xfId="5778" xr:uid="{F3E80C51-46E6-470F-A119-85A4A3E3AF06}"/>
    <cellStyle name="Comma 8 2 5 5" xfId="2754" xr:uid="{AC0E8B74-10D5-4207-8246-A278CD752D2F}"/>
    <cellStyle name="Comma 8 2 5 5 2" xfId="6769" xr:uid="{63946EDB-285E-411D-A026-78CAFA54820B}"/>
    <cellStyle name="Comma 8 2 5 6" xfId="4817" xr:uid="{C4AE448C-F97C-45E6-BA8F-5E99166C764F}"/>
    <cellStyle name="Comma 8 2 6" xfId="911" xr:uid="{00000000-0005-0000-0000-0000AD010000}"/>
    <cellStyle name="Comma 8 2 6 2" xfId="2235" xr:uid="{BD31DA6D-DE8E-4950-B27E-752BC324340C}"/>
    <cellStyle name="Comma 8 2 6 2 2" xfId="4172" xr:uid="{F6FE0AE0-6A00-4E4B-A571-F6F58DD9D92B}"/>
    <cellStyle name="Comma 8 2 6 2 2 2" xfId="8187" xr:uid="{AEC9CE9F-1AFC-4A12-940B-1D70E4B1840B}"/>
    <cellStyle name="Comma 8 2 6 2 3" xfId="6252" xr:uid="{DD973E1E-6309-4756-BA86-A151500A160B}"/>
    <cellStyle name="Comma 8 2 6 3" xfId="2902" xr:uid="{D7D05278-B6A8-4F9C-B04D-09DA1072369D}"/>
    <cellStyle name="Comma 8 2 6 3 2" xfId="6917" xr:uid="{E6596E6F-A628-4F9C-ACE3-B40C8FC20109}"/>
    <cellStyle name="Comma 8 2 6 4" xfId="4966" xr:uid="{7E8A3D21-95A6-47E6-8A95-F894287BBB57}"/>
    <cellStyle name="Comma 8 2 7" xfId="1176" xr:uid="{00000000-0005-0000-0000-0000AE010000}"/>
    <cellStyle name="Comma 8 2 7 2" xfId="2500" xr:uid="{CAA8CA02-BEA3-4647-8424-66F88C801CF0}"/>
    <cellStyle name="Comma 8 2 7 2 2" xfId="4435" xr:uid="{1C057768-6B0C-4746-B8BB-6FBE652BE563}"/>
    <cellStyle name="Comma 8 2 7 2 2 2" xfId="8450" xr:uid="{E24F8BBC-B3BB-4651-A574-0EBB6EB9FE65}"/>
    <cellStyle name="Comma 8 2 7 2 3" xfId="6515" xr:uid="{CA83C41F-186E-4AAA-A6E6-20588ACB3660}"/>
    <cellStyle name="Comma 8 2 7 3" xfId="3165" xr:uid="{6533B777-B0C3-4221-BD7F-A38BD42F3BB0}"/>
    <cellStyle name="Comma 8 2 7 3 2" xfId="7180" xr:uid="{1EA0A949-0E51-4CB1-82E9-27403E90E50E}"/>
    <cellStyle name="Comma 8 2 7 4" xfId="5229" xr:uid="{2EEFDB3D-B3F7-4A87-9026-1BB79BFCC6E2}"/>
    <cellStyle name="Comma 8 2 8" xfId="1915" xr:uid="{5A17E7A9-EDDA-410D-A847-C9BCD43C0F62}"/>
    <cellStyle name="Comma 8 2 8 2" xfId="3858" xr:uid="{8EBEA3D7-638E-4B6C-8836-DACF328EB454}"/>
    <cellStyle name="Comma 8 2 8 2 2" xfId="7873" xr:uid="{785FC34E-2D10-417D-8CED-9AF92891F25A}"/>
    <cellStyle name="Comma 8 2 8 3" xfId="5936" xr:uid="{D2C2A63A-473C-455E-9F5A-E78DEC725B55}"/>
    <cellStyle name="Comma 8 2 9" xfId="1200" xr:uid="{948F5257-081F-455F-AB05-4C302626684A}"/>
    <cellStyle name="Comma 8 2 9 2" xfId="3186" xr:uid="{D23155EA-8B2F-47EF-B7E7-C1A439AB5F0E}"/>
    <cellStyle name="Comma 8 2 9 2 2" xfId="7201" xr:uid="{262F8CBB-BC5A-435C-A0C8-A06A44E970AA}"/>
    <cellStyle name="Comma 8 2 9 3" xfId="5251" xr:uid="{EBF8ADAA-24FA-44B6-A0F8-0C97F085069F}"/>
    <cellStyle name="Comma 8 3" xfId="581" xr:uid="{00000000-0005-0000-0000-0000AF010000}"/>
    <cellStyle name="Comma 8 3 2" xfId="685" xr:uid="{00000000-0005-0000-0000-0000B0010000}"/>
    <cellStyle name="Comma 8 3 2 2" xfId="894" xr:uid="{00000000-0005-0000-0000-0000B1010000}"/>
    <cellStyle name="Comma 8 3 2 2 2" xfId="1158" xr:uid="{00000000-0005-0000-0000-0000B2010000}"/>
    <cellStyle name="Comma 8 3 2 2 2 2" xfId="2482" xr:uid="{FB3D429A-1361-4677-9E32-AE8134BA72A9}"/>
    <cellStyle name="Comma 8 3 2 2 2 2 2" xfId="4419" xr:uid="{2309C1F2-6583-451F-A0BD-C90B0CEB47AB}"/>
    <cellStyle name="Comma 8 3 2 2 2 2 2 2" xfId="8434" xr:uid="{62703F54-79D3-473E-8AF8-0A064ECB47BD}"/>
    <cellStyle name="Comma 8 3 2 2 2 2 3" xfId="6499" xr:uid="{49192D6D-D4EA-4714-8E39-20305A7A49FB}"/>
    <cellStyle name="Comma 8 3 2 2 2 3" xfId="3149" xr:uid="{B32C1C4E-5CA2-43C0-8F19-90CC1BA447CA}"/>
    <cellStyle name="Comma 8 3 2 2 2 3 2" xfId="7164" xr:uid="{2E8FAFB8-9611-4D0C-8C43-D39FFDAC6CFE}"/>
    <cellStyle name="Comma 8 3 2 2 2 4" xfId="5213" xr:uid="{6D529B5D-C670-4BBD-98AC-AB92BCE77B04}"/>
    <cellStyle name="Comma 8 3 2 2 3" xfId="2219" xr:uid="{7D301F0C-2DA1-4B46-B8E3-D7552AFEEB91}"/>
    <cellStyle name="Comma 8 3 2 2 3 2" xfId="4156" xr:uid="{7D029D10-C502-4FDE-8708-9F422B136D36}"/>
    <cellStyle name="Comma 8 3 2 2 3 2 2" xfId="8171" xr:uid="{FFCF0863-7BBB-44F2-BD88-7C5304730A15}"/>
    <cellStyle name="Comma 8 3 2 2 3 3" xfId="6236" xr:uid="{F3AD2420-9611-4242-972E-705B526BC213}"/>
    <cellStyle name="Comma 8 3 2 2 4" xfId="2886" xr:uid="{62A76481-39ED-4275-8A64-255C72CF6395}"/>
    <cellStyle name="Comma 8 3 2 2 4 2" xfId="6901" xr:uid="{C7817412-A349-4934-9B69-51F42A85D590}"/>
    <cellStyle name="Comma 8 3 2 2 5" xfId="4950" xr:uid="{2A28F7B6-22EC-4A28-80BC-D40A341A206D}"/>
    <cellStyle name="Comma 8 3 2 3" xfId="1000" xr:uid="{00000000-0005-0000-0000-0000B3010000}"/>
    <cellStyle name="Comma 8 3 2 3 2" xfId="2324" xr:uid="{C4728A4F-2710-40E7-943D-41AC155A56CF}"/>
    <cellStyle name="Comma 8 3 2 3 2 2" xfId="4261" xr:uid="{76D2BC2C-ECAE-479A-AB1F-61CAE149E6DC}"/>
    <cellStyle name="Comma 8 3 2 3 2 2 2" xfId="8276" xr:uid="{A5C67224-67C7-47B7-A83B-9AC7EDDE0FEE}"/>
    <cellStyle name="Comma 8 3 2 3 2 3" xfId="6341" xr:uid="{DED361E0-4895-49C3-87E9-2AA04A554FA4}"/>
    <cellStyle name="Comma 8 3 2 3 3" xfId="2991" xr:uid="{B00A2339-4A76-4349-A017-0BB77426F779}"/>
    <cellStyle name="Comma 8 3 2 3 3 2" xfId="7006" xr:uid="{563ACB38-BEE3-42AE-8D2E-14B58A095144}"/>
    <cellStyle name="Comma 8 3 2 3 4" xfId="5055" xr:uid="{7C748369-5146-4120-AF3A-F65F2C9FBBB0}"/>
    <cellStyle name="Comma 8 3 2 4" xfId="2059" xr:uid="{BD229A54-2916-4B25-B6E5-26281EE81D6A}"/>
    <cellStyle name="Comma 8 3 2 4 2" xfId="3998" xr:uid="{0CE6703C-0C3B-4A40-8D2E-CEBDB18F3B10}"/>
    <cellStyle name="Comma 8 3 2 4 2 2" xfId="8013" xr:uid="{4BDB210C-0DD7-455A-8C13-DCCDF116C6E2}"/>
    <cellStyle name="Comma 8 3 2 4 3" xfId="6077" xr:uid="{62AF254F-020F-4B2D-9F8A-4900FF33FE3D}"/>
    <cellStyle name="Comma 8 3 2 5" xfId="1900" xr:uid="{0ECFB398-284B-4D55-9557-D942C593DFEE}"/>
    <cellStyle name="Comma 8 3 2 5 2" xfId="3843" xr:uid="{65DFFB9C-0ED9-40DA-8DC8-3E2F605FE126}"/>
    <cellStyle name="Comma 8 3 2 5 2 2" xfId="7858" xr:uid="{2677D069-47EF-4464-9630-9C052AB86452}"/>
    <cellStyle name="Comma 8 3 2 5 3" xfId="5921" xr:uid="{AEB7DE9F-1DA8-44EE-9810-D80477CDE3EF}"/>
    <cellStyle name="Comma 8 3 2 6" xfId="2728" xr:uid="{69A28D46-6FC5-4F46-AB4B-0EC4AC635907}"/>
    <cellStyle name="Comma 8 3 2 6 2" xfId="6743" xr:uid="{CCB77BCC-BFE4-40DC-AD1D-EA90C01E45AD}"/>
    <cellStyle name="Comma 8 3 2 7" xfId="4789" xr:uid="{32080F42-84EE-4B68-B4C4-BBCACF49D223}"/>
    <cellStyle name="Comma 8 3 3" xfId="849" xr:uid="{00000000-0005-0000-0000-0000B4010000}"/>
    <cellStyle name="Comma 8 3 3 2" xfId="1125" xr:uid="{00000000-0005-0000-0000-0000B5010000}"/>
    <cellStyle name="Comma 8 3 3 2 2" xfId="2449" xr:uid="{78E6F849-1AFE-4230-9E36-7F5BE82AACEB}"/>
    <cellStyle name="Comma 8 3 3 2 2 2" xfId="4386" xr:uid="{0A99AFCE-20B9-40AC-B235-1238290C9DBF}"/>
    <cellStyle name="Comma 8 3 3 2 2 2 2" xfId="8401" xr:uid="{78D9199D-D259-4AA8-82C2-144261E6BAC1}"/>
    <cellStyle name="Comma 8 3 3 2 2 3" xfId="6466" xr:uid="{E7A72656-2D08-478A-815F-EEBE57050EB7}"/>
    <cellStyle name="Comma 8 3 3 2 3" xfId="3116" xr:uid="{FD177667-4813-4AD1-A409-32F322727588}"/>
    <cellStyle name="Comma 8 3 3 2 3 2" xfId="7131" xr:uid="{E5998D53-6B60-4ED5-B755-553488E67DF8}"/>
    <cellStyle name="Comma 8 3 3 2 4" xfId="5180" xr:uid="{BF8EBDF9-53BE-46F8-B08B-99EC98F26039}"/>
    <cellStyle name="Comma 8 3 3 3" xfId="2186" xr:uid="{E6A1AD55-27DB-495B-B690-91C087F08063}"/>
    <cellStyle name="Comma 8 3 3 3 2" xfId="4123" xr:uid="{2BB5A0FD-6E3E-4193-8097-E908E766F70A}"/>
    <cellStyle name="Comma 8 3 3 3 2 2" xfId="8138" xr:uid="{E7686B54-CE35-4A6E-8D17-4CB340D53600}"/>
    <cellStyle name="Comma 8 3 3 3 3" xfId="6203" xr:uid="{2A949213-0D29-4DA7-BBF3-6CCD8E950DBE}"/>
    <cellStyle name="Comma 8 3 3 4" xfId="1863" xr:uid="{E1A59416-8776-4846-93BF-11F5649D0D79}"/>
    <cellStyle name="Comma 8 3 3 4 2" xfId="3807" xr:uid="{FFE58F60-C767-40FF-BD55-3EEEFB676315}"/>
    <cellStyle name="Comma 8 3 3 4 2 2" xfId="7822" xr:uid="{82FC4AD6-D71E-453B-A221-9CB0CC58D9DB}"/>
    <cellStyle name="Comma 8 3 3 4 3" xfId="5885" xr:uid="{82F998FE-E1CB-4581-916A-E22FB7953C90}"/>
    <cellStyle name="Comma 8 3 3 5" xfId="2853" xr:uid="{933A0309-A069-4A91-A9BF-A29362AD672F}"/>
    <cellStyle name="Comma 8 3 3 5 2" xfId="6868" xr:uid="{FD487B1B-159A-4A75-8013-B4E2D34D29E9}"/>
    <cellStyle name="Comma 8 3 3 6" xfId="4916" xr:uid="{0FF90BA0-FA26-482B-9853-04BA4057F6D2}"/>
    <cellStyle name="Comma 8 3 4" xfId="768" xr:uid="{00000000-0005-0000-0000-0000B6010000}"/>
    <cellStyle name="Comma 8 3 4 2" xfId="1062" xr:uid="{00000000-0005-0000-0000-0000B7010000}"/>
    <cellStyle name="Comma 8 3 4 2 2" xfId="2386" xr:uid="{60AEE88A-8598-4350-B698-5EA36A0015C9}"/>
    <cellStyle name="Comma 8 3 4 2 2 2" xfId="4323" xr:uid="{D8006619-BCF7-4253-8287-EDD4B6043373}"/>
    <cellStyle name="Comma 8 3 4 2 2 2 2" xfId="8338" xr:uid="{082336F6-F176-41C7-AE55-01A5C6CA906B}"/>
    <cellStyle name="Comma 8 3 4 2 2 3" xfId="6403" xr:uid="{15BDB665-3D8E-4B36-8579-93000FDC774C}"/>
    <cellStyle name="Comma 8 3 4 2 3" xfId="3053" xr:uid="{F51FDEC3-F22B-4F7C-ACFE-6992D88BFABE}"/>
    <cellStyle name="Comma 8 3 4 2 3 2" xfId="7068" xr:uid="{856F1DA9-BA80-49A0-9941-3F227AB88927}"/>
    <cellStyle name="Comma 8 3 4 2 4" xfId="5117" xr:uid="{2B853369-99D9-4ACF-99FA-C6DAEA35EA57}"/>
    <cellStyle name="Comma 8 3 4 3" xfId="2123" xr:uid="{D1956D21-BFBC-49C0-88E8-1FEA47F3E8AB}"/>
    <cellStyle name="Comma 8 3 4 3 2" xfId="4060" xr:uid="{8B30456F-2E2D-44E7-AF56-E0AC1EA69AB9}"/>
    <cellStyle name="Comma 8 3 4 3 2 2" xfId="8075" xr:uid="{02B50B41-ACB3-4FF4-9442-14F8F90B88AE}"/>
    <cellStyle name="Comma 8 3 4 3 3" xfId="6140" xr:uid="{627D8924-8C31-46CF-BB64-AFE02CF78BB2}"/>
    <cellStyle name="Comma 8 3 4 4" xfId="2790" xr:uid="{38FCF335-ED96-43AB-8DA6-F42C7F78D7A5}"/>
    <cellStyle name="Comma 8 3 4 4 2" xfId="6805" xr:uid="{C4F457DB-D869-422C-8C5E-8632A2E81FE0}"/>
    <cellStyle name="Comma 8 3 4 5" xfId="4853" xr:uid="{A0C5EFB4-4128-432A-8B63-65EF7DD18FC2}"/>
    <cellStyle name="Comma 8 3 5" xfId="967" xr:uid="{00000000-0005-0000-0000-0000B8010000}"/>
    <cellStyle name="Comma 8 3 5 2" xfId="2291" xr:uid="{29089023-93CA-4918-8826-484A1992BC12}"/>
    <cellStyle name="Comma 8 3 5 2 2" xfId="4228" xr:uid="{1C17A1D9-1903-4148-B7EB-ECA43947064D}"/>
    <cellStyle name="Comma 8 3 5 2 2 2" xfId="8243" xr:uid="{35CCCF22-295F-409E-9982-BCAF5AF2B1A3}"/>
    <cellStyle name="Comma 8 3 5 2 3" xfId="6308" xr:uid="{6D0B6410-8914-4CA0-BDE0-FBC96AE427FD}"/>
    <cellStyle name="Comma 8 3 5 3" xfId="2958" xr:uid="{4D6B7BF1-E4AF-45EC-BCCA-F7434475FDB9}"/>
    <cellStyle name="Comma 8 3 5 3 2" xfId="6973" xr:uid="{3BED622F-07F3-4B2B-8D05-33A15A279A74}"/>
    <cellStyle name="Comma 8 3 5 4" xfId="5022" xr:uid="{68161220-64E9-40A3-9F28-790448BF2903}"/>
    <cellStyle name="Comma 8 3 6" xfId="2023" xr:uid="{BCEEA2A7-AB8E-4BF8-8675-0517676E1004}"/>
    <cellStyle name="Comma 8 3 6 2" xfId="3963" xr:uid="{E45E7070-3ACC-4C2A-9EA9-F1C1B3C03D27}"/>
    <cellStyle name="Comma 8 3 6 2 2" xfId="7978" xr:uid="{8F757B29-B3E9-43BE-B2A3-7A7D5E95FDCB}"/>
    <cellStyle name="Comma 8 3 6 3" xfId="6042" xr:uid="{6645EC47-0B38-400F-A1AF-8E9E491EC778}"/>
    <cellStyle name="Comma 8 3 7" xfId="1474" xr:uid="{0C537093-4710-48A5-A528-3342F4788171}"/>
    <cellStyle name="Comma 8 3 7 2" xfId="3439" xr:uid="{042EAF8E-4FA0-4A4B-9FC9-CB16112D5BE0}"/>
    <cellStyle name="Comma 8 3 7 2 2" xfId="7454" xr:uid="{F766981B-4B74-45AE-A9C8-429896218064}"/>
    <cellStyle name="Comma 8 3 7 3" xfId="5511" xr:uid="{22CEC894-FDC8-4E9C-B6FD-FCBC2577AA0F}"/>
    <cellStyle name="Comma 8 3 8" xfId="2690" xr:uid="{E8C118E6-6A49-46B5-A53F-A043C09C31D5}"/>
    <cellStyle name="Comma 8 3 8 2" xfId="6705" xr:uid="{E62FD829-B844-4ACB-A718-CE211425A574}"/>
    <cellStyle name="Comma 8 3 9" xfId="4743" xr:uid="{8CB29C1F-E057-40D6-989D-92B81AFF87D0}"/>
    <cellStyle name="Comma 8 4" xfId="582" xr:uid="{00000000-0005-0000-0000-0000B9010000}"/>
    <cellStyle name="Comma 8 4 2" xfId="686" xr:uid="{00000000-0005-0000-0000-0000BA010000}"/>
    <cellStyle name="Comma 8 4 2 2" xfId="895" xr:uid="{00000000-0005-0000-0000-0000BB010000}"/>
    <cellStyle name="Comma 8 4 2 2 2" xfId="1159" xr:uid="{00000000-0005-0000-0000-0000BC010000}"/>
    <cellStyle name="Comma 8 4 2 2 2 2" xfId="2483" xr:uid="{3538AAC2-C3A6-4602-9356-CD7BA4E24752}"/>
    <cellStyle name="Comma 8 4 2 2 2 2 2" xfId="4420" xr:uid="{0CB59F51-D228-4128-9752-84EBD9CC8BE5}"/>
    <cellStyle name="Comma 8 4 2 2 2 2 2 2" xfId="8435" xr:uid="{FCB629B9-1A59-46AE-9642-45727209CA1F}"/>
    <cellStyle name="Comma 8 4 2 2 2 2 3" xfId="6500" xr:uid="{1417E7EE-5C8E-4A12-AA5C-C1D939FDE515}"/>
    <cellStyle name="Comma 8 4 2 2 2 3" xfId="3150" xr:uid="{35836891-051E-4DE4-9EAD-BF781E30ACFB}"/>
    <cellStyle name="Comma 8 4 2 2 2 3 2" xfId="7165" xr:uid="{26E3A478-E7DD-4B97-B3AF-825478A894AD}"/>
    <cellStyle name="Comma 8 4 2 2 2 4" xfId="5214" xr:uid="{7BE64D60-412A-4F5F-A9A8-06EEE034BA4F}"/>
    <cellStyle name="Comma 8 4 2 2 3" xfId="2220" xr:uid="{AE5445A5-5D3B-4E88-9105-3E6E5B931F37}"/>
    <cellStyle name="Comma 8 4 2 2 3 2" xfId="4157" xr:uid="{2D0B0335-C88C-4D40-BA13-048F3ECE247D}"/>
    <cellStyle name="Comma 8 4 2 2 3 2 2" xfId="8172" xr:uid="{F9EF2421-1D1F-4C48-A577-473785C461E1}"/>
    <cellStyle name="Comma 8 4 2 2 3 3" xfId="6237" xr:uid="{771C4A8D-8A58-4C09-A801-C541C654C8B2}"/>
    <cellStyle name="Comma 8 4 2 2 4" xfId="2887" xr:uid="{87D17E40-C183-49BB-ACE6-CFBFF5527336}"/>
    <cellStyle name="Comma 8 4 2 2 4 2" xfId="6902" xr:uid="{8E1AD53D-63BC-41B6-BFE8-439CD3491323}"/>
    <cellStyle name="Comma 8 4 2 2 5" xfId="4951" xr:uid="{B837DF97-7D7B-4B09-A5C8-C7448653B321}"/>
    <cellStyle name="Comma 8 4 2 3" xfId="1001" xr:uid="{00000000-0005-0000-0000-0000BD010000}"/>
    <cellStyle name="Comma 8 4 2 3 2" xfId="2325" xr:uid="{CCC9ED9C-7D2D-4075-BA60-5C72218F1E88}"/>
    <cellStyle name="Comma 8 4 2 3 2 2" xfId="4262" xr:uid="{7EBE2B22-9251-4A55-B94D-AB2080BC5DE6}"/>
    <cellStyle name="Comma 8 4 2 3 2 2 2" xfId="8277" xr:uid="{E70E7392-C1BB-4925-8150-5BBB7E4B83BA}"/>
    <cellStyle name="Comma 8 4 2 3 2 3" xfId="6342" xr:uid="{61005938-5AFA-432E-8892-239BF2CE078B}"/>
    <cellStyle name="Comma 8 4 2 3 3" xfId="2992" xr:uid="{85ED4458-7A22-4A07-AD69-28B455522642}"/>
    <cellStyle name="Comma 8 4 2 3 3 2" xfId="7007" xr:uid="{D1F289CF-C181-469B-BC66-C97AB7F528B3}"/>
    <cellStyle name="Comma 8 4 2 3 4" xfId="5056" xr:uid="{6F6A00F7-6DD9-4618-B8C3-A97BEF212D7C}"/>
    <cellStyle name="Comma 8 4 2 4" xfId="2060" xr:uid="{7242ED9E-EF54-4E09-AF4C-11BB71501DD4}"/>
    <cellStyle name="Comma 8 4 2 4 2" xfId="3999" xr:uid="{1A49DA6F-F454-4A19-AA72-F5FC0D4D8BF8}"/>
    <cellStyle name="Comma 8 4 2 4 2 2" xfId="8014" xr:uid="{59CFFD9B-F324-4B97-9217-A4409288D323}"/>
    <cellStyle name="Comma 8 4 2 4 3" xfId="6078" xr:uid="{FC315E71-EECC-4527-994A-B99CD706A861}"/>
    <cellStyle name="Comma 8 4 2 5" xfId="1901" xr:uid="{DD731970-6CE0-4FF0-8EA7-F8242F8346A9}"/>
    <cellStyle name="Comma 8 4 2 5 2" xfId="3844" xr:uid="{CD07B70F-B16B-4611-AA31-44C158D08E53}"/>
    <cellStyle name="Comma 8 4 2 5 2 2" xfId="7859" xr:uid="{BBAAC815-C03D-4855-BB30-7935F7447445}"/>
    <cellStyle name="Comma 8 4 2 5 3" xfId="5922" xr:uid="{4A30AB4D-0587-4335-92EA-446C25F91B05}"/>
    <cellStyle name="Comma 8 4 2 6" xfId="2729" xr:uid="{69F22401-548E-497C-9D00-BABF817A7421}"/>
    <cellStyle name="Comma 8 4 2 6 2" xfId="6744" xr:uid="{90948953-75E9-4EBC-A2D0-A56E9474D6D0}"/>
    <cellStyle name="Comma 8 4 2 7" xfId="4790" xr:uid="{AABAC397-A006-4298-B9E6-A071DCE4419B}"/>
    <cellStyle name="Comma 8 4 3" xfId="850" xr:uid="{00000000-0005-0000-0000-0000BE010000}"/>
    <cellStyle name="Comma 8 4 3 2" xfId="1126" xr:uid="{00000000-0005-0000-0000-0000BF010000}"/>
    <cellStyle name="Comma 8 4 3 2 2" xfId="2450" xr:uid="{75EB2095-217C-4D29-AA4A-57883B2474E4}"/>
    <cellStyle name="Comma 8 4 3 2 2 2" xfId="4387" xr:uid="{56143384-C788-4514-BBE2-5DC021C6C340}"/>
    <cellStyle name="Comma 8 4 3 2 2 2 2" xfId="8402" xr:uid="{5FA28FDC-0A49-4395-86C0-5E25055CFF3A}"/>
    <cellStyle name="Comma 8 4 3 2 2 3" xfId="6467" xr:uid="{CFFB7014-33A5-4412-8968-C1E1195A27F2}"/>
    <cellStyle name="Comma 8 4 3 2 3" xfId="3117" xr:uid="{8972B29C-4F4D-4FAF-B696-60821811AF11}"/>
    <cellStyle name="Comma 8 4 3 2 3 2" xfId="7132" xr:uid="{EA770FF2-0499-4FD6-8F16-44669766C745}"/>
    <cellStyle name="Comma 8 4 3 2 4" xfId="5181" xr:uid="{FFEA2F2E-7CEB-491E-A340-4CC1BA52005A}"/>
    <cellStyle name="Comma 8 4 3 3" xfId="2187" xr:uid="{AF51FCB0-D2E4-43A1-B506-FB9E5EE4B4E2}"/>
    <cellStyle name="Comma 8 4 3 3 2" xfId="4124" xr:uid="{4335BF4B-ADE7-4D6D-BA2F-D65CF3EE0500}"/>
    <cellStyle name="Comma 8 4 3 3 2 2" xfId="8139" xr:uid="{EFD29E10-DBE2-4B69-A819-DAE415636E78}"/>
    <cellStyle name="Comma 8 4 3 3 3" xfId="6204" xr:uid="{24D08C49-5CCD-42A7-BB40-2125AAE50534}"/>
    <cellStyle name="Comma 8 4 3 4" xfId="1864" xr:uid="{E8F62B84-0D2E-46D8-8773-2BDEDBC4CC77}"/>
    <cellStyle name="Comma 8 4 3 4 2" xfId="3808" xr:uid="{B9F783EF-187B-4662-B0E4-53ACECB30F94}"/>
    <cellStyle name="Comma 8 4 3 4 2 2" xfId="7823" xr:uid="{EDFF7A92-7360-4510-B916-CD9AB2B06B8D}"/>
    <cellStyle name="Comma 8 4 3 4 3" xfId="5886" xr:uid="{11BC1FD6-C3A6-4410-A80B-B4A970979FC2}"/>
    <cellStyle name="Comma 8 4 3 5" xfId="2854" xr:uid="{7A116FB0-9AAC-4592-B97F-5A008760D424}"/>
    <cellStyle name="Comma 8 4 3 5 2" xfId="6869" xr:uid="{1AD88340-D5D8-46FA-8A5C-3CE82030CA09}"/>
    <cellStyle name="Comma 8 4 3 6" xfId="4917" xr:uid="{B7FCE182-7995-40DF-AC3E-3C2600BBC988}"/>
    <cellStyle name="Comma 8 4 4" xfId="769" xr:uid="{00000000-0005-0000-0000-0000C0010000}"/>
    <cellStyle name="Comma 8 4 4 2" xfId="1063" xr:uid="{00000000-0005-0000-0000-0000C1010000}"/>
    <cellStyle name="Comma 8 4 4 2 2" xfId="2387" xr:uid="{6CDF4B8B-A1CF-434E-811D-7243DF4ED420}"/>
    <cellStyle name="Comma 8 4 4 2 2 2" xfId="4324" xr:uid="{6CFEABF9-924F-446F-910C-9A16298DAD33}"/>
    <cellStyle name="Comma 8 4 4 2 2 2 2" xfId="8339" xr:uid="{5DBB8847-11AA-4ED3-A43E-3F485C226739}"/>
    <cellStyle name="Comma 8 4 4 2 2 3" xfId="6404" xr:uid="{05A424D6-EB4F-4A13-A27C-BBC423D4F01A}"/>
    <cellStyle name="Comma 8 4 4 2 3" xfId="3054" xr:uid="{72194FA6-D478-484C-BC27-71480EF3F68E}"/>
    <cellStyle name="Comma 8 4 4 2 3 2" xfId="7069" xr:uid="{09D0BF48-68B0-47FA-9AB6-4BD27AA64132}"/>
    <cellStyle name="Comma 8 4 4 2 4" xfId="5118" xr:uid="{25DC0377-8EFF-47FF-BD99-6A4763A83EA9}"/>
    <cellStyle name="Comma 8 4 4 3" xfId="2124" xr:uid="{BA769EE1-9887-49D4-A536-BA8EF1DC5A7A}"/>
    <cellStyle name="Comma 8 4 4 3 2" xfId="4061" xr:uid="{B85D4225-6758-4396-89F2-7B919A5B18EC}"/>
    <cellStyle name="Comma 8 4 4 3 2 2" xfId="8076" xr:uid="{E1A66B36-21FB-4D9B-BD0C-3364A0FCB15C}"/>
    <cellStyle name="Comma 8 4 4 3 3" xfId="6141" xr:uid="{C60B4715-B8AB-439B-9FB9-879AEF7A839A}"/>
    <cellStyle name="Comma 8 4 4 4" xfId="2791" xr:uid="{4656383A-F9DC-4666-BD51-DDF7CAFB30BC}"/>
    <cellStyle name="Comma 8 4 4 4 2" xfId="6806" xr:uid="{7FE13FC0-0C03-4FA6-B9F8-1318A2FFF0D5}"/>
    <cellStyle name="Comma 8 4 4 5" xfId="4854" xr:uid="{313D852D-9C1B-4736-A7D2-DD44C25C2BF2}"/>
    <cellStyle name="Comma 8 4 5" xfId="968" xr:uid="{00000000-0005-0000-0000-0000C2010000}"/>
    <cellStyle name="Comma 8 4 5 2" xfId="2292" xr:uid="{80238F42-83D6-4CC2-83A6-0448B4055A7A}"/>
    <cellStyle name="Comma 8 4 5 2 2" xfId="4229" xr:uid="{8F3525A9-6B1E-4B92-99B9-5A4FA2D17B2F}"/>
    <cellStyle name="Comma 8 4 5 2 2 2" xfId="8244" xr:uid="{1634E421-32CF-4232-BD44-4C076CD16576}"/>
    <cellStyle name="Comma 8 4 5 2 3" xfId="6309" xr:uid="{6C757EB4-4F6B-477F-A3C9-FE0F86DA894E}"/>
    <cellStyle name="Comma 8 4 5 3" xfId="2959" xr:uid="{DE2A9E72-DB55-48CA-8C52-6AFD656C99AA}"/>
    <cellStyle name="Comma 8 4 5 3 2" xfId="6974" xr:uid="{6A356D01-2E66-4E28-BBCC-828B29DC4534}"/>
    <cellStyle name="Comma 8 4 5 4" xfId="5023" xr:uid="{D97A24CB-0690-4B77-9C66-35ACC2A6F2E3}"/>
    <cellStyle name="Comma 8 4 6" xfId="2024" xr:uid="{9BA70508-A5FA-41EF-AD42-24FEA2530F83}"/>
    <cellStyle name="Comma 8 4 6 2" xfId="3964" xr:uid="{3582540A-C664-4FEC-9379-B520BEFE608E}"/>
    <cellStyle name="Comma 8 4 6 2 2" xfId="7979" xr:uid="{0AA1064D-873E-4F4F-B750-FE9C75BC2878}"/>
    <cellStyle name="Comma 8 4 6 3" xfId="6043" xr:uid="{E0147E95-BE8B-4436-AC68-CE3F0687CBDC}"/>
    <cellStyle name="Comma 8 4 7" xfId="1475" xr:uid="{D44421FE-DEA4-45E8-8833-E0D915F2E023}"/>
    <cellStyle name="Comma 8 4 7 2" xfId="3440" xr:uid="{F64DC53E-B51D-45D2-97F8-E836C435CB99}"/>
    <cellStyle name="Comma 8 4 7 2 2" xfId="7455" xr:uid="{10E34DE7-FFDF-4E80-998F-50C7C46F77C3}"/>
    <cellStyle name="Comma 8 4 7 3" xfId="5512" xr:uid="{AFCDDF43-198F-4D23-81F2-A3167B51C90E}"/>
    <cellStyle name="Comma 8 4 8" xfId="2691" xr:uid="{6CDC7D66-5950-4CC5-90D3-0B9FE94A1DF5}"/>
    <cellStyle name="Comma 8 4 8 2" xfId="6706" xr:uid="{B4590489-605D-426C-80B4-3F67523E0D86}"/>
    <cellStyle name="Comma 8 4 9" xfId="4744" xr:uid="{52ECA248-7BFC-4892-A2AF-3EB06A6475FF}"/>
    <cellStyle name="Comma 8 5" xfId="16" xr:uid="{00000000-0005-0000-0000-0000C3010000}"/>
    <cellStyle name="Comma 8 5 2" xfId="636" xr:uid="{00000000-0005-0000-0000-0000C4010000}"/>
    <cellStyle name="Comma 8 5 2 2" xfId="2030" xr:uid="{A470E7AF-0EF6-4BD4-BF5A-F9D4322E80C5}"/>
    <cellStyle name="Comma 8 5 2 3" xfId="1450" xr:uid="{2548C047-614B-4F68-B7AD-AAD1A4A016F1}"/>
    <cellStyle name="Comma 8 5 2 3 2" xfId="3416" xr:uid="{F0FC48DB-4132-4791-BEE0-01DBE906F922}"/>
    <cellStyle name="Comma 8 5 2 3 2 2" xfId="7431" xr:uid="{01B139D4-63E1-418E-B560-DCE5AF716C9E}"/>
    <cellStyle name="Comma 8 5 2 3 3" xfId="5488" xr:uid="{C32F564F-2305-4EE5-B301-73DBA0D354BB}"/>
    <cellStyle name="Comma 8 5 2 4" xfId="1192" xr:uid="{DFF1AA31-D910-45E3-AB64-A3E7173DAE8B}"/>
    <cellStyle name="Comma 8 5 3" xfId="1172" xr:uid="{00000000-0005-0000-0000-0000C5010000}"/>
    <cellStyle name="Comma 8 5 3 2" xfId="2496" xr:uid="{48A7878D-6FAE-45BF-9BF3-710781EDA50A}"/>
    <cellStyle name="Comma 8 6" xfId="647" xr:uid="{00000000-0005-0000-0000-0000C6010000}"/>
    <cellStyle name="Comma 8 6 2" xfId="873" xr:uid="{00000000-0005-0000-0000-0000C7010000}"/>
    <cellStyle name="Comma 8 6 2 2" xfId="1137" xr:uid="{00000000-0005-0000-0000-0000C8010000}"/>
    <cellStyle name="Comma 8 6 2 2 2" xfId="2461" xr:uid="{EFEAC092-272E-42AC-B025-543C9A312672}"/>
    <cellStyle name="Comma 8 6 2 2 2 2" xfId="4398" xr:uid="{1E29DCD3-85C6-4303-9257-5C552FF85373}"/>
    <cellStyle name="Comma 8 6 2 2 2 2 2" xfId="8413" xr:uid="{F99CD365-2DBB-49CE-8287-25527EE2A39E}"/>
    <cellStyle name="Comma 8 6 2 2 2 3" xfId="6478" xr:uid="{8DB83075-BB71-42E8-95CA-DF89874A0DB8}"/>
    <cellStyle name="Comma 8 6 2 2 3" xfId="3128" xr:uid="{A449495A-405B-4DD7-B431-B55F70291ED4}"/>
    <cellStyle name="Comma 8 6 2 2 3 2" xfId="7143" xr:uid="{E29CB6ED-A147-4E0C-9CA5-AC2CB2C9ADA1}"/>
    <cellStyle name="Comma 8 6 2 2 4" xfId="5192" xr:uid="{7667C1D2-FE83-4FF3-8852-1F399FC67C59}"/>
    <cellStyle name="Comma 8 6 2 3" xfId="2198" xr:uid="{83F96B24-E835-4F1B-9CD5-EC20B8DE3D02}"/>
    <cellStyle name="Comma 8 6 2 3 2" xfId="4135" xr:uid="{8BE35B3E-79B1-488D-AC35-58E9AEDC0173}"/>
    <cellStyle name="Comma 8 6 2 3 2 2" xfId="8150" xr:uid="{0F3308C7-CEBF-4965-8146-723F3C943616}"/>
    <cellStyle name="Comma 8 6 2 3 3" xfId="6215" xr:uid="{FB65ADBD-6C4F-469B-9D40-245D3D9FC359}"/>
    <cellStyle name="Comma 8 6 2 4" xfId="2865" xr:uid="{A5BB7C13-87CB-4A3B-909A-2771F172C0BA}"/>
    <cellStyle name="Comma 8 6 2 4 2" xfId="6880" xr:uid="{7943D3A5-C1BA-4446-8EEB-F97F6A76AF64}"/>
    <cellStyle name="Comma 8 6 2 5" xfId="4929" xr:uid="{01722B52-5419-4198-9703-B75F721260CA}"/>
    <cellStyle name="Comma 8 6 3" xfId="979" xr:uid="{00000000-0005-0000-0000-0000C9010000}"/>
    <cellStyle name="Comma 8 6 3 2" xfId="2303" xr:uid="{F3CBBD5A-A685-49AF-8C4E-F6444EAC48C6}"/>
    <cellStyle name="Comma 8 6 3 2 2" xfId="4240" xr:uid="{9F14A2FC-19C0-4EC3-ADDE-7290FE0B08D9}"/>
    <cellStyle name="Comma 8 6 3 2 2 2" xfId="8255" xr:uid="{C4370F59-0B4D-48CA-B616-30AE6D3DCEF7}"/>
    <cellStyle name="Comma 8 6 3 2 3" xfId="6320" xr:uid="{26F248F0-8795-4EB4-8460-303570BEA37E}"/>
    <cellStyle name="Comma 8 6 3 3" xfId="2970" xr:uid="{BD8C3D52-BDD3-43BF-AB0B-3FB0EFB5F5FA}"/>
    <cellStyle name="Comma 8 6 3 3 2" xfId="6985" xr:uid="{55D02830-D74F-47A5-9B45-F6B9465E1480}"/>
    <cellStyle name="Comma 8 6 3 4" xfId="5034" xr:uid="{92D27B66-0899-42FE-B96B-DA761B2C157F}"/>
    <cellStyle name="Comma 8 6 4" xfId="2038" xr:uid="{D723277D-4843-46FB-B40D-70264E12553D}"/>
    <cellStyle name="Comma 8 6 4 2" xfId="3977" xr:uid="{8B254B89-E306-401D-9E84-BE2F2CC4BDCE}"/>
    <cellStyle name="Comma 8 6 4 2 2" xfId="7992" xr:uid="{668965D1-D418-4E2D-A40B-0A3080A48AA5}"/>
    <cellStyle name="Comma 8 6 4 3" xfId="6056" xr:uid="{D1196658-23F0-47E0-91E2-883F21F06840}"/>
    <cellStyle name="Comma 8 6 5" xfId="1879" xr:uid="{C2B8D78F-2A09-4A6E-93FA-6671AFF63417}"/>
    <cellStyle name="Comma 8 6 5 2" xfId="3822" xr:uid="{3FE9A2E4-428F-43FA-B4ED-20ADCEE5D0CC}"/>
    <cellStyle name="Comma 8 6 5 2 2" xfId="7837" xr:uid="{B2732396-9B60-4FB8-81C9-1EAD5E23C4EF}"/>
    <cellStyle name="Comma 8 6 5 3" xfId="5900" xr:uid="{48847186-CCCB-4A08-A04C-C3BC9EFD3ED5}"/>
    <cellStyle name="Comma 8 6 6" xfId="2707" xr:uid="{53584851-1B4B-4E69-AC93-6EBEDD8835C0}"/>
    <cellStyle name="Comma 8 6 6 2" xfId="6722" xr:uid="{3221B1EE-5F36-4C43-90CF-F9484BE48998}"/>
    <cellStyle name="Comma 8 6 7" xfId="4768" xr:uid="{3BDEAED6-E0C7-41EF-B9D7-3EEE9990428C}"/>
    <cellStyle name="Comma 8 7" xfId="794" xr:uid="{00000000-0005-0000-0000-0000CA010000}"/>
    <cellStyle name="Comma 8 7 2" xfId="1087" xr:uid="{00000000-0005-0000-0000-0000CB010000}"/>
    <cellStyle name="Comma 8 7 2 2" xfId="2411" xr:uid="{5B88CAB2-FFC3-4D34-9329-FEDDEF99B009}"/>
    <cellStyle name="Comma 8 7 2 2 2" xfId="4348" xr:uid="{1838CBF0-3E83-43B3-87ED-B17B7E7F11B3}"/>
    <cellStyle name="Comma 8 7 2 2 2 2" xfId="8363" xr:uid="{AACB8FAC-08EF-44F0-B082-A107DF56470B}"/>
    <cellStyle name="Comma 8 7 2 2 3" xfId="6428" xr:uid="{F088906A-9C65-4F89-A4F3-6A57B46FAF68}"/>
    <cellStyle name="Comma 8 7 2 3" xfId="3078" xr:uid="{6E8F9787-915F-4B0C-B5D7-D72A7409F0B7}"/>
    <cellStyle name="Comma 8 7 2 3 2" xfId="7093" xr:uid="{9FB4C262-4993-4AD4-A524-63732396184A}"/>
    <cellStyle name="Comma 8 7 2 4" xfId="5142" xr:uid="{CBB116CA-D355-4818-A8BC-779727954664}"/>
    <cellStyle name="Comma 8 7 3" xfId="2148" xr:uid="{8E35D922-9D68-403A-B33D-6DF28FDF9726}"/>
    <cellStyle name="Comma 8 7 3 2" xfId="4085" xr:uid="{1FB83C72-387F-4435-B60D-F538FCA01536}"/>
    <cellStyle name="Comma 8 7 3 2 2" xfId="8100" xr:uid="{57AA2F39-186C-43F2-B7E6-D30DDA532197}"/>
    <cellStyle name="Comma 8 7 3 3" xfId="6165" xr:uid="{7DB7E8E1-FCA9-49AC-ADC0-03108D4646ED}"/>
    <cellStyle name="Comma 8 7 4" xfId="1749" xr:uid="{515D8ADA-4A22-4DC2-90E2-55D877CB162D}"/>
    <cellStyle name="Comma 8 7 4 2" xfId="3705" xr:uid="{CAEF475F-38C0-460E-B87B-F0EAD85B4460}"/>
    <cellStyle name="Comma 8 7 4 2 2" xfId="7720" xr:uid="{546204C5-079A-4F84-8026-E8C4BB801C8C}"/>
    <cellStyle name="Comma 8 7 4 3" xfId="5777" xr:uid="{A6756BF7-F1F0-4B1C-9429-7567A862CE85}"/>
    <cellStyle name="Comma 8 7 5" xfId="2815" xr:uid="{A4D27FF4-1D23-45B0-9A06-A53EFA9DDAFE}"/>
    <cellStyle name="Comma 8 7 5 2" xfId="6830" xr:uid="{7C739273-E193-4C07-A380-99BF89AAD061}"/>
    <cellStyle name="Comma 8 7 6" xfId="4878" xr:uid="{EA6683E9-32EB-4B2A-853F-C262BEF78EE2}"/>
    <cellStyle name="Comma 8 8" xfId="731" xr:uid="{00000000-0005-0000-0000-0000CC010000}"/>
    <cellStyle name="Comma 8 8 2" xfId="1025" xr:uid="{00000000-0005-0000-0000-0000CD010000}"/>
    <cellStyle name="Comma 8 8 2 2" xfId="2349" xr:uid="{E28155A9-5115-49FC-9E8B-B86AB956780B}"/>
    <cellStyle name="Comma 8 8 2 2 2" xfId="4286" xr:uid="{81257F8F-B5FD-47F6-9B0B-69EBFF8AA709}"/>
    <cellStyle name="Comma 8 8 2 2 2 2" xfId="8301" xr:uid="{7EE8FD87-E303-44C4-AA62-29F9306D9471}"/>
    <cellStyle name="Comma 8 8 2 2 3" xfId="6366" xr:uid="{EAEF12C5-E810-4D08-BCD7-1B854CCB8225}"/>
    <cellStyle name="Comma 8 8 2 3" xfId="3016" xr:uid="{8AC9FA6E-58DF-4A69-84B4-913EFBB1B81E}"/>
    <cellStyle name="Comma 8 8 2 3 2" xfId="7031" xr:uid="{E5F82A5F-AD0C-4164-A70D-38340B7FCCBB}"/>
    <cellStyle name="Comma 8 8 2 4" xfId="5080" xr:uid="{12DF0A65-0EA7-44E6-AD1A-12AC3A968FB4}"/>
    <cellStyle name="Comma 8 8 3" xfId="2086" xr:uid="{65D3923F-7496-4763-ABCB-120125598BE2}"/>
    <cellStyle name="Comma 8 8 3 2" xfId="4023" xr:uid="{21F47803-037A-4AC9-84A5-2CC04F72CE12}"/>
    <cellStyle name="Comma 8 8 3 2 2" xfId="8038" xr:uid="{72A4C8F6-01A7-423D-92C2-465A4D31B972}"/>
    <cellStyle name="Comma 8 8 3 3" xfId="6103" xr:uid="{B480DE1C-D8E5-4326-A68B-D2194D816863}"/>
    <cellStyle name="Comma 8 8 4" xfId="2753" xr:uid="{92E70B25-4A95-4803-A153-749016DBB4CE}"/>
    <cellStyle name="Comma 8 8 4 2" xfId="6768" xr:uid="{B8A2DA79-AAA4-45E9-BBC2-5A6B39AC394C}"/>
    <cellStyle name="Comma 8 8 5" xfId="4816" xr:uid="{E9301E98-BD24-4518-972F-EE8ABCD6A655}"/>
    <cellStyle name="Comma 8 9" xfId="930" xr:uid="{00000000-0005-0000-0000-0000CE010000}"/>
    <cellStyle name="Comma 8 9 2" xfId="2254" xr:uid="{69EEE405-A4DD-4543-99E2-EB10C839D72D}"/>
    <cellStyle name="Comma 8 9 2 2" xfId="4191" xr:uid="{9517BA47-89E7-43F8-B3D5-4513B84E9D69}"/>
    <cellStyle name="Comma 8 9 2 2 2" xfId="8206" xr:uid="{6B94DB56-2D0C-4C02-8AAB-A2D91D446B6C}"/>
    <cellStyle name="Comma 8 9 2 3" xfId="6271" xr:uid="{CB7F1A3A-6D04-474D-806A-582518ACA755}"/>
    <cellStyle name="Comma 8 9 3" xfId="2921" xr:uid="{05A37313-D656-453C-A092-6468CDE92E52}"/>
    <cellStyle name="Comma 8 9 3 2" xfId="6936" xr:uid="{A10BCE8E-8B03-4027-98FF-3D4D569539FF}"/>
    <cellStyle name="Comma 8 9 4" xfId="4985" xr:uid="{F7A71E9D-04B1-443C-9F07-BBF36C2D83AC}"/>
    <cellStyle name="Comma 9" xfId="120" xr:uid="{00000000-0005-0000-0000-0000CF010000}"/>
    <cellStyle name="Comma 9 2" xfId="798" xr:uid="{00000000-0005-0000-0000-0000D0010000}"/>
    <cellStyle name="Comma 9 2 2" xfId="1091" xr:uid="{00000000-0005-0000-0000-0000D1010000}"/>
    <cellStyle name="Comma 9 2 2 2" xfId="2415" xr:uid="{282DB0A6-9C41-486B-82D5-9DB72D1C490E}"/>
    <cellStyle name="Comma 9 2 2 2 2" xfId="4352" xr:uid="{C3C95C31-85D2-4286-894E-CD357EC17012}"/>
    <cellStyle name="Comma 9 2 2 2 2 2" xfId="8367" xr:uid="{B0E8976B-0793-4D00-84C1-5B99F0141F42}"/>
    <cellStyle name="Comma 9 2 2 2 3" xfId="6432" xr:uid="{E2AD2790-5851-4083-981D-8AFEAE4E1DB9}"/>
    <cellStyle name="Comma 9 2 2 3" xfId="3082" xr:uid="{72D4E28D-3EEF-4D68-A0DD-25CA418E2427}"/>
    <cellStyle name="Comma 9 2 2 3 2" xfId="7097" xr:uid="{C9A28F6A-620D-4569-85E8-F3592F46C2F8}"/>
    <cellStyle name="Comma 9 2 2 4" xfId="5146" xr:uid="{93926F08-C6EB-40F0-BD57-8EA89AEE5C36}"/>
    <cellStyle name="Comma 9 2 3" xfId="2152" xr:uid="{E91D9810-275A-40AC-9984-DBB2DC8C6822}"/>
    <cellStyle name="Comma 9 2 3 2" xfId="4089" xr:uid="{C9DD0015-48A5-46B8-819B-4CAA1EB10344}"/>
    <cellStyle name="Comma 9 2 3 2 2" xfId="8104" xr:uid="{605C32B6-4B5B-465D-8E14-BB550D8715BC}"/>
    <cellStyle name="Comma 9 2 3 3" xfId="6169" xr:uid="{4370E48C-B1C7-45AD-8C63-26FC43624C75}"/>
    <cellStyle name="Comma 9 2 4" xfId="1753" xr:uid="{41186EA1-D7C1-4F91-8680-BDA7BCC13A55}"/>
    <cellStyle name="Comma 9 2 4 2" xfId="3709" xr:uid="{384B8BC4-D376-442C-8A13-396599055FC0}"/>
    <cellStyle name="Comma 9 2 4 2 2" xfId="7724" xr:uid="{2A46D6E3-5366-4FBF-8AA9-3914D2699768}"/>
    <cellStyle name="Comma 9 2 4 3" xfId="5781" xr:uid="{C3E2F06C-6447-49E2-9A57-2E074A385187}"/>
    <cellStyle name="Comma 9 2 5" xfId="2819" xr:uid="{D8661245-87E7-4B45-97C9-9E27A4AE0C9A}"/>
    <cellStyle name="Comma 9 2 5 2" xfId="6834" xr:uid="{EF59F2DD-DD72-4823-BA5D-9F42B6DAC091}"/>
    <cellStyle name="Comma 9 2 6" xfId="4882" xr:uid="{826A5507-0BB9-4DB9-8209-C6F2A7472982}"/>
    <cellStyle name="Comma 9 3" xfId="735" xr:uid="{00000000-0005-0000-0000-0000D2010000}"/>
    <cellStyle name="Comma 9 3 2" xfId="1029" xr:uid="{00000000-0005-0000-0000-0000D3010000}"/>
    <cellStyle name="Comma 9 3 2 2" xfId="2353" xr:uid="{FE49D23D-F4F9-4125-AB4D-77ED738B69F6}"/>
    <cellStyle name="Comma 9 3 2 2 2" xfId="4290" xr:uid="{D2D0C2B9-17DF-4AFF-A74D-2900DABB6572}"/>
    <cellStyle name="Comma 9 3 2 2 2 2" xfId="8305" xr:uid="{FDD2F8DC-2E9C-44CD-BD16-1FE357B5F612}"/>
    <cellStyle name="Comma 9 3 2 2 3" xfId="6370" xr:uid="{59FF0C5C-C976-4496-B55A-53769697170C}"/>
    <cellStyle name="Comma 9 3 2 3" xfId="3020" xr:uid="{44200AA8-9A89-4BA3-9B6D-65903B9EA0AD}"/>
    <cellStyle name="Comma 9 3 2 3 2" xfId="7035" xr:uid="{E9E4FD42-937B-4151-860F-928E58099166}"/>
    <cellStyle name="Comma 9 3 2 4" xfId="5084" xr:uid="{B322180A-D010-46CE-BF1B-8E2536599811}"/>
    <cellStyle name="Comma 9 3 3" xfId="2090" xr:uid="{A7DBF5AE-2FB9-4FCD-8ACA-69D9C0C72CA7}"/>
    <cellStyle name="Comma 9 3 3 2" xfId="4027" xr:uid="{6ADE4F9E-AC22-4723-AAA4-FFB3F6EFD9C5}"/>
    <cellStyle name="Comma 9 3 3 2 2" xfId="8042" xr:uid="{0F271CB2-AACC-4EFA-A234-303275CA288D}"/>
    <cellStyle name="Comma 9 3 3 3" xfId="6107" xr:uid="{734EC890-8BB4-490D-A486-E1CB0FDC5529}"/>
    <cellStyle name="Comma 9 3 4" xfId="2757" xr:uid="{A2DD6A46-93EC-4F67-B7DA-02F195C526B8}"/>
    <cellStyle name="Comma 9 3 4 2" xfId="6772" xr:uid="{0F45D8A3-3933-4ECC-A972-799BA80F9BE3}"/>
    <cellStyle name="Comma 9 3 5" xfId="4820" xr:uid="{20507C81-0787-4F46-BA93-9EF0AF9611A2}"/>
    <cellStyle name="Comma 9 4" xfId="934" xr:uid="{00000000-0005-0000-0000-0000D4010000}"/>
    <cellStyle name="Comma 9 4 2" xfId="2258" xr:uid="{21F8E0BF-9113-4759-9C5C-6B98AB555FA1}"/>
    <cellStyle name="Comma 9 4 2 2" xfId="4195" xr:uid="{F777A4D9-8932-4A5B-B232-D5E20206AF18}"/>
    <cellStyle name="Comma 9 4 2 2 2" xfId="8210" xr:uid="{5EA73643-F224-4E94-A6AC-A5A054069B0E}"/>
    <cellStyle name="Comma 9 4 2 3" xfId="6275" xr:uid="{70ED0A55-1456-4AD9-9EAC-89631B61F7AF}"/>
    <cellStyle name="Comma 9 4 3" xfId="2925" xr:uid="{664606EB-DD51-4336-831B-103F8125B53C}"/>
    <cellStyle name="Comma 9 4 3 2" xfId="6940" xr:uid="{91025A00-0182-4B26-894F-A16803C0DA81}"/>
    <cellStyle name="Comma 9 4 4" xfId="4989" xr:uid="{AC645784-107C-4A08-AF6A-B215BABD80D3}"/>
    <cellStyle name="Comma 9 5" xfId="1945" xr:uid="{81D9A976-DBAF-42C5-8DD3-230B3891E0D5}"/>
    <cellStyle name="Comma 9 5 2" xfId="3886" xr:uid="{1E7C8CC3-E975-40DF-918E-C2BD0EE9ADF1}"/>
    <cellStyle name="Comma 9 5 2 2" xfId="7901" xr:uid="{3F5E9460-EB73-41B5-87CC-7AF5DC420E44}"/>
    <cellStyle name="Comma 9 5 3" xfId="5964" xr:uid="{20CA629A-15CB-4FAF-AE52-2F6D26F4492E}"/>
    <cellStyle name="Comma 9 6" xfId="1476" xr:uid="{A3FA7F39-7110-4E76-BCE0-C995A766AC74}"/>
    <cellStyle name="Comma 9 6 2" xfId="3441" xr:uid="{5691C654-67E9-439A-A575-0D11A544BFE8}"/>
    <cellStyle name="Comma 9 6 2 2" xfId="7456" xr:uid="{2B030E58-F069-45DA-9741-68FC8DC22E9D}"/>
    <cellStyle name="Comma 9 6 3" xfId="5513" xr:uid="{26814A1B-DA70-478E-AF70-B6950401796B}"/>
    <cellStyle name="Comma 9 7" xfId="2546" xr:uid="{6AD23D8B-F7AC-4903-9704-C91D6FF1DAFA}"/>
    <cellStyle name="Comma 9 7 2" xfId="6561" xr:uid="{E55D3847-7BB2-437F-83A6-C58C772FB567}"/>
    <cellStyle name="Comma 9 8" xfId="4515" xr:uid="{AC66CAA9-3894-4D1F-B79C-A088975A170F}"/>
    <cellStyle name="company_title" xfId="121" xr:uid="{00000000-0005-0000-0000-0000D5010000}"/>
    <cellStyle name="Currency [00]" xfId="122" xr:uid="{00000000-0005-0000-0000-0000D6010000}"/>
    <cellStyle name="Currency 10" xfId="644" xr:uid="{00000000-0005-0000-0000-0000D7010000}"/>
    <cellStyle name="Currency 10 2" xfId="870" xr:uid="{00000000-0005-0000-0000-0000D8010000}"/>
    <cellStyle name="Currency 10 2 2" xfId="1134" xr:uid="{00000000-0005-0000-0000-0000D9010000}"/>
    <cellStyle name="Currency 10 2 2 2" xfId="2458" xr:uid="{DF2EB8CE-973B-4846-8E5A-768F369BFA93}"/>
    <cellStyle name="Currency 10 2 2 2 2" xfId="4395" xr:uid="{F3B02D82-C855-46D4-B082-1D74F89C201C}"/>
    <cellStyle name="Currency 10 2 2 2 2 2" xfId="8410" xr:uid="{F71A48E6-5372-4BFC-838B-D5FF6552F525}"/>
    <cellStyle name="Currency 10 2 2 2 3" xfId="6475" xr:uid="{5364E402-A31B-4E6B-8045-A24F349E7149}"/>
    <cellStyle name="Currency 10 2 2 3" xfId="3125" xr:uid="{A7F82EB8-E304-4770-AD97-B8F54C6D9EBB}"/>
    <cellStyle name="Currency 10 2 2 3 2" xfId="7140" xr:uid="{BB73A37D-F318-466F-951D-4FCF9DF842C7}"/>
    <cellStyle name="Currency 10 2 2 4" xfId="5189" xr:uid="{CC3CE163-0962-4BD9-AC6F-285F9F028A94}"/>
    <cellStyle name="Currency 10 2 3" xfId="2195" xr:uid="{9A8BC59D-BCC1-444E-822F-FC2129FC66E1}"/>
    <cellStyle name="Currency 10 2 3 2" xfId="4132" xr:uid="{6E45E14A-AFED-45FD-9549-43A243404B07}"/>
    <cellStyle name="Currency 10 2 3 2 2" xfId="8147" xr:uid="{9E8E42DC-2D9B-496F-9707-7D475B9D4C0E}"/>
    <cellStyle name="Currency 10 2 3 3" xfId="6212" xr:uid="{150A14EE-C84E-4166-A82E-C8638F04ED3C}"/>
    <cellStyle name="Currency 10 2 4" xfId="2862" xr:uid="{2E44A82A-296C-4983-9D8C-8D8419D79B7A}"/>
    <cellStyle name="Currency 10 2 4 2" xfId="6877" xr:uid="{747D53A6-8418-4D04-8198-B2E0AFFED0E6}"/>
    <cellStyle name="Currency 10 2 5" xfId="4926" xr:uid="{F751B67C-0624-4CCF-B102-9C93CDCD9476}"/>
    <cellStyle name="Currency 10 3" xfId="976" xr:uid="{00000000-0005-0000-0000-0000DA010000}"/>
    <cellStyle name="Currency 10 3 2" xfId="2300" xr:uid="{C8A7FD26-D52E-4664-B279-22EFD00053B7}"/>
    <cellStyle name="Currency 10 3 2 2" xfId="4237" xr:uid="{541F7881-1200-4580-8FC9-D1B24E264A5B}"/>
    <cellStyle name="Currency 10 3 2 2 2" xfId="8252" xr:uid="{217AB3DF-8593-4529-ADBD-3A34386BF18D}"/>
    <cellStyle name="Currency 10 3 2 3" xfId="6317" xr:uid="{EC58EADD-F565-4425-BEFC-ABC36975BABA}"/>
    <cellStyle name="Currency 10 3 3" xfId="2967" xr:uid="{847C4ECA-0995-4681-A258-A050144EE6FF}"/>
    <cellStyle name="Currency 10 3 3 2" xfId="6982" xr:uid="{9220C702-B6C2-44E3-854C-908D7C32093F}"/>
    <cellStyle name="Currency 10 3 4" xfId="5031" xr:uid="{E69B22A7-A805-4A00-8FFC-579A7F99604D}"/>
    <cellStyle name="Currency 10 4" xfId="2035" xr:uid="{8F782CDA-5071-4079-BD50-FF8C6F6D60B3}"/>
    <cellStyle name="Currency 10 4 2" xfId="3974" xr:uid="{7418B2BB-85D4-4435-8928-E64DE8BBA3E1}"/>
    <cellStyle name="Currency 10 4 2 2" xfId="7989" xr:uid="{95C83AB8-3EE9-4A78-9B24-389ADD59BD1B}"/>
    <cellStyle name="Currency 10 4 3" xfId="6053" xr:uid="{4A1CD546-4064-4680-B3BE-8A0582E58310}"/>
    <cellStyle name="Currency 10 5" xfId="1876" xr:uid="{B734E87F-9193-4096-A70B-3A846C10CA52}"/>
    <cellStyle name="Currency 10 5 2" xfId="3819" xr:uid="{A2AB4E23-90C9-4D95-89C0-E9043B8C6852}"/>
    <cellStyle name="Currency 10 5 2 2" xfId="7834" xr:uid="{3E84A118-C3C2-439E-ABF9-1FEAF4D4AF49}"/>
    <cellStyle name="Currency 10 5 3" xfId="5897" xr:uid="{E738DD57-9D16-4B70-8A3C-8D3074FC264C}"/>
    <cellStyle name="Currency 10 6" xfId="2704" xr:uid="{B05981A0-2117-4377-8B47-0B2359DC37B4}"/>
    <cellStyle name="Currency 10 6 2" xfId="6719" xr:uid="{2966ED8D-3A1A-4DF5-9E11-656E7BEC7EF1}"/>
    <cellStyle name="Currency 10 7" xfId="4765" xr:uid="{EE0E7273-B725-4017-ADEF-9337F43D621B}"/>
    <cellStyle name="Currency 11" xfId="683" xr:uid="{00000000-0005-0000-0000-0000DB010000}"/>
    <cellStyle name="Currency 11 2" xfId="892" xr:uid="{00000000-0005-0000-0000-0000DC010000}"/>
    <cellStyle name="Currency 11 2 2" xfId="1156" xr:uid="{00000000-0005-0000-0000-0000DD010000}"/>
    <cellStyle name="Currency 11 2 2 2" xfId="2480" xr:uid="{6B7978F1-BE7E-45A4-A141-23353835C69C}"/>
    <cellStyle name="Currency 11 2 2 2 2" xfId="4417" xr:uid="{E3C159A5-0774-4DC7-B323-2C4E9313D4C0}"/>
    <cellStyle name="Currency 11 2 2 2 2 2" xfId="8432" xr:uid="{3C0333F3-151D-42CC-81EE-B0359CB86A03}"/>
    <cellStyle name="Currency 11 2 2 2 3" xfId="6497" xr:uid="{99581711-8599-4D56-8A5E-344C427327AE}"/>
    <cellStyle name="Currency 11 2 2 3" xfId="3147" xr:uid="{526CEFDC-8D10-42B6-A7A3-C90792D5E84B}"/>
    <cellStyle name="Currency 11 2 2 3 2" xfId="7162" xr:uid="{52FB1DA6-3B45-4663-B822-FC28BBF94B5E}"/>
    <cellStyle name="Currency 11 2 2 4" xfId="5211" xr:uid="{F053A756-F83D-4F74-8BCA-1DA7794A0766}"/>
    <cellStyle name="Currency 11 2 3" xfId="2217" xr:uid="{45FC9B35-EE97-455D-B70C-BE3DAAC57BFB}"/>
    <cellStyle name="Currency 11 2 3 2" xfId="4154" xr:uid="{0390DA1C-2FF5-435A-8708-10D78FA8A6E0}"/>
    <cellStyle name="Currency 11 2 3 2 2" xfId="8169" xr:uid="{18381DEF-E92F-4621-BEFE-9AD31D42A5B7}"/>
    <cellStyle name="Currency 11 2 3 3" xfId="6234" xr:uid="{93589F95-B146-41BE-AEBA-085BF6A250EF}"/>
    <cellStyle name="Currency 11 2 4" xfId="2884" xr:uid="{FA834A41-E82E-41C6-A575-A04B40F448E4}"/>
    <cellStyle name="Currency 11 2 4 2" xfId="6899" xr:uid="{CA499345-8A9A-4FE5-93AD-751CCA8220C3}"/>
    <cellStyle name="Currency 11 2 5" xfId="4948" xr:uid="{D2B9843B-6136-48B5-8AB8-603735671ED7}"/>
    <cellStyle name="Currency 11 3" xfId="998" xr:uid="{00000000-0005-0000-0000-0000DE010000}"/>
    <cellStyle name="Currency 11 3 2" xfId="2322" xr:uid="{764203CF-E3E1-44C8-B976-09CC892C566E}"/>
    <cellStyle name="Currency 11 3 2 2" xfId="4259" xr:uid="{09E2E200-735A-49DC-B472-D5350E9F0940}"/>
    <cellStyle name="Currency 11 3 2 2 2" xfId="8274" xr:uid="{332016E4-DABE-45CE-A88F-20DCF9600318}"/>
    <cellStyle name="Currency 11 3 2 3" xfId="6339" xr:uid="{AB1309FC-0771-4678-81DF-682EC6894C66}"/>
    <cellStyle name="Currency 11 3 3" xfId="2989" xr:uid="{60DEEE27-1EB2-454E-891C-F48B202483A7}"/>
    <cellStyle name="Currency 11 3 3 2" xfId="7004" xr:uid="{B383A9B3-A497-4BBB-A65B-8A8DBC53DD5F}"/>
    <cellStyle name="Currency 11 3 4" xfId="5053" xr:uid="{769AC34D-88F3-4C65-BE87-177BB318C519}"/>
    <cellStyle name="Currency 11 4" xfId="2057" xr:uid="{053C8266-5FEA-47E4-A0DB-88744460E7FB}"/>
    <cellStyle name="Currency 11 4 2" xfId="3996" xr:uid="{280FE6F7-89A5-417B-A8C3-39227BD2FA08}"/>
    <cellStyle name="Currency 11 4 2 2" xfId="8011" xr:uid="{21B2D957-B9BB-4A0A-973C-56BE152B576A}"/>
    <cellStyle name="Currency 11 4 3" xfId="6075" xr:uid="{E357CA0A-1128-41EF-877F-288C72EE5C9F}"/>
    <cellStyle name="Currency 11 5" xfId="1898" xr:uid="{3EBCE79F-088F-4EF4-8064-3105CB4E8721}"/>
    <cellStyle name="Currency 11 5 2" xfId="3841" xr:uid="{49414C8A-2FC4-4A21-B754-0646B37F882C}"/>
    <cellStyle name="Currency 11 5 2 2" xfId="7856" xr:uid="{6AC99DD3-CF78-4CD1-8C7E-124FCA2C2FBB}"/>
    <cellStyle name="Currency 11 5 3" xfId="5919" xr:uid="{24BFC56F-EBF5-4F60-82A8-EF4889EEA716}"/>
    <cellStyle name="Currency 11 6" xfId="2726" xr:uid="{5CD25D65-0C83-43E6-A90F-E0E63E91C570}"/>
    <cellStyle name="Currency 11 6 2" xfId="6741" xr:uid="{B7059808-565C-4B5E-AA7F-A68F3FB72C25}"/>
    <cellStyle name="Currency 11 7" xfId="4787" xr:uid="{949AA13A-71CA-455B-80A9-5FCB4739B63F}"/>
    <cellStyle name="Currency 12" xfId="698" xr:uid="{00000000-0005-0000-0000-0000DF010000}"/>
    <cellStyle name="Currency 12 2" xfId="896" xr:uid="{00000000-0005-0000-0000-0000E0010000}"/>
    <cellStyle name="Currency 12 2 2" xfId="1160" xr:uid="{00000000-0005-0000-0000-0000E1010000}"/>
    <cellStyle name="Currency 12 2 2 2" xfId="2484" xr:uid="{C2F39E77-6F9F-4F77-81AF-5DB2B6B758F7}"/>
    <cellStyle name="Currency 12 2 2 2 2" xfId="4421" xr:uid="{E5D5FBE5-B38B-4527-A774-AC84A9E2986F}"/>
    <cellStyle name="Currency 12 2 2 2 2 2" xfId="8436" xr:uid="{B6D9596B-619F-4799-9BF4-EB297F38EC55}"/>
    <cellStyle name="Currency 12 2 2 2 3" xfId="6501" xr:uid="{9D21CC31-A0DA-40B0-AEAD-09C1C6D0D45C}"/>
    <cellStyle name="Currency 12 2 2 3" xfId="3151" xr:uid="{80061E55-9C56-4260-AB65-A4C22307CB43}"/>
    <cellStyle name="Currency 12 2 2 3 2" xfId="7166" xr:uid="{5D4353A3-1F23-443C-AC17-58B05E22ABA2}"/>
    <cellStyle name="Currency 12 2 2 4" xfId="5215" xr:uid="{B8301790-E266-4000-BCDD-9DFE97B682D8}"/>
    <cellStyle name="Currency 12 2 3" xfId="2221" xr:uid="{BA161E5B-A6F9-4500-9550-DCC3F37BCEAF}"/>
    <cellStyle name="Currency 12 2 3 2" xfId="4158" xr:uid="{C18B00F3-53A8-4E3F-B062-B56DAB6A27B7}"/>
    <cellStyle name="Currency 12 2 3 2 2" xfId="8173" xr:uid="{9BF74C94-9415-4DFB-A748-DDC35D237EFE}"/>
    <cellStyle name="Currency 12 2 3 3" xfId="6238" xr:uid="{34D56498-281B-4008-AD17-45AFA917DD04}"/>
    <cellStyle name="Currency 12 2 4" xfId="2888" xr:uid="{F8A4AD08-7E9F-4BDF-A423-8BC4B68A7187}"/>
    <cellStyle name="Currency 12 2 4 2" xfId="6903" xr:uid="{8F59968B-8BE0-4C84-8F2F-96430F3D2BA3}"/>
    <cellStyle name="Currency 12 2 5" xfId="4952" xr:uid="{1F219133-FBFA-4367-97F8-11A711096283}"/>
    <cellStyle name="Currency 12 3" xfId="1002" xr:uid="{00000000-0005-0000-0000-0000E2010000}"/>
    <cellStyle name="Currency 12 3 2" xfId="2326" xr:uid="{490F6B43-660F-4AD1-900F-4EDF334A569B}"/>
    <cellStyle name="Currency 12 3 2 2" xfId="4263" xr:uid="{19ABFC5A-F0EA-458E-B39F-31DE2ACB68C7}"/>
    <cellStyle name="Currency 12 3 2 2 2" xfId="8278" xr:uid="{D40125CF-537D-4038-87C5-3564B6A612F5}"/>
    <cellStyle name="Currency 12 3 2 3" xfId="6343" xr:uid="{097FE5E1-E8CD-4050-BE53-4471D0DE0320}"/>
    <cellStyle name="Currency 12 3 3" xfId="2993" xr:uid="{3D91A13C-309A-4E12-944E-9E94022AFCD9}"/>
    <cellStyle name="Currency 12 3 3 2" xfId="7008" xr:uid="{60181BA7-89B0-4A6C-820A-76BDD7B70D24}"/>
    <cellStyle name="Currency 12 3 4" xfId="5057" xr:uid="{9D028B65-031A-4EA2-B7E8-4BDD7EDE273D}"/>
    <cellStyle name="Currency 12 4" xfId="2061" xr:uid="{F31091E6-F6E2-46BF-9E66-C6825EC4985E}"/>
    <cellStyle name="Currency 12 4 2" xfId="4000" xr:uid="{F6451E0C-3993-4945-BD31-F8023F5A3547}"/>
    <cellStyle name="Currency 12 4 2 2" xfId="8015" xr:uid="{CD369FF5-E588-4CBB-A023-EE52012D33D4}"/>
    <cellStyle name="Currency 12 4 3" xfId="6079" xr:uid="{381CD5AB-8CB7-4938-AD2C-527B5E3F464B}"/>
    <cellStyle name="Currency 12 5" xfId="1902" xr:uid="{F9F4B75B-398B-44E0-AF4C-144BA1AF201A}"/>
    <cellStyle name="Currency 12 5 2" xfId="3845" xr:uid="{89957CC7-7CE4-489C-B77D-1A10A4EAB2AB}"/>
    <cellStyle name="Currency 12 5 2 2" xfId="7860" xr:uid="{1BB7AC1B-A44C-4BA8-AD51-581A51ED8E7D}"/>
    <cellStyle name="Currency 12 5 3" xfId="5923" xr:uid="{3D808B17-E8D5-4E2A-A8BE-2A8073509972}"/>
    <cellStyle name="Currency 12 6" xfId="2730" xr:uid="{9C26DF84-384A-42DD-8A8E-09406921EB19}"/>
    <cellStyle name="Currency 12 6 2" xfId="6745" xr:uid="{824D7E5C-28FD-47D4-A4C6-A48C0FB4B9F8}"/>
    <cellStyle name="Currency 12 7" xfId="4792" xr:uid="{99CE3865-888C-4889-9A5A-96A332DC0D57}"/>
    <cellStyle name="Currency 13" xfId="652" xr:uid="{00000000-0005-0000-0000-0000E3010000}"/>
    <cellStyle name="Currency 13 2" xfId="878" xr:uid="{00000000-0005-0000-0000-0000E4010000}"/>
    <cellStyle name="Currency 13 2 2" xfId="1142" xr:uid="{00000000-0005-0000-0000-0000E5010000}"/>
    <cellStyle name="Currency 13 2 2 2" xfId="2466" xr:uid="{ACD1709D-DD04-4D10-A832-2C5B9FE437F6}"/>
    <cellStyle name="Currency 13 2 2 2 2" xfId="4403" xr:uid="{9B3E038F-AAEF-42D0-A5D3-3089362CF8CB}"/>
    <cellStyle name="Currency 13 2 2 2 2 2" xfId="8418" xr:uid="{5B8ECB6D-F976-439E-9C3E-3D7CCCF38BAF}"/>
    <cellStyle name="Currency 13 2 2 2 3" xfId="6483" xr:uid="{F0704656-AF18-4A2C-90D3-6EB657DE37E3}"/>
    <cellStyle name="Currency 13 2 2 3" xfId="3133" xr:uid="{572AE592-A1BE-4921-99A1-5B61722EE7CD}"/>
    <cellStyle name="Currency 13 2 2 3 2" xfId="7148" xr:uid="{2311E98F-FFB0-4661-9E0B-366C8A840311}"/>
    <cellStyle name="Currency 13 2 2 4" xfId="5197" xr:uid="{A682C7D7-DF95-4223-8F67-D91194F38988}"/>
    <cellStyle name="Currency 13 2 3" xfId="2203" xr:uid="{B230ACD4-A8AC-43E0-9C5C-5947DFFE543B}"/>
    <cellStyle name="Currency 13 2 3 2" xfId="4140" xr:uid="{ECDBD7EF-93AD-4CB2-A08F-E0778B837F7F}"/>
    <cellStyle name="Currency 13 2 3 2 2" xfId="8155" xr:uid="{7A582E95-92FD-40F8-B819-78B10CC22E36}"/>
    <cellStyle name="Currency 13 2 3 3" xfId="6220" xr:uid="{21A2F319-B748-4EE7-9322-6E747A8E8EE2}"/>
    <cellStyle name="Currency 13 2 4" xfId="2870" xr:uid="{0AB88711-40FA-4D5D-B96F-1036A37BD3B5}"/>
    <cellStyle name="Currency 13 2 4 2" xfId="6885" xr:uid="{4EFDB9C7-BB40-46F9-B619-A37F18A12315}"/>
    <cellStyle name="Currency 13 2 5" xfId="4934" xr:uid="{FA4E2A6A-51B2-40FE-89A6-83D9627242F1}"/>
    <cellStyle name="Currency 13 3" xfId="984" xr:uid="{00000000-0005-0000-0000-0000E6010000}"/>
    <cellStyle name="Currency 13 3 2" xfId="2308" xr:uid="{5F2AC383-ADC0-4669-8DC6-E4E7B8A73B3A}"/>
    <cellStyle name="Currency 13 3 2 2" xfId="4245" xr:uid="{745A3A3F-F5A9-4526-9D41-D5073D4AE98D}"/>
    <cellStyle name="Currency 13 3 2 2 2" xfId="8260" xr:uid="{4CA3A53A-3717-465D-B588-D2209520B262}"/>
    <cellStyle name="Currency 13 3 2 3" xfId="6325" xr:uid="{C9A08738-555F-474F-9620-BB022C096E91}"/>
    <cellStyle name="Currency 13 3 3" xfId="2975" xr:uid="{B9A1411B-747D-4941-BA9F-EFF3BF429CF4}"/>
    <cellStyle name="Currency 13 3 3 2" xfId="6990" xr:uid="{9AEE09E2-F9F2-4F4E-BD33-736738B8E96D}"/>
    <cellStyle name="Currency 13 3 4" xfId="5039" xr:uid="{9FA42B7C-93B7-4E0E-820B-FB4C1823EC68}"/>
    <cellStyle name="Currency 13 4" xfId="2043" xr:uid="{3D0FF90D-373D-442C-AC98-4AA0F875F2FA}"/>
    <cellStyle name="Currency 13 4 2" xfId="3982" xr:uid="{BF0439F6-E78A-409D-ACCA-34B9BDDAB4F0}"/>
    <cellStyle name="Currency 13 4 2 2" xfId="7997" xr:uid="{843542F6-32B8-43EE-9AD0-77A3969D2A75}"/>
    <cellStyle name="Currency 13 4 3" xfId="6061" xr:uid="{E4CE6734-4922-4F5F-B9D3-EC13E87B29BF}"/>
    <cellStyle name="Currency 13 5" xfId="1884" xr:uid="{F0C3427B-22A8-4021-934F-0C32FFA85F7E}"/>
    <cellStyle name="Currency 13 5 2" xfId="3827" xr:uid="{A37D3707-3506-4490-A09F-41AA2D8F0A53}"/>
    <cellStyle name="Currency 13 5 2 2" xfId="7842" xr:uid="{C1321C9F-C23E-4C1E-BD31-DDEA3E857508}"/>
    <cellStyle name="Currency 13 5 3" xfId="5905" xr:uid="{ABCC7122-0D2F-44A8-AAB2-D72505075237}"/>
    <cellStyle name="Currency 13 6" xfId="2712" xr:uid="{3412D82B-0558-4F36-A25D-703034B4DA99}"/>
    <cellStyle name="Currency 13 6 2" xfId="6727" xr:uid="{D35DE4B4-A187-4812-BAA1-4409F247B4FB}"/>
    <cellStyle name="Currency 13 7" xfId="4773" xr:uid="{BF5FE409-3FBD-45A8-8303-35368E2E7B51}"/>
    <cellStyle name="Currency 14" xfId="679" xr:uid="{00000000-0005-0000-0000-0000E7010000}"/>
    <cellStyle name="Currency 14 2" xfId="888" xr:uid="{00000000-0005-0000-0000-0000E8010000}"/>
    <cellStyle name="Currency 14 2 2" xfId="1152" xr:uid="{00000000-0005-0000-0000-0000E9010000}"/>
    <cellStyle name="Currency 14 2 2 2" xfId="2476" xr:uid="{4E6FB9C5-1111-486B-9DCE-EBEDA1C88A5D}"/>
    <cellStyle name="Currency 14 2 2 2 2" xfId="4413" xr:uid="{B2D0CDB2-F1B3-44D4-912D-77C1B35A41BE}"/>
    <cellStyle name="Currency 14 2 2 2 2 2" xfId="8428" xr:uid="{87CA182A-0076-4069-8DB3-B8ED735549F3}"/>
    <cellStyle name="Currency 14 2 2 2 3" xfId="6493" xr:uid="{F3D183B6-3705-453A-B0E8-01DF824A0513}"/>
    <cellStyle name="Currency 14 2 2 3" xfId="3143" xr:uid="{93A223EA-2ECB-477D-8B5B-A92B10C88B03}"/>
    <cellStyle name="Currency 14 2 2 3 2" xfId="7158" xr:uid="{B7D67023-BB33-4134-87DC-AF0F06DCF088}"/>
    <cellStyle name="Currency 14 2 2 4" xfId="5207" xr:uid="{F13531BD-8EFD-42F5-B62C-724BC5F3F803}"/>
    <cellStyle name="Currency 14 2 3" xfId="2213" xr:uid="{AF9D2088-EA89-41EC-AB82-3BE77D0E9F99}"/>
    <cellStyle name="Currency 14 2 3 2" xfId="4150" xr:uid="{3435AEDA-F502-46B6-81D9-C5E4EB9026C6}"/>
    <cellStyle name="Currency 14 2 3 2 2" xfId="8165" xr:uid="{A0663935-7861-4233-B76E-B095ED608D90}"/>
    <cellStyle name="Currency 14 2 3 3" xfId="6230" xr:uid="{1E12C13D-4738-48C3-AFF1-CA77B4BFD9E3}"/>
    <cellStyle name="Currency 14 2 4" xfId="2880" xr:uid="{5B49B1C5-DDF0-49D3-A9C8-BF567DEFD1C5}"/>
    <cellStyle name="Currency 14 2 4 2" xfId="6895" xr:uid="{6AE003B6-DE35-4D6C-8D12-B4436DDB85AE}"/>
    <cellStyle name="Currency 14 2 5" xfId="4944" xr:uid="{1123F8B4-1CF0-4C20-961D-3A9EC738E431}"/>
    <cellStyle name="Currency 14 3" xfId="994" xr:uid="{00000000-0005-0000-0000-0000EA010000}"/>
    <cellStyle name="Currency 14 3 2" xfId="2318" xr:uid="{9EC8C2BC-F4F4-40A3-95F7-DA90815D11E5}"/>
    <cellStyle name="Currency 14 3 2 2" xfId="4255" xr:uid="{FA2D0316-03B2-4275-9CD9-9B3ADE72E625}"/>
    <cellStyle name="Currency 14 3 2 2 2" xfId="8270" xr:uid="{B08C72C8-6B5C-4BC7-904A-FA8631C425DF}"/>
    <cellStyle name="Currency 14 3 2 3" xfId="6335" xr:uid="{0BA1E8C3-B344-4BC9-83D3-137E9AD2A6B4}"/>
    <cellStyle name="Currency 14 3 3" xfId="2985" xr:uid="{3C5860AF-0FAB-4945-8E94-396B94E91B9C}"/>
    <cellStyle name="Currency 14 3 3 2" xfId="7000" xr:uid="{D2173807-A9AC-4FE5-8CE1-21862C7E9153}"/>
    <cellStyle name="Currency 14 3 4" xfId="5049" xr:uid="{76639A83-E535-48D5-929F-12C1961EDA95}"/>
    <cellStyle name="Currency 14 4" xfId="2053" xr:uid="{3ACE9691-6AD2-4746-B394-57F309792674}"/>
    <cellStyle name="Currency 14 4 2" xfId="3992" xr:uid="{C5B568DF-1727-4591-ACFA-0DCE29E9684E}"/>
    <cellStyle name="Currency 14 4 2 2" xfId="8007" xr:uid="{F451A6B3-6E11-4107-8B23-7AF6C28D595D}"/>
    <cellStyle name="Currency 14 4 3" xfId="6071" xr:uid="{C849B1C1-A82F-4F40-AAD0-BC38BE613DC9}"/>
    <cellStyle name="Currency 14 5" xfId="1894" xr:uid="{9327589D-C0A2-43A1-9592-371C6D7610E2}"/>
    <cellStyle name="Currency 14 5 2" xfId="3837" xr:uid="{88F50B84-6576-4CEC-9ABE-7A14E06D5561}"/>
    <cellStyle name="Currency 14 5 2 2" xfId="7852" xr:uid="{C260C375-A7DD-4CE0-AE86-7305905A7FD4}"/>
    <cellStyle name="Currency 14 5 3" xfId="5915" xr:uid="{081DD3F0-8521-4B2D-973F-8596031C2FD9}"/>
    <cellStyle name="Currency 14 6" xfId="2722" xr:uid="{7C1F92F6-D46D-4940-B9B1-BE9B98880661}"/>
    <cellStyle name="Currency 14 6 2" xfId="6737" xr:uid="{BB105B89-22D2-491E-A4C1-28055B4A1F61}"/>
    <cellStyle name="Currency 14 7" xfId="4783" xr:uid="{93FCAD39-32AF-40E9-AEA0-836F77EF1010}"/>
    <cellStyle name="Currency 15" xfId="777" xr:uid="{00000000-0005-0000-0000-0000EB010000}"/>
    <cellStyle name="Currency 15 2" xfId="1071" xr:uid="{00000000-0005-0000-0000-0000EC010000}"/>
    <cellStyle name="Currency 15 2 2" xfId="2395" xr:uid="{153D0609-2B91-46D7-A4FF-B0B55F36B02E}"/>
    <cellStyle name="Currency 15 2 2 2" xfId="4332" xr:uid="{C89CE811-BBBA-461F-B2E6-5A848628A59B}"/>
    <cellStyle name="Currency 15 2 2 2 2" xfId="8347" xr:uid="{9FDCF1BB-2821-484E-BEB7-7C52C1B230C6}"/>
    <cellStyle name="Currency 15 2 2 3" xfId="6412" xr:uid="{CC9FDD90-67D5-4446-9974-D4E871931952}"/>
    <cellStyle name="Currency 15 2 3" xfId="3062" xr:uid="{85E98275-B4EE-4B1D-A80A-AA30B409C449}"/>
    <cellStyle name="Currency 15 2 3 2" xfId="7077" xr:uid="{CB82DA10-F127-486F-BA37-4F2CD4F62EFF}"/>
    <cellStyle name="Currency 15 2 4" xfId="5126" xr:uid="{CCBA6A42-6C76-48F5-AE07-A30CA979EB24}"/>
    <cellStyle name="Currency 15 3" xfId="2132" xr:uid="{9D69AAD2-CAD3-423B-9580-B82FB47D4EC0}"/>
    <cellStyle name="Currency 15 3 2" xfId="4069" xr:uid="{B609F1EF-37D6-4BFC-A00F-6A23B34CB2B4}"/>
    <cellStyle name="Currency 15 3 2 2" xfId="8084" xr:uid="{33BA4FFF-C2BB-4FE7-96D9-A1CE589C6C47}"/>
    <cellStyle name="Currency 15 3 3" xfId="6149" xr:uid="{42592C72-88BF-4776-AC31-E0C0FD1A26C7}"/>
    <cellStyle name="Currency 15 4" xfId="2799" xr:uid="{90C28D9E-4F18-4712-BC65-968813BCA175}"/>
    <cellStyle name="Currency 15 4 2" xfId="6814" xr:uid="{F3D56FBF-550F-4BC3-A66A-16C62667D1A2}"/>
    <cellStyle name="Currency 15 5" xfId="4862" xr:uid="{C2102A28-C590-4222-BB90-A048A1A85741}"/>
    <cellStyle name="Currency 2" xfId="701" xr:uid="{00000000-0005-0000-0000-0000ED010000}"/>
    <cellStyle name="Currency 2 2" xfId="898" xr:uid="{00000000-0005-0000-0000-0000EE010000}"/>
    <cellStyle name="Currency 2 2 2" xfId="1162" xr:uid="{00000000-0005-0000-0000-0000EF010000}"/>
    <cellStyle name="Currency 2 2 2 2" xfId="2486" xr:uid="{1C08E6F8-BD08-4F7F-BFED-BF1340F84956}"/>
    <cellStyle name="Currency 2 2 2 2 2" xfId="4423" xr:uid="{DD7B9BED-5FEA-4445-900F-8F3E61EA2ACD}"/>
    <cellStyle name="Currency 2 2 2 2 2 2" xfId="8438" xr:uid="{4FC78DF9-1662-4850-BDE9-2FB9D66D7156}"/>
    <cellStyle name="Currency 2 2 2 2 3" xfId="6503" xr:uid="{A640B569-31C0-45E8-8124-DDDA9F629AF7}"/>
    <cellStyle name="Currency 2 2 2 3" xfId="3153" xr:uid="{CD48C721-850F-4136-A638-FF20AE75ACD7}"/>
    <cellStyle name="Currency 2 2 2 3 2" xfId="7168" xr:uid="{0D40CD7C-E14C-4450-8182-6F747418F916}"/>
    <cellStyle name="Currency 2 2 2 4" xfId="5217" xr:uid="{AEC6765D-700B-498B-A299-D16B38DC10FE}"/>
    <cellStyle name="Currency 2 2 3" xfId="2223" xr:uid="{6674256D-4EA4-4402-9850-83CBF5522936}"/>
    <cellStyle name="Currency 2 2 3 2" xfId="4160" xr:uid="{3CF1FC59-91BF-4B50-8F8A-2D2A55FD8911}"/>
    <cellStyle name="Currency 2 2 3 2 2" xfId="8175" xr:uid="{674C3A48-54A8-4952-83F4-969610A9A642}"/>
    <cellStyle name="Currency 2 2 3 3" xfId="6240" xr:uid="{260A36A7-2699-4E27-A827-6B4A798EBBCB}"/>
    <cellStyle name="Currency 2 2 4" xfId="2890" xr:uid="{FB43CCEF-8433-41ED-BA06-0585A01FE1FE}"/>
    <cellStyle name="Currency 2 2 4 2" xfId="6905" xr:uid="{8AC60AA3-5DF6-438D-8832-D6049A3F4942}"/>
    <cellStyle name="Currency 2 2 5" xfId="4954" xr:uid="{F615B3B5-33C7-4B5C-B4C5-C779D975A788}"/>
    <cellStyle name="Currency 2 3" xfId="1004" xr:uid="{00000000-0005-0000-0000-0000F0010000}"/>
    <cellStyle name="Currency 2 3 2" xfId="2328" xr:uid="{678BF363-6B26-437B-B7E7-09ECE453577D}"/>
    <cellStyle name="Currency 2 3 2 2" xfId="4265" xr:uid="{4CB7F800-E298-4DF5-B501-AA18DDA9F956}"/>
    <cellStyle name="Currency 2 3 2 2 2" xfId="8280" xr:uid="{A32D1F8C-8057-40DC-9C55-63F0027239AA}"/>
    <cellStyle name="Currency 2 3 2 3" xfId="6345" xr:uid="{E3E5E752-6815-4E30-83DB-9A5CA065F9CB}"/>
    <cellStyle name="Currency 2 3 3" xfId="2995" xr:uid="{BA5CE5F8-7F4F-4B26-B48D-2EEE30E4968B}"/>
    <cellStyle name="Currency 2 3 3 2" xfId="7010" xr:uid="{72725D92-4018-4076-B7AF-AC79E1BA5E9F}"/>
    <cellStyle name="Currency 2 3 4" xfId="5059" xr:uid="{541B1BC5-F59A-4007-B3A3-17783EB6FE9A}"/>
    <cellStyle name="Currency 2 4" xfId="2063" xr:uid="{D9028089-656D-4E02-8E10-B8937E4CC05E}"/>
    <cellStyle name="Currency 2 4 2" xfId="4002" xr:uid="{3042F5AB-CEAF-4AFB-AD5F-F7745B7DF7E9}"/>
    <cellStyle name="Currency 2 4 2 2" xfId="8017" xr:uid="{1E4FA48E-0612-4A0B-9493-E03B9FCC0809}"/>
    <cellStyle name="Currency 2 4 3" xfId="6081" xr:uid="{14947B6C-2179-4769-BC09-7057D7B1027A}"/>
    <cellStyle name="Currency 2 5" xfId="1904" xr:uid="{5F795A9C-F749-4B1F-BA62-24107BFA7519}"/>
    <cellStyle name="Currency 2 5 2" xfId="3847" xr:uid="{CD08A585-10B5-4F4A-BC53-E2E78B5DD7D7}"/>
    <cellStyle name="Currency 2 5 2 2" xfId="7862" xr:uid="{FDC6B8B5-7CAC-40F4-91B3-02B8999212FD}"/>
    <cellStyle name="Currency 2 5 3" xfId="5925" xr:uid="{01576DD7-A413-423C-9516-311326278B15}"/>
    <cellStyle name="Currency 2 6" xfId="2732" xr:uid="{6BD3D536-9649-4BA7-9FDC-8D99227638D3}"/>
    <cellStyle name="Currency 2 6 2" xfId="6747" xr:uid="{9653493F-D184-4F7E-B1EB-1B4F730118E6}"/>
    <cellStyle name="Currency 2 7" xfId="4794" xr:uid="{8B75DAAD-2223-44C0-A86C-6E5D6DC4773B}"/>
    <cellStyle name="Currency 3" xfId="703" xr:uid="{00000000-0005-0000-0000-0000F1010000}"/>
    <cellStyle name="Currency 3 2" xfId="900" xr:uid="{00000000-0005-0000-0000-0000F2010000}"/>
    <cellStyle name="Currency 3 2 2" xfId="1164" xr:uid="{00000000-0005-0000-0000-0000F3010000}"/>
    <cellStyle name="Currency 3 2 2 2" xfId="2488" xr:uid="{75906559-F672-4549-B1E0-A546CEC2EE38}"/>
    <cellStyle name="Currency 3 2 2 2 2" xfId="4425" xr:uid="{65CD5D66-17BB-46BE-89D2-5E06482A6E6A}"/>
    <cellStyle name="Currency 3 2 2 2 2 2" xfId="8440" xr:uid="{F440D45F-A492-4758-941D-9ECBA1153379}"/>
    <cellStyle name="Currency 3 2 2 2 3" xfId="6505" xr:uid="{F74CB563-19D7-43B2-844A-54FF6D98CC98}"/>
    <cellStyle name="Currency 3 2 2 3" xfId="3155" xr:uid="{BCA736DB-489C-4158-9A47-1782A9C5482F}"/>
    <cellStyle name="Currency 3 2 2 3 2" xfId="7170" xr:uid="{90ED2C43-D911-41B5-9A93-B56334F1D4A9}"/>
    <cellStyle name="Currency 3 2 2 4" xfId="5219" xr:uid="{75D8ADCE-6502-4082-8169-6F109A41769A}"/>
    <cellStyle name="Currency 3 2 3" xfId="2225" xr:uid="{7B51FA15-C8E2-4138-A036-FDA93FC74B60}"/>
    <cellStyle name="Currency 3 2 3 2" xfId="4162" xr:uid="{F37BFFAB-C5DA-462F-90F9-F8439A388B30}"/>
    <cellStyle name="Currency 3 2 3 2 2" xfId="8177" xr:uid="{735F9AB4-2E33-429F-937B-D10C1288AA99}"/>
    <cellStyle name="Currency 3 2 3 3" xfId="6242" xr:uid="{91EA6CDA-F9C8-4D90-82DD-65515DBC765B}"/>
    <cellStyle name="Currency 3 2 4" xfId="2892" xr:uid="{C974DAC5-10D7-4651-801A-E3AC216951E7}"/>
    <cellStyle name="Currency 3 2 4 2" xfId="6907" xr:uid="{774F5B52-4A29-4726-8602-EC6D0355752D}"/>
    <cellStyle name="Currency 3 2 5" xfId="4956" xr:uid="{1E8AA742-4F90-42D0-8F4F-3A1590A3FB7A}"/>
    <cellStyle name="Currency 3 3" xfId="1006" xr:uid="{00000000-0005-0000-0000-0000F4010000}"/>
    <cellStyle name="Currency 3 3 2" xfId="2330" xr:uid="{1F4610F1-8E90-4BCA-9005-4AAE3617D83F}"/>
    <cellStyle name="Currency 3 3 2 2" xfId="4267" xr:uid="{9E59610C-BD51-48BC-BB58-B03CEB5A6F7C}"/>
    <cellStyle name="Currency 3 3 2 2 2" xfId="8282" xr:uid="{20C6BC4C-37DC-49E8-92C9-C137477F243A}"/>
    <cellStyle name="Currency 3 3 2 3" xfId="6347" xr:uid="{2445B797-0557-491A-981C-27D8E70A03AD}"/>
    <cellStyle name="Currency 3 3 3" xfId="2997" xr:uid="{35E04597-1B52-4786-8BD9-44D15A78C72C}"/>
    <cellStyle name="Currency 3 3 3 2" xfId="7012" xr:uid="{A1185A07-6661-4E8F-AB30-D4CC604481FF}"/>
    <cellStyle name="Currency 3 3 4" xfId="5061" xr:uid="{022015D9-BAC0-487B-9736-3BF32B8A2F95}"/>
    <cellStyle name="Currency 3 4" xfId="2065" xr:uid="{6E6CD5CE-87DF-41CE-B861-9F004AB47E55}"/>
    <cellStyle name="Currency 3 4 2" xfId="4004" xr:uid="{EAA95056-2F70-4145-BC91-DDD528AABDC3}"/>
    <cellStyle name="Currency 3 4 2 2" xfId="8019" xr:uid="{EA1E75FE-20DC-46F3-9AAD-6677BD4A0E9F}"/>
    <cellStyle name="Currency 3 4 3" xfId="6083" xr:uid="{01ED062A-FFFC-4EDC-88DB-48FC77D70C2F}"/>
    <cellStyle name="Currency 3 5" xfId="1906" xr:uid="{B60F7E76-AA83-4F0F-9615-A112B16D0D77}"/>
    <cellStyle name="Currency 3 5 2" xfId="3849" xr:uid="{4D2306C9-BE8C-4FBA-AE7D-7838756DEECD}"/>
    <cellStyle name="Currency 3 5 2 2" xfId="7864" xr:uid="{A7A7F184-7D93-4120-920B-B09A07C3B2CD}"/>
    <cellStyle name="Currency 3 5 3" xfId="5927" xr:uid="{FBC04D5E-4FA5-4355-AEE1-6EF371E1C918}"/>
    <cellStyle name="Currency 3 6" xfId="2734" xr:uid="{D74FF818-0A2E-4B4D-AFD7-536B12243759}"/>
    <cellStyle name="Currency 3 6 2" xfId="6749" xr:uid="{F7867E61-576D-4746-B1E6-3536B8B9B022}"/>
    <cellStyle name="Currency 3 7" xfId="4796" xr:uid="{0C828634-63E1-4438-8715-06F5DFEAE176}"/>
    <cellStyle name="Currency 4" xfId="663" xr:uid="{00000000-0005-0000-0000-0000F5010000}"/>
    <cellStyle name="Currency 4 2" xfId="880" xr:uid="{00000000-0005-0000-0000-0000F6010000}"/>
    <cellStyle name="Currency 4 2 2" xfId="1144" xr:uid="{00000000-0005-0000-0000-0000F7010000}"/>
    <cellStyle name="Currency 4 2 2 2" xfId="2468" xr:uid="{4601DB85-1E56-42C2-9D49-55ECCF1C1703}"/>
    <cellStyle name="Currency 4 2 2 2 2" xfId="4405" xr:uid="{6F6E2865-1D12-48B9-B8EA-416D45C7F3E1}"/>
    <cellStyle name="Currency 4 2 2 2 2 2" xfId="8420" xr:uid="{D35A2F94-F0CD-4D30-B6FF-4DD44C6FAD8B}"/>
    <cellStyle name="Currency 4 2 2 2 3" xfId="6485" xr:uid="{D5C45BA9-8D5B-4CFD-B61A-75CB3C2BC09E}"/>
    <cellStyle name="Currency 4 2 2 3" xfId="3135" xr:uid="{45B50DBF-01A0-4E26-BB05-01BD7085B228}"/>
    <cellStyle name="Currency 4 2 2 3 2" xfId="7150" xr:uid="{D20424E5-8F5D-4F10-82C3-DB6337674A75}"/>
    <cellStyle name="Currency 4 2 2 4" xfId="5199" xr:uid="{DBC6CC7B-A815-4D4E-A120-D899F9D4FA60}"/>
    <cellStyle name="Currency 4 2 3" xfId="2205" xr:uid="{B208222E-835A-44D4-BDDE-0B7841C0304F}"/>
    <cellStyle name="Currency 4 2 3 2" xfId="4142" xr:uid="{77446235-2BE2-4C6C-8430-C7B0E45F1FD7}"/>
    <cellStyle name="Currency 4 2 3 2 2" xfId="8157" xr:uid="{9AFC0DDF-7613-4DB5-BDD7-4CF7AB7A20A2}"/>
    <cellStyle name="Currency 4 2 3 3" xfId="6222" xr:uid="{8D61F8B0-6D56-440C-BDAC-3A3DB3B97680}"/>
    <cellStyle name="Currency 4 2 4" xfId="2872" xr:uid="{9F563A26-6075-43D2-8A81-9AA18E54615F}"/>
    <cellStyle name="Currency 4 2 4 2" xfId="6887" xr:uid="{FB9C8791-9D38-470D-AA91-83D911233707}"/>
    <cellStyle name="Currency 4 2 5" xfId="4936" xr:uid="{FCD6B251-C628-4D64-8456-31B9CA545985}"/>
    <cellStyle name="Currency 4 3" xfId="986" xr:uid="{00000000-0005-0000-0000-0000F8010000}"/>
    <cellStyle name="Currency 4 3 2" xfId="2310" xr:uid="{5F074770-1097-4655-A2D4-85EBD8056641}"/>
    <cellStyle name="Currency 4 3 2 2" xfId="4247" xr:uid="{5342495D-FAB4-479C-8D8C-F157CFDA012B}"/>
    <cellStyle name="Currency 4 3 2 2 2" xfId="8262" xr:uid="{8F7FDF34-2D0B-41AA-A4EC-CFEA0E1CF773}"/>
    <cellStyle name="Currency 4 3 2 3" xfId="6327" xr:uid="{DB884891-A0E2-44A0-95F6-FC83E66744F2}"/>
    <cellStyle name="Currency 4 3 3" xfId="2977" xr:uid="{D0E94CE0-C151-453A-9A69-3E76C6AD0614}"/>
    <cellStyle name="Currency 4 3 3 2" xfId="6992" xr:uid="{7F40206E-B251-4332-AA24-ADDC24BFE162}"/>
    <cellStyle name="Currency 4 3 4" xfId="5041" xr:uid="{E8DE5E9C-F68B-403F-89E3-B8A9878B9693}"/>
    <cellStyle name="Currency 4 4" xfId="2045" xr:uid="{27BFE34D-4C01-4D7F-BFAB-4BB6F51F5F03}"/>
    <cellStyle name="Currency 4 4 2" xfId="3984" xr:uid="{AAC85658-751F-4CE6-89B9-8E5C68A2DB23}"/>
    <cellStyle name="Currency 4 4 2 2" xfId="7999" xr:uid="{E6700245-63D9-4FE6-9D86-93B0FC0D25B6}"/>
    <cellStyle name="Currency 4 4 3" xfId="6063" xr:uid="{E883CFE6-C7AC-42CC-A55B-74F7CA43118A}"/>
    <cellStyle name="Currency 4 5" xfId="1886" xr:uid="{04EBFF3A-9E7E-4B96-8157-6FE8DE063E98}"/>
    <cellStyle name="Currency 4 5 2" xfId="3829" xr:uid="{2E495DEC-3A2F-4B03-9180-F570C1F236CA}"/>
    <cellStyle name="Currency 4 5 2 2" xfId="7844" xr:uid="{12DB4F4A-2CAE-4C08-80F0-06B1ACCD534E}"/>
    <cellStyle name="Currency 4 5 3" xfId="5907" xr:uid="{C19192AD-5F2B-411A-8405-EB590B5C7433}"/>
    <cellStyle name="Currency 4 6" xfId="2714" xr:uid="{15C6BBAA-028F-40DD-88CA-C6D8E1A99157}"/>
    <cellStyle name="Currency 4 6 2" xfId="6729" xr:uid="{F71097DD-00ED-4FD3-BDE0-BFFF26698708}"/>
    <cellStyle name="Currency 4 7" xfId="4775" xr:uid="{C8E7D685-D58C-4CC2-9252-45B847E082AB}"/>
    <cellStyle name="Currency 5" xfId="702" xr:uid="{00000000-0005-0000-0000-0000F9010000}"/>
    <cellStyle name="Currency 5 2" xfId="899" xr:uid="{00000000-0005-0000-0000-0000FA010000}"/>
    <cellStyle name="Currency 5 2 2" xfId="1163" xr:uid="{00000000-0005-0000-0000-0000FB010000}"/>
    <cellStyle name="Currency 5 2 2 2" xfId="2487" xr:uid="{8661BB2C-D2E3-4EF4-8FE7-EFF7CAFDDA2B}"/>
    <cellStyle name="Currency 5 2 2 2 2" xfId="4424" xr:uid="{8A5A02A1-ABCF-4DC9-8755-7ACEFE91210B}"/>
    <cellStyle name="Currency 5 2 2 2 2 2" xfId="8439" xr:uid="{E27C4161-FB68-47ED-B0D4-4658174656E4}"/>
    <cellStyle name="Currency 5 2 2 2 3" xfId="6504" xr:uid="{F29EE67C-107E-4DF9-9F78-C67965C8C802}"/>
    <cellStyle name="Currency 5 2 2 3" xfId="3154" xr:uid="{4E9B5721-5325-4E57-AFDE-5DB9FD91BD84}"/>
    <cellStyle name="Currency 5 2 2 3 2" xfId="7169" xr:uid="{6E619B17-1D8C-4E5C-9BCF-62EC1BB3BBA2}"/>
    <cellStyle name="Currency 5 2 2 4" xfId="5218" xr:uid="{35EF113E-6317-46B4-AE41-35D5BF082E7E}"/>
    <cellStyle name="Currency 5 2 3" xfId="2224" xr:uid="{07D6A046-5CC1-4259-BB0F-692FCFB13195}"/>
    <cellStyle name="Currency 5 2 3 2" xfId="4161" xr:uid="{FCE808BB-A554-4E14-AF5D-B477FB3F2EB9}"/>
    <cellStyle name="Currency 5 2 3 2 2" xfId="8176" xr:uid="{4B388A5C-7DC9-4A92-AC00-2FADAF65F80F}"/>
    <cellStyle name="Currency 5 2 3 3" xfId="6241" xr:uid="{5F4D675A-F37D-4EEF-988C-645D0E6B6CC2}"/>
    <cellStyle name="Currency 5 2 4" xfId="2891" xr:uid="{F6681ECD-ACA5-4E40-B0F2-30A89449251C}"/>
    <cellStyle name="Currency 5 2 4 2" xfId="6906" xr:uid="{409C1CBB-93E9-4E62-BF74-59D1DEAB3A27}"/>
    <cellStyle name="Currency 5 2 5" xfId="4955" xr:uid="{10BF7240-C67A-480E-80F3-4CD59106F06D}"/>
    <cellStyle name="Currency 5 3" xfId="1005" xr:uid="{00000000-0005-0000-0000-0000FC010000}"/>
    <cellStyle name="Currency 5 3 2" xfId="2329" xr:uid="{474421C6-02E2-47AC-9D6E-B84224B0F84E}"/>
    <cellStyle name="Currency 5 3 2 2" xfId="4266" xr:uid="{65B1C866-DFAA-40EA-B726-E39AF8DCDDD6}"/>
    <cellStyle name="Currency 5 3 2 2 2" xfId="8281" xr:uid="{E564C936-40A5-4146-8D65-4A2F94C1E3F9}"/>
    <cellStyle name="Currency 5 3 2 3" xfId="6346" xr:uid="{F93A9326-982D-466A-A834-F3785C3286D9}"/>
    <cellStyle name="Currency 5 3 3" xfId="2996" xr:uid="{D36EE85F-6CEC-4102-AC6B-CA94101F5ECF}"/>
    <cellStyle name="Currency 5 3 3 2" xfId="7011" xr:uid="{69854DC9-37CA-427C-AB97-2C1EF3612DB4}"/>
    <cellStyle name="Currency 5 3 4" xfId="5060" xr:uid="{A942DB20-6DBD-431F-BEB5-A259CB716D9A}"/>
    <cellStyle name="Currency 5 4" xfId="2064" xr:uid="{64A2EC78-63B8-4EC0-A962-73932945BCAB}"/>
    <cellStyle name="Currency 5 4 2" xfId="4003" xr:uid="{ECE10593-4B94-4EAC-85E2-05B24CA80BDC}"/>
    <cellStyle name="Currency 5 4 2 2" xfId="8018" xr:uid="{5CB8A8B1-0B2D-4DE6-A62F-77040DA95E7C}"/>
    <cellStyle name="Currency 5 4 3" xfId="6082" xr:uid="{6D5BF5F2-4290-4FAA-B7D1-D88E099E8360}"/>
    <cellStyle name="Currency 5 5" xfId="1905" xr:uid="{0C4217A0-9153-4357-B22A-F418B74B1DEC}"/>
    <cellStyle name="Currency 5 5 2" xfId="3848" xr:uid="{A2A61A64-C284-4012-8D6D-A2707B067EF2}"/>
    <cellStyle name="Currency 5 5 2 2" xfId="7863" xr:uid="{10417D4D-7677-423B-B8C5-8CDAE3BE99D2}"/>
    <cellStyle name="Currency 5 5 3" xfId="5926" xr:uid="{0BEC21C4-914F-40F1-AE10-B9BF1FFB646E}"/>
    <cellStyle name="Currency 5 6" xfId="2733" xr:uid="{4960559D-EC33-4B66-A5AB-63DA143DBF03}"/>
    <cellStyle name="Currency 5 6 2" xfId="6748" xr:uid="{7218A0A0-2BCA-4689-A615-15034DD10F1F}"/>
    <cellStyle name="Currency 5 7" xfId="4795" xr:uid="{2654232A-B849-4762-A3A4-32EF688100D3}"/>
    <cellStyle name="Currency 6" xfId="651" xr:uid="{00000000-0005-0000-0000-0000FD010000}"/>
    <cellStyle name="Currency 6 2" xfId="877" xr:uid="{00000000-0005-0000-0000-0000FE010000}"/>
    <cellStyle name="Currency 6 2 2" xfId="1141" xr:uid="{00000000-0005-0000-0000-0000FF010000}"/>
    <cellStyle name="Currency 6 2 2 2" xfId="2465" xr:uid="{5E15295B-B627-442D-8705-3724A0F6B632}"/>
    <cellStyle name="Currency 6 2 2 2 2" xfId="4402" xr:uid="{D213A9DE-7B6F-4B61-B746-068EBE4BF282}"/>
    <cellStyle name="Currency 6 2 2 2 2 2" xfId="8417" xr:uid="{EBED08E1-A83F-46E8-8AD0-B1355CAB0C2D}"/>
    <cellStyle name="Currency 6 2 2 2 3" xfId="6482" xr:uid="{ED37E7FD-22F7-4D8D-A69A-EDF29741D4FF}"/>
    <cellStyle name="Currency 6 2 2 3" xfId="3132" xr:uid="{5F49EDC0-6742-42DA-88E3-7E8D133FC0EE}"/>
    <cellStyle name="Currency 6 2 2 3 2" xfId="7147" xr:uid="{E7F6E186-D90D-4002-AF3D-77212DCE8954}"/>
    <cellStyle name="Currency 6 2 2 4" xfId="5196" xr:uid="{4F06E966-2816-4AA5-BB99-B1831CBEE946}"/>
    <cellStyle name="Currency 6 2 3" xfId="2202" xr:uid="{0ACC7042-B884-4150-A9ED-C24C794D64F5}"/>
    <cellStyle name="Currency 6 2 3 2" xfId="4139" xr:uid="{15AF651E-A439-4A6B-A094-388265EA7F37}"/>
    <cellStyle name="Currency 6 2 3 2 2" xfId="8154" xr:uid="{A153AD39-28C8-4D9D-A288-D9116178434B}"/>
    <cellStyle name="Currency 6 2 3 3" xfId="6219" xr:uid="{3D8E45BC-EFE5-432C-8FA1-7525502D9898}"/>
    <cellStyle name="Currency 6 2 4" xfId="2869" xr:uid="{AED768AA-9621-450B-A745-9B6A7ECB4499}"/>
    <cellStyle name="Currency 6 2 4 2" xfId="6884" xr:uid="{D24468AF-0351-4B64-BCAD-29A7FD60B82D}"/>
    <cellStyle name="Currency 6 2 5" xfId="4933" xr:uid="{81134D9C-F3CE-477A-B50C-1D17B52F799D}"/>
    <cellStyle name="Currency 6 3" xfId="983" xr:uid="{00000000-0005-0000-0000-000000020000}"/>
    <cellStyle name="Currency 6 3 2" xfId="2307" xr:uid="{8DE4DF20-4B02-45F6-B8B4-F798A181745D}"/>
    <cellStyle name="Currency 6 3 2 2" xfId="4244" xr:uid="{FE448FB3-D500-4021-B91F-7C22EB5DA4ED}"/>
    <cellStyle name="Currency 6 3 2 2 2" xfId="8259" xr:uid="{EADBC84F-73A1-4145-B53E-39C382CA60E0}"/>
    <cellStyle name="Currency 6 3 2 3" xfId="6324" xr:uid="{CCA31D3F-3112-4521-A3A5-B936F8A3C2C6}"/>
    <cellStyle name="Currency 6 3 3" xfId="2974" xr:uid="{D09A2189-C633-4014-97E6-3474FC98D77F}"/>
    <cellStyle name="Currency 6 3 3 2" xfId="6989" xr:uid="{F98235C3-135B-4AEC-B947-1B9EA5A3F8CC}"/>
    <cellStyle name="Currency 6 3 4" xfId="5038" xr:uid="{0310BFFB-85B3-4DFD-B282-0D1D992752CE}"/>
    <cellStyle name="Currency 6 4" xfId="2042" xr:uid="{5E88FA86-9591-4585-9F33-BDA76782FF2A}"/>
    <cellStyle name="Currency 6 4 2" xfId="3981" xr:uid="{6A29F596-EB5E-4456-B2EB-58B3CB175B87}"/>
    <cellStyle name="Currency 6 4 2 2" xfId="7996" xr:uid="{FEA80B90-95A2-43F7-B617-31709740AD84}"/>
    <cellStyle name="Currency 6 4 3" xfId="6060" xr:uid="{81293B04-878B-4C35-A159-34852B62BEAE}"/>
    <cellStyle name="Currency 6 5" xfId="1883" xr:uid="{42E29112-2506-48AB-A61B-86692000B1CC}"/>
    <cellStyle name="Currency 6 5 2" xfId="3826" xr:uid="{B9A06BA7-E3B2-4568-9D2E-19A12F7C02E7}"/>
    <cellStyle name="Currency 6 5 2 2" xfId="7841" xr:uid="{E37BB64A-33B7-4A86-AC6C-F392607E7F2C}"/>
    <cellStyle name="Currency 6 5 3" xfId="5904" xr:uid="{6F98829E-4086-48CB-99C5-A5926FFB8AA8}"/>
    <cellStyle name="Currency 6 6" xfId="2711" xr:uid="{1B4B6ADF-374F-4EEC-ADB4-F807682C5F66}"/>
    <cellStyle name="Currency 6 6 2" xfId="6726" xr:uid="{4FFB20BD-4018-4C52-A352-0DAAADAC55C4}"/>
    <cellStyle name="Currency 6 7" xfId="4772" xr:uid="{8D45B8D0-D752-4ACA-A584-20BD39CF7063}"/>
    <cellStyle name="Currency 7" xfId="662" xr:uid="{00000000-0005-0000-0000-000001020000}"/>
    <cellStyle name="Currency 7 2" xfId="879" xr:uid="{00000000-0005-0000-0000-000002020000}"/>
    <cellStyle name="Currency 7 2 2" xfId="1143" xr:uid="{00000000-0005-0000-0000-000003020000}"/>
    <cellStyle name="Currency 7 2 2 2" xfId="2467" xr:uid="{A6E134C3-120A-4C27-A349-81F5B6235250}"/>
    <cellStyle name="Currency 7 2 2 2 2" xfId="4404" xr:uid="{32948485-3FA8-4C83-9076-1FA291BBF55D}"/>
    <cellStyle name="Currency 7 2 2 2 2 2" xfId="8419" xr:uid="{ABCD2352-C387-4BA7-B0E4-CDB7D1E2A771}"/>
    <cellStyle name="Currency 7 2 2 2 3" xfId="6484" xr:uid="{A4754105-995D-44C4-860C-2FC25A86F2F9}"/>
    <cellStyle name="Currency 7 2 2 3" xfId="3134" xr:uid="{B7A1306D-15EE-4BFE-823B-06A3A76100A3}"/>
    <cellStyle name="Currency 7 2 2 3 2" xfId="7149" xr:uid="{9F4A2DFB-9EF7-4891-9521-454665FB1BDF}"/>
    <cellStyle name="Currency 7 2 2 4" xfId="5198" xr:uid="{CD54FA1B-7BD6-4194-A527-A33ED729D739}"/>
    <cellStyle name="Currency 7 2 3" xfId="2204" xr:uid="{DF2D93B5-0A9D-409F-A747-12CCEF404C31}"/>
    <cellStyle name="Currency 7 2 3 2" xfId="4141" xr:uid="{44F2B35E-2C96-4A8E-869E-2CDEF62F4372}"/>
    <cellStyle name="Currency 7 2 3 2 2" xfId="8156" xr:uid="{F67BCDEB-7173-418F-B527-8862BDE9C2DF}"/>
    <cellStyle name="Currency 7 2 3 3" xfId="6221" xr:uid="{D4193F9B-52DF-4828-A756-D731225E4B6F}"/>
    <cellStyle name="Currency 7 2 4" xfId="2871" xr:uid="{0CD35709-CB96-4954-8479-16890034C14A}"/>
    <cellStyle name="Currency 7 2 4 2" xfId="6886" xr:uid="{7DC7C186-FD0D-4A34-8AEA-3A9386B1EDDE}"/>
    <cellStyle name="Currency 7 2 5" xfId="4935" xr:uid="{DB0D54FE-D2C9-4A43-B0EE-40E0A4EE55CA}"/>
    <cellStyle name="Currency 7 3" xfId="985" xr:uid="{00000000-0005-0000-0000-000004020000}"/>
    <cellStyle name="Currency 7 3 2" xfId="2309" xr:uid="{8FBE0946-2368-47B8-9C18-454A9B72BA56}"/>
    <cellStyle name="Currency 7 3 2 2" xfId="4246" xr:uid="{BC5C8EA7-CF96-4C89-B8ED-41016E782101}"/>
    <cellStyle name="Currency 7 3 2 2 2" xfId="8261" xr:uid="{3C989594-428D-40DC-80BC-73BC461701E4}"/>
    <cellStyle name="Currency 7 3 2 3" xfId="6326" xr:uid="{36333B81-7E3B-4B64-B2EA-6F7766AF57AB}"/>
    <cellStyle name="Currency 7 3 3" xfId="2976" xr:uid="{74973C7F-4CF3-4080-A298-376CA21B727D}"/>
    <cellStyle name="Currency 7 3 3 2" xfId="6991" xr:uid="{9EB520D4-D8D1-4766-8939-4D310B7187B2}"/>
    <cellStyle name="Currency 7 3 4" xfId="5040" xr:uid="{506B4F2E-E3C2-467B-AF94-B56A24F090A4}"/>
    <cellStyle name="Currency 7 4" xfId="2044" xr:uid="{BC2AF54E-8E99-480E-8FA0-63ECD65D1664}"/>
    <cellStyle name="Currency 7 4 2" xfId="3983" xr:uid="{4315A3D0-93E4-4B8B-BAB1-D8F08336C99C}"/>
    <cellStyle name="Currency 7 4 2 2" xfId="7998" xr:uid="{265871E8-83F6-49BA-9048-4B2CF7AAABF4}"/>
    <cellStyle name="Currency 7 4 3" xfId="6062" xr:uid="{611F7718-7BA1-4E9C-9010-A28085B9A866}"/>
    <cellStyle name="Currency 7 5" xfId="1885" xr:uid="{E7396494-344C-4C5D-8D37-64DA77A81729}"/>
    <cellStyle name="Currency 7 5 2" xfId="3828" xr:uid="{9EF38929-59F1-4517-BB81-17B2737BFCA0}"/>
    <cellStyle name="Currency 7 5 2 2" xfId="7843" xr:uid="{DC38F673-05F4-4A88-90C0-DEC8024CD148}"/>
    <cellStyle name="Currency 7 5 3" xfId="5906" xr:uid="{0DA8886E-E055-4268-BA26-15FF1E30F741}"/>
    <cellStyle name="Currency 7 6" xfId="2713" xr:uid="{51AA6981-53E3-4033-9ED8-52411ED46EB7}"/>
    <cellStyle name="Currency 7 6 2" xfId="6728" xr:uid="{35FA6DED-F1D4-4431-B8B5-5146EEF7B8E5}"/>
    <cellStyle name="Currency 7 7" xfId="4774" xr:uid="{6B2C7165-134D-4D51-A13B-1EA5BD1EDCDF}"/>
    <cellStyle name="Currency 8" xfId="681" xr:uid="{00000000-0005-0000-0000-000005020000}"/>
    <cellStyle name="Currency 8 2" xfId="890" xr:uid="{00000000-0005-0000-0000-000006020000}"/>
    <cellStyle name="Currency 8 2 2" xfId="1154" xr:uid="{00000000-0005-0000-0000-000007020000}"/>
    <cellStyle name="Currency 8 2 2 2" xfId="2478" xr:uid="{7519367E-9F2E-42BB-B2D8-28CEF306701E}"/>
    <cellStyle name="Currency 8 2 2 2 2" xfId="4415" xr:uid="{247CECBA-62F7-44B9-A117-37F40F35A842}"/>
    <cellStyle name="Currency 8 2 2 2 2 2" xfId="8430" xr:uid="{45A23F95-9064-483F-AB48-74A31687AB1A}"/>
    <cellStyle name="Currency 8 2 2 2 3" xfId="6495" xr:uid="{E320501F-C7E1-44B0-9C68-E626511631DE}"/>
    <cellStyle name="Currency 8 2 2 3" xfId="3145" xr:uid="{4C4F5B9C-F1EE-48A4-9928-1B628918BE79}"/>
    <cellStyle name="Currency 8 2 2 3 2" xfId="7160" xr:uid="{DB763456-2CE6-439A-A0A8-A676CDD0D398}"/>
    <cellStyle name="Currency 8 2 2 4" xfId="5209" xr:uid="{0A5C5970-42EA-41AF-9FE4-BCB7F1F4A382}"/>
    <cellStyle name="Currency 8 2 3" xfId="2215" xr:uid="{76BB4D07-A92B-4250-B5C3-BD7A0D6C8A06}"/>
    <cellStyle name="Currency 8 2 3 2" xfId="4152" xr:uid="{31EE8B46-77D7-4849-BE65-732DCEBBFD1D}"/>
    <cellStyle name="Currency 8 2 3 2 2" xfId="8167" xr:uid="{E63D0F9D-7C9B-4497-BEA4-5C2664410EF3}"/>
    <cellStyle name="Currency 8 2 3 3" xfId="6232" xr:uid="{3A6A2E3E-C7CB-48E7-BF78-6D758AA3A635}"/>
    <cellStyle name="Currency 8 2 4" xfId="2882" xr:uid="{36DF0853-E277-4688-A017-575BACE8C33F}"/>
    <cellStyle name="Currency 8 2 4 2" xfId="6897" xr:uid="{6875C3F7-D128-491D-8449-68E5D30733DA}"/>
    <cellStyle name="Currency 8 2 5" xfId="4946" xr:uid="{D43AF282-B7F8-4C27-BC20-E13A2D3E6486}"/>
    <cellStyle name="Currency 8 3" xfId="996" xr:uid="{00000000-0005-0000-0000-000008020000}"/>
    <cellStyle name="Currency 8 3 2" xfId="2320" xr:uid="{1D5BE0C5-993D-4406-87E9-A269839E202F}"/>
    <cellStyle name="Currency 8 3 2 2" xfId="4257" xr:uid="{E64F60E5-FC80-4786-A8ED-35EDA3122FDA}"/>
    <cellStyle name="Currency 8 3 2 2 2" xfId="8272" xr:uid="{81064407-36F8-4487-899C-114408799D79}"/>
    <cellStyle name="Currency 8 3 2 3" xfId="6337" xr:uid="{64EA7FFC-D92E-410C-B1A0-351124069938}"/>
    <cellStyle name="Currency 8 3 3" xfId="2987" xr:uid="{5791D2E3-0E72-4258-A5AF-20A80D8C01D1}"/>
    <cellStyle name="Currency 8 3 3 2" xfId="7002" xr:uid="{DE46D165-14F1-4132-B339-7947017E2C66}"/>
    <cellStyle name="Currency 8 3 4" xfId="5051" xr:uid="{E43B686E-8E22-4798-A12D-53B4487A015B}"/>
    <cellStyle name="Currency 8 4" xfId="2055" xr:uid="{1BB0A9EE-53D7-41F1-90E9-D694129E262A}"/>
    <cellStyle name="Currency 8 4 2" xfId="3994" xr:uid="{32064726-4CC7-4456-BA28-C40590697D2D}"/>
    <cellStyle name="Currency 8 4 2 2" xfId="8009" xr:uid="{094AD07D-3D43-48D9-B89C-87F6BA101F7B}"/>
    <cellStyle name="Currency 8 4 3" xfId="6073" xr:uid="{5A7EA4B2-EA95-4B94-AC80-290D327EABF3}"/>
    <cellStyle name="Currency 8 5" xfId="1896" xr:uid="{5A7D9047-AA1A-4B04-818C-E68B7824C0E6}"/>
    <cellStyle name="Currency 8 5 2" xfId="3839" xr:uid="{AE3D33F8-B884-4DCF-A3CD-A9A07A5450FF}"/>
    <cellStyle name="Currency 8 5 2 2" xfId="7854" xr:uid="{C3AEEF92-8B65-4BA6-9CC6-B7CC790B35D9}"/>
    <cellStyle name="Currency 8 5 3" xfId="5917" xr:uid="{E98B19CB-662A-40A9-BBC7-45EACA7560D6}"/>
    <cellStyle name="Currency 8 6" xfId="2724" xr:uid="{AAE23555-0363-4E39-AC54-EDABC1E5B12F}"/>
    <cellStyle name="Currency 8 6 2" xfId="6739" xr:uid="{D6F946C5-8762-4EA6-A5F8-02E30B833D7E}"/>
    <cellStyle name="Currency 8 7" xfId="4785" xr:uid="{77B56DF1-4A2E-4C31-98C7-B90111315F6F}"/>
    <cellStyle name="Currency 9" xfId="680" xr:uid="{00000000-0005-0000-0000-000009020000}"/>
    <cellStyle name="Currency 9 2" xfId="889" xr:uid="{00000000-0005-0000-0000-00000A020000}"/>
    <cellStyle name="Currency 9 2 2" xfId="1153" xr:uid="{00000000-0005-0000-0000-00000B020000}"/>
    <cellStyle name="Currency 9 2 2 2" xfId="2477" xr:uid="{9969A5C7-56B2-4B56-9739-5478D79CE9F7}"/>
    <cellStyle name="Currency 9 2 2 2 2" xfId="4414" xr:uid="{0CACE8C1-757E-4482-83B8-39C24984DBE8}"/>
    <cellStyle name="Currency 9 2 2 2 2 2" xfId="8429" xr:uid="{2F3AD94B-E0D8-4860-B896-F521915648FE}"/>
    <cellStyle name="Currency 9 2 2 2 3" xfId="6494" xr:uid="{039A74FB-92EF-47FC-A4EA-D9245D944425}"/>
    <cellStyle name="Currency 9 2 2 3" xfId="3144" xr:uid="{4441D2D8-B705-423F-AB8C-B72776A94702}"/>
    <cellStyle name="Currency 9 2 2 3 2" xfId="7159" xr:uid="{55D2B9D3-AFBE-4365-B00C-7D8103A26BEA}"/>
    <cellStyle name="Currency 9 2 2 4" xfId="5208" xr:uid="{46712C78-85BE-4D5C-A0CF-10DB61A75791}"/>
    <cellStyle name="Currency 9 2 3" xfId="2214" xr:uid="{7E9C3FF2-7AA4-448A-8760-E26A0710D3A8}"/>
    <cellStyle name="Currency 9 2 3 2" xfId="4151" xr:uid="{7630E920-7BA7-44B1-8FE9-04052227368F}"/>
    <cellStyle name="Currency 9 2 3 2 2" xfId="8166" xr:uid="{114F4364-25C3-4ABE-8ED8-AA93089C8C8D}"/>
    <cellStyle name="Currency 9 2 3 3" xfId="6231" xr:uid="{F28F50E7-EDDD-4A14-859A-0A0982E078A0}"/>
    <cellStyle name="Currency 9 2 4" xfId="2881" xr:uid="{503B9C04-5AAF-4053-ADD6-FDBA10CABBF1}"/>
    <cellStyle name="Currency 9 2 4 2" xfId="6896" xr:uid="{64583B43-FFAC-462B-8ED7-537A9E76ECB3}"/>
    <cellStyle name="Currency 9 2 5" xfId="4945" xr:uid="{82C99FC3-A82E-4385-9E0C-3B74F6E63518}"/>
    <cellStyle name="Currency 9 3" xfId="995" xr:uid="{00000000-0005-0000-0000-00000C020000}"/>
    <cellStyle name="Currency 9 3 2" xfId="2319" xr:uid="{56BBFDB4-0403-4BB6-850C-E4F745255D1D}"/>
    <cellStyle name="Currency 9 3 2 2" xfId="4256" xr:uid="{4DC0037C-E2D2-45B7-B0F7-58D25ECCBD6E}"/>
    <cellStyle name="Currency 9 3 2 2 2" xfId="8271" xr:uid="{DA6449B0-60E6-4FA0-A0F8-753884C12F89}"/>
    <cellStyle name="Currency 9 3 2 3" xfId="6336" xr:uid="{1AF47C81-B789-44DC-B3DB-1158E136F854}"/>
    <cellStyle name="Currency 9 3 3" xfId="2986" xr:uid="{B8F08770-C255-4247-B782-D8360B51A571}"/>
    <cellStyle name="Currency 9 3 3 2" xfId="7001" xr:uid="{91E51C88-65EF-40B0-814C-416974E61111}"/>
    <cellStyle name="Currency 9 3 4" xfId="5050" xr:uid="{48A63EA4-9077-4050-AA9A-5E2BC445207A}"/>
    <cellStyle name="Currency 9 4" xfId="2054" xr:uid="{5CC736EA-DA1F-473E-83C7-8D24A6191C58}"/>
    <cellStyle name="Currency 9 4 2" xfId="3993" xr:uid="{09857039-F089-4C66-A411-46E97A9DE6D2}"/>
    <cellStyle name="Currency 9 4 2 2" xfId="8008" xr:uid="{E9BCAF48-8478-4A4E-838B-7767D5D34F29}"/>
    <cellStyle name="Currency 9 4 3" xfId="6072" xr:uid="{F7330710-1BE0-438C-B387-02EF79DDE672}"/>
    <cellStyle name="Currency 9 5" xfId="1895" xr:uid="{966E887A-40DA-47CD-964C-5DE212B656CE}"/>
    <cellStyle name="Currency 9 5 2" xfId="3838" xr:uid="{ACC588EA-B473-4C2A-A1AD-2C020241DA66}"/>
    <cellStyle name="Currency 9 5 2 2" xfId="7853" xr:uid="{17782D43-C249-4AF1-9614-75C132F1690C}"/>
    <cellStyle name="Currency 9 5 3" xfId="5916" xr:uid="{178ABA47-F946-47E5-8E7A-B319E21F6F6A}"/>
    <cellStyle name="Currency 9 6" xfId="2723" xr:uid="{211E35CD-1DF3-47C3-BAEC-7913FE75638B}"/>
    <cellStyle name="Currency 9 6 2" xfId="6738" xr:uid="{0E3BC87F-3CE6-4B36-9F94-559B485B9EF6}"/>
    <cellStyle name="Currency 9 7" xfId="4784" xr:uid="{7E9FDFA7-26E8-479B-B153-D3E9E066482D}"/>
    <cellStyle name="Date Short" xfId="123" xr:uid="{00000000-0005-0000-0000-00000D020000}"/>
    <cellStyle name="date_format" xfId="124" xr:uid="{00000000-0005-0000-0000-00000E020000}"/>
    <cellStyle name="Enter Currency (0)" xfId="125" xr:uid="{00000000-0005-0000-0000-00000F020000}"/>
    <cellStyle name="Enter Currency (0) 2" xfId="126" xr:uid="{00000000-0005-0000-0000-000010020000}"/>
    <cellStyle name="Enter Currency (0) 2 2" xfId="1755" xr:uid="{8C396573-4AA9-437F-8C16-59C413C13F24}"/>
    <cellStyle name="Enter Currency (0) 2 3" xfId="1235" xr:uid="{C8759A74-1DA5-4759-A6FB-23651E0C8643}"/>
    <cellStyle name="Enter Currency (0) 3" xfId="583" xr:uid="{00000000-0005-0000-0000-000011020000}"/>
    <cellStyle name="Enter Currency (0) 4" xfId="1754" xr:uid="{FD3415B9-591D-43FB-AAF1-D6445EC38316}"/>
    <cellStyle name="Enter Currency (0) 5" xfId="1220" xr:uid="{BA4D3DE3-9F2D-4F27-AB68-DFBACF19C53A}"/>
    <cellStyle name="Enter Currency (2)" xfId="127" xr:uid="{00000000-0005-0000-0000-000012020000}"/>
    <cellStyle name="Enter Units (0)" xfId="128" xr:uid="{00000000-0005-0000-0000-000013020000}"/>
    <cellStyle name="Enter Units (0) 2" xfId="129" xr:uid="{00000000-0005-0000-0000-000014020000}"/>
    <cellStyle name="Enter Units (0) 2 2" xfId="1757" xr:uid="{3458FA7C-E71B-473B-BD89-BF8054905AA4}"/>
    <cellStyle name="Enter Units (0) 2 3" xfId="1236" xr:uid="{8EF1C338-ABA1-4E93-8E6A-A7B787639FF3}"/>
    <cellStyle name="Enter Units (0) 3" xfId="584" xr:uid="{00000000-0005-0000-0000-000015020000}"/>
    <cellStyle name="Enter Units (0) 4" xfId="1756" xr:uid="{2401B616-2E95-496A-835E-A95B6D8F5B31}"/>
    <cellStyle name="Enter Units (0) 5" xfId="1221" xr:uid="{C6C4E93B-8290-4212-B255-1B6A825F1FD6}"/>
    <cellStyle name="Enter Units (1)" xfId="130" xr:uid="{00000000-0005-0000-0000-000016020000}"/>
    <cellStyle name="Enter Units (1) 2" xfId="131" xr:uid="{00000000-0005-0000-0000-000017020000}"/>
    <cellStyle name="Enter Units (2)" xfId="132" xr:uid="{00000000-0005-0000-0000-000018020000}"/>
    <cellStyle name="Explanatory Text 2" xfId="477" xr:uid="{00000000-0005-0000-0000-000019020000}"/>
    <cellStyle name="Good 2" xfId="478" xr:uid="{00000000-0005-0000-0000-00001A020000}"/>
    <cellStyle name="Grey" xfId="133" xr:uid="{00000000-0005-0000-0000-00001B020000}"/>
    <cellStyle name="Header1" xfId="134" xr:uid="{00000000-0005-0000-0000-00001C020000}"/>
    <cellStyle name="Header2" xfId="135" xr:uid="{00000000-0005-0000-0000-00001D020000}"/>
    <cellStyle name="Header2 2" xfId="136" xr:uid="{00000000-0005-0000-0000-00001E020000}"/>
    <cellStyle name="Header2 2 2" xfId="1524" xr:uid="{AC19B5FD-5025-4B0E-9C3A-E8D6341AB9B2}"/>
    <cellStyle name="Header2 2 2 2" xfId="3485" xr:uid="{B7DB0D2C-03E0-4EFC-96A3-35337D54F2F8}"/>
    <cellStyle name="Header2 2 2 2 2" xfId="7500" xr:uid="{4580C65D-69F0-4B8A-ADB1-A6703303D1D8}"/>
    <cellStyle name="Header2 2 2 2 3" xfId="9384" xr:uid="{CF6DF920-14EE-4CDA-B47B-3840FB91C9DF}"/>
    <cellStyle name="Header2 2 2 3" xfId="5557" xr:uid="{BB45512A-E2BE-4122-882F-8E54C44881F6}"/>
    <cellStyle name="Header2 2 2 4" xfId="8720" xr:uid="{30F71C67-886F-41A0-A41D-05A79F301694}"/>
    <cellStyle name="Header2 2 3" xfId="1947" xr:uid="{3FD5AE5E-05D4-480D-87B7-A2060FCD7C30}"/>
    <cellStyle name="Header2 2 3 2" xfId="3888" xr:uid="{FFBB801C-1542-4478-BEC9-89FE135FF9DC}"/>
    <cellStyle name="Header2 2 3 2 2" xfId="7903" xr:uid="{1F848551-FCBB-431A-93D8-F3AE4926CA33}"/>
    <cellStyle name="Header2 2 3 2 3" xfId="9664" xr:uid="{9BEFB906-09EA-4908-A744-5CC0C26C2729}"/>
    <cellStyle name="Header2 2 3 3" xfId="5966" xr:uid="{41BA6264-8B5D-42FB-986C-B520C1052FE8}"/>
    <cellStyle name="Header2 2 3 4" xfId="9000" xr:uid="{06F9E765-A516-4F64-A666-68798B74C8AB}"/>
    <cellStyle name="Header2 2 4" xfId="1248" xr:uid="{A9652B78-A343-4103-ACC0-DA8DE435C404}"/>
    <cellStyle name="Header2 2 4 2" xfId="3216" xr:uid="{C1713F8B-00F7-40B6-934A-D5B212A19BDE}"/>
    <cellStyle name="Header2 2 4 2 2" xfId="7231" xr:uid="{2DDE538B-A79F-48A2-8A0B-67A653E99DA8}"/>
    <cellStyle name="Header2 2 4 2 3" xfId="9165" xr:uid="{A8D93F8C-F255-4B7D-A378-80A54E5B6400}"/>
    <cellStyle name="Header2 2 4 3" xfId="5288" xr:uid="{0759E347-BF55-445C-A208-86640D1EEC2D}"/>
    <cellStyle name="Header2 2 4 4" xfId="8501" xr:uid="{367E1BDF-FE69-4129-9831-9F80201B641C}"/>
    <cellStyle name="Header2 2 5" xfId="4525" xr:uid="{E72A776B-FF69-4FCC-B368-D3D2E47CAB44}"/>
    <cellStyle name="Header2 2 6" xfId="4713" xr:uid="{6B16AED0-3041-4C7E-AE74-BD2A907E75CA}"/>
    <cellStyle name="Header2 3" xfId="137" xr:uid="{00000000-0005-0000-0000-00001F020000}"/>
    <cellStyle name="Header2 3 2" xfId="1525" xr:uid="{51A5CED2-DA44-4F3E-B3E2-E5535DF59FD2}"/>
    <cellStyle name="Header2 3 2 2" xfId="3486" xr:uid="{D370FBD8-1395-455C-AFCC-087154E70A03}"/>
    <cellStyle name="Header2 3 2 2 2" xfId="7501" xr:uid="{5D0390F7-41B5-4C3B-B69B-499942C6C905}"/>
    <cellStyle name="Header2 3 2 2 3" xfId="9385" xr:uid="{95D29486-D9D1-4541-AE46-F8D264640EFE}"/>
    <cellStyle name="Header2 3 2 3" xfId="5558" xr:uid="{B7EBED76-AE67-41DD-B7EC-E5CD003DA661}"/>
    <cellStyle name="Header2 3 2 4" xfId="8721" xr:uid="{4FCAA024-4920-4DC8-B842-EB10F7618FE3}"/>
    <cellStyle name="Header2 3 3" xfId="1948" xr:uid="{26C188D6-C4F5-4759-8F5C-FD5ADF82AD51}"/>
    <cellStyle name="Header2 3 3 2" xfId="3889" xr:uid="{4686AD0F-8CE4-407B-8FBC-B81029FD15E4}"/>
    <cellStyle name="Header2 3 3 2 2" xfId="7904" xr:uid="{AFEC7B00-60EE-4B79-9022-D468FF5D7FC2}"/>
    <cellStyle name="Header2 3 3 2 3" xfId="9665" xr:uid="{450B1315-CD68-4AA8-91ED-779701F21601}"/>
    <cellStyle name="Header2 3 3 3" xfId="5967" xr:uid="{AC41D9A7-B86D-4A52-BD7F-44CCB62F1606}"/>
    <cellStyle name="Header2 3 3 4" xfId="9001" xr:uid="{C20C83E5-8D25-469D-83FD-EA55E8F377A7}"/>
    <cellStyle name="Header2 3 4" xfId="1249" xr:uid="{97ACA4B1-CFA5-4F43-9079-649589B556EC}"/>
    <cellStyle name="Header2 3 4 2" xfId="3217" xr:uid="{F8B4835F-7A00-42AF-AFEE-A409C78D5691}"/>
    <cellStyle name="Header2 3 4 2 2" xfId="7232" xr:uid="{92149630-EEB0-44AF-BA46-655275C68FFB}"/>
    <cellStyle name="Header2 3 4 2 3" xfId="9166" xr:uid="{8D740142-2DAE-4671-A43D-D9A4A4E10E0A}"/>
    <cellStyle name="Header2 3 4 3" xfId="5289" xr:uid="{F5B6EA48-2F1F-42DE-896A-4AF231D1C7CE}"/>
    <cellStyle name="Header2 3 4 4" xfId="8502" xr:uid="{55AFA31F-21FC-44F9-A17A-97F42DF2F923}"/>
    <cellStyle name="Header2 3 5" xfId="4526" xr:uid="{4F7BE51D-0139-42BC-92AC-B644594A80CE}"/>
    <cellStyle name="Header2 3 6" xfId="4581" xr:uid="{B608D523-B56E-4835-B1B7-B0B2195996FA}"/>
    <cellStyle name="Header2 4" xfId="138" xr:uid="{00000000-0005-0000-0000-000020020000}"/>
    <cellStyle name="Header2 4 2" xfId="1526" xr:uid="{54692ADF-3EB7-4F99-845D-30741D8F6579}"/>
    <cellStyle name="Header2 4 2 2" xfId="3487" xr:uid="{5B93DC53-10AA-4085-B939-CCA4302DA897}"/>
    <cellStyle name="Header2 4 2 2 2" xfId="7502" xr:uid="{1FED3F6C-72C1-41E6-9AEC-17E6AB9A5411}"/>
    <cellStyle name="Header2 4 2 2 3" xfId="9386" xr:uid="{6F434179-8EFD-462E-8A7E-9FB5115CBBF2}"/>
    <cellStyle name="Header2 4 2 3" xfId="5559" xr:uid="{4DFE1A50-DC5D-409D-9C44-C745A17CC260}"/>
    <cellStyle name="Header2 4 2 4" xfId="8722" xr:uid="{CCB4D454-C563-48DB-880A-B8A40CF21C14}"/>
    <cellStyle name="Header2 4 3" xfId="1949" xr:uid="{E830C003-C62E-4C9B-86D5-566ACAAFF6DB}"/>
    <cellStyle name="Header2 4 3 2" xfId="3890" xr:uid="{64F6632D-24C1-449D-AC63-EF18C2EFFEB6}"/>
    <cellStyle name="Header2 4 3 2 2" xfId="7905" xr:uid="{A2B63893-3EB3-4AD3-B6EB-686E3F937E4A}"/>
    <cellStyle name="Header2 4 3 2 3" xfId="9666" xr:uid="{AE12BD26-0A6D-4382-A30F-37DEA6104BDD}"/>
    <cellStyle name="Header2 4 3 3" xfId="5968" xr:uid="{B97C2E04-1704-4D86-A794-CEA85D3393B7}"/>
    <cellStyle name="Header2 4 3 4" xfId="9002" xr:uid="{4644E95E-4D7D-4C86-9BF1-1C8FA3B53E69}"/>
    <cellStyle name="Header2 4 4" xfId="1250" xr:uid="{8116B4A5-0A91-4022-BC53-09D0F452FCFD}"/>
    <cellStyle name="Header2 4 4 2" xfId="3218" xr:uid="{54655901-95DF-4D6B-8CE2-B966988042CB}"/>
    <cellStyle name="Header2 4 4 2 2" xfId="7233" xr:uid="{6977E63D-81C0-460C-A9CF-874C5F980993}"/>
    <cellStyle name="Header2 4 4 2 3" xfId="9167" xr:uid="{16BB49F4-5C00-40A8-8A56-CA1CFBEE498A}"/>
    <cellStyle name="Header2 4 4 3" xfId="5290" xr:uid="{73E054E2-B365-4A79-B758-B076F9769E94}"/>
    <cellStyle name="Header2 4 4 4" xfId="8503" xr:uid="{D4E9813A-E653-4FFC-9A1F-C0D288680761}"/>
    <cellStyle name="Header2 4 5" xfId="4527" xr:uid="{1300E76A-4D13-4CB2-A1AA-F735E8FEB7CF}"/>
    <cellStyle name="Header2 4 6" xfId="4580" xr:uid="{FA9E7B5F-FB2A-47C9-8BBA-A1B5BD2C4D1E}"/>
    <cellStyle name="Header2 5" xfId="1946" xr:uid="{68AF09FD-726A-4BB4-8468-8D0E82E9F51B}"/>
    <cellStyle name="Header2 5 2" xfId="3887" xr:uid="{99611E3D-5607-41E4-B949-0FFBD314F71C}"/>
    <cellStyle name="Header2 5 2 2" xfId="7902" xr:uid="{B8877504-6ED1-4986-8765-C24F8525F057}"/>
    <cellStyle name="Header2 5 2 3" xfId="9663" xr:uid="{D7AAE646-B8B8-432D-B279-6E171BA9794A}"/>
    <cellStyle name="Header2 5 3" xfId="5965" xr:uid="{76B4DD4D-B10E-4EE7-BCA9-06661A7904B9}"/>
    <cellStyle name="Header2 5 4" xfId="8999" xr:uid="{07E075D3-63BE-4D8F-8B00-DC529DC4CFD4}"/>
    <cellStyle name="Header2 6" xfId="4524" xr:uid="{F2504509-C0A4-4BCF-BD7C-F517FEC718D1}"/>
    <cellStyle name="Header2 7" xfId="4582" xr:uid="{DE817212-46A4-4933-88F1-3C4BA64F5DA6}"/>
    <cellStyle name="Heading 1 2" xfId="479" xr:uid="{00000000-0005-0000-0000-000021020000}"/>
    <cellStyle name="Heading 2 2" xfId="480" xr:uid="{00000000-0005-0000-0000-000022020000}"/>
    <cellStyle name="Heading 3 2" xfId="481" xr:uid="{00000000-0005-0000-0000-000023020000}"/>
    <cellStyle name="Heading 4 2" xfId="482" xr:uid="{00000000-0005-0000-0000-000024020000}"/>
    <cellStyle name="Hyperlink 2" xfId="139" xr:uid="{00000000-0005-0000-0000-000025020000}"/>
    <cellStyle name="Input [yellow]" xfId="140" xr:uid="{00000000-0005-0000-0000-000026020000}"/>
    <cellStyle name="Input [yellow] 2" xfId="141" xr:uid="{00000000-0005-0000-0000-000027020000}"/>
    <cellStyle name="Input [yellow] 2 2" xfId="1357" xr:uid="{5910AB6E-7F53-47BC-B95E-665E3F875566}"/>
    <cellStyle name="Input [yellow] 2 2 2" xfId="1626" xr:uid="{DD073471-AC1F-4B0C-B07E-C7330B2E5627}"/>
    <cellStyle name="Input [yellow] 2 2 2 2" xfId="3587" xr:uid="{3F807EEF-EC63-4504-B672-B824DC74B28D}"/>
    <cellStyle name="Input [yellow] 2 2 2 2 2" xfId="7602" xr:uid="{ADA31A54-CEE4-4490-A5E2-5337F02D2417}"/>
    <cellStyle name="Input [yellow] 2 2 2 2 3" xfId="9486" xr:uid="{EB73ABEF-F1F3-42F6-B99C-48DC3143C14E}"/>
    <cellStyle name="Input [yellow] 2 2 2 3" xfId="5659" xr:uid="{99F3825E-DCA9-4B1E-A5AC-B343EDCAD413}"/>
    <cellStyle name="Input [yellow] 2 2 2 4" xfId="8822" xr:uid="{053A639E-FB2A-4D18-965D-553E09331B74}"/>
    <cellStyle name="Input [yellow] 2 2 3" xfId="3323" xr:uid="{BED774D9-8982-456D-8C4D-1902EF72CCD1}"/>
    <cellStyle name="Input [yellow] 2 2 3 2" xfId="7338" xr:uid="{35951941-2C23-44D7-B1D4-E5C7B11927CB}"/>
    <cellStyle name="Input [yellow] 2 2 3 3" xfId="9267" xr:uid="{FC70D129-8705-4969-AF71-B50F37AF6BC9}"/>
    <cellStyle name="Input [yellow] 2 2 4" xfId="5395" xr:uid="{DC377148-3DC6-41DE-976D-A99170F821EA}"/>
    <cellStyle name="Input [yellow] 2 2 5" xfId="8603" xr:uid="{121D436D-9F3F-48A6-BDC8-D8C9D00F8231}"/>
    <cellStyle name="Input [yellow] 2 3" xfId="1527" xr:uid="{2311F4A5-ABF9-4525-ACDD-B00D596D3AA3}"/>
    <cellStyle name="Input [yellow] 2 3 2" xfId="3488" xr:uid="{FD5584D6-B4FE-47C2-8BFF-09920F7FA354}"/>
    <cellStyle name="Input [yellow] 2 3 2 2" xfId="7503" xr:uid="{C783DC82-8162-41D1-BF80-786C092FD31A}"/>
    <cellStyle name="Input [yellow] 2 3 2 3" xfId="9387" xr:uid="{46BB4E05-4F17-411E-9692-1036A2E06187}"/>
    <cellStyle name="Input [yellow] 2 3 3" xfId="5560" xr:uid="{734D31F5-9A1A-4313-B379-B6BA975692F3}"/>
    <cellStyle name="Input [yellow] 2 3 4" xfId="8723" xr:uid="{D75588D1-E700-4B76-95AF-DA6844DDCC46}"/>
    <cellStyle name="Input [yellow] 2 4" xfId="1251" xr:uid="{72870377-3BAF-4E90-BD2E-0EC7D4762926}"/>
    <cellStyle name="Input [yellow] 2 4 2" xfId="3219" xr:uid="{9D574D8E-AC29-4E67-8DD3-82BFE53507D6}"/>
    <cellStyle name="Input [yellow] 2 4 2 2" xfId="7234" xr:uid="{B872D48B-4F6D-4D56-885D-8943EFC580E1}"/>
    <cellStyle name="Input [yellow] 2 4 2 3" xfId="9168" xr:uid="{9AA9F350-5D79-4D3B-BFF2-7039C846D5A0}"/>
    <cellStyle name="Input [yellow] 2 4 3" xfId="5291" xr:uid="{C66B84F3-5253-4C63-9C78-39BA9C2BD2BE}"/>
    <cellStyle name="Input [yellow] 2 4 4" xfId="8504" xr:uid="{4618802E-E6EE-4753-934A-19F1BB92D95A}"/>
    <cellStyle name="Input [yellow] 3" xfId="142" xr:uid="{00000000-0005-0000-0000-000028020000}"/>
    <cellStyle name="Input [yellow] 3 2" xfId="1358" xr:uid="{D4311D8E-08D9-48BC-97BD-4989C18B8460}"/>
    <cellStyle name="Input [yellow] 3 2 2" xfId="1627" xr:uid="{F897EA2C-D856-49F7-ABFD-1B15CE51E74F}"/>
    <cellStyle name="Input [yellow] 3 2 2 2" xfId="3588" xr:uid="{7C55BDAD-8495-4803-B71C-73449BFC9D32}"/>
    <cellStyle name="Input [yellow] 3 2 2 2 2" xfId="7603" xr:uid="{5FF07BC5-44D6-4BCB-AEE7-641542E83ED3}"/>
    <cellStyle name="Input [yellow] 3 2 2 2 3" xfId="9487" xr:uid="{FB516D39-D7A5-428D-B2DA-5A6C707AB4E7}"/>
    <cellStyle name="Input [yellow] 3 2 2 3" xfId="5660" xr:uid="{C1B234C3-671C-476F-AB8C-C15400A2B8C8}"/>
    <cellStyle name="Input [yellow] 3 2 2 4" xfId="8823" xr:uid="{778BCA1A-FFBA-40F1-A6A1-E16BA048C116}"/>
    <cellStyle name="Input [yellow] 3 2 3" xfId="3324" xr:uid="{38F7D8BA-7BC9-4171-9B63-FADA17C10D87}"/>
    <cellStyle name="Input [yellow] 3 2 3 2" xfId="7339" xr:uid="{5025C7F5-45ED-4DB2-AEF8-6D710A18ADAE}"/>
    <cellStyle name="Input [yellow] 3 2 3 3" xfId="9268" xr:uid="{ADA2BDF2-D3A6-4D06-9B06-8729B1E5FD0D}"/>
    <cellStyle name="Input [yellow] 3 2 4" xfId="5396" xr:uid="{58AEAA17-4633-47FC-A234-A80E5B25EE15}"/>
    <cellStyle name="Input [yellow] 3 2 5" xfId="8604" xr:uid="{3AEBE3E6-F837-4FC3-A382-89A9943B6220}"/>
    <cellStyle name="Input [yellow] 3 3" xfId="1528" xr:uid="{CBF953BD-8AAD-4E4A-9F28-919ED7D0FF23}"/>
    <cellStyle name="Input [yellow] 3 3 2" xfId="3489" xr:uid="{FC2B9D3F-8671-415C-B6FC-1F8FDC49C784}"/>
    <cellStyle name="Input [yellow] 3 3 2 2" xfId="7504" xr:uid="{EFF76B41-B8C4-4F91-99DC-BD32F123F73E}"/>
    <cellStyle name="Input [yellow] 3 3 2 3" xfId="9388" xr:uid="{5502CC4E-F656-4DD9-85AE-5D84B34EF505}"/>
    <cellStyle name="Input [yellow] 3 3 3" xfId="5561" xr:uid="{CD4338EE-42FD-400F-A70B-6D1E4BD62BB8}"/>
    <cellStyle name="Input [yellow] 3 3 4" xfId="8724" xr:uid="{7F0AE9A5-8340-412B-9E95-152640E3443A}"/>
    <cellStyle name="Input [yellow] 3 4" xfId="1252" xr:uid="{79EF5867-9F5B-46B7-B3A6-15F06E4956B2}"/>
    <cellStyle name="Input [yellow] 3 4 2" xfId="3220" xr:uid="{43298721-FDC6-4BB9-A920-2C96C8F6FC49}"/>
    <cellStyle name="Input [yellow] 3 4 2 2" xfId="7235" xr:uid="{7A9ED3FB-F775-49C0-BB23-92DACE5BDF73}"/>
    <cellStyle name="Input [yellow] 3 4 2 3" xfId="9169" xr:uid="{01BD2045-591C-4A24-972E-6D4DC15DD6E3}"/>
    <cellStyle name="Input [yellow] 3 4 3" xfId="5292" xr:uid="{697FCC45-113C-43EF-8E44-FCB02DD15BE7}"/>
    <cellStyle name="Input [yellow] 3 4 4" xfId="8505" xr:uid="{A7B2A81B-CBEE-4EBF-8617-B05B9732C2A6}"/>
    <cellStyle name="Input [yellow] 4" xfId="143" xr:uid="{00000000-0005-0000-0000-000029020000}"/>
    <cellStyle name="Input [yellow] 4 2" xfId="1359" xr:uid="{A6910AE9-A0BC-47F4-9A7D-0024C696E6C0}"/>
    <cellStyle name="Input [yellow] 4 2 2" xfId="1628" xr:uid="{ACC7327F-B88E-48F2-9229-926DF01244C9}"/>
    <cellStyle name="Input [yellow] 4 2 2 2" xfId="3589" xr:uid="{C91AADF5-A9F2-470E-8C08-0884DD8BDB3F}"/>
    <cellStyle name="Input [yellow] 4 2 2 2 2" xfId="7604" xr:uid="{739AB4FE-DAC2-4CF9-B0E6-BC1715F5A1CF}"/>
    <cellStyle name="Input [yellow] 4 2 2 2 3" xfId="9488" xr:uid="{B9CD14F9-BBA1-4F4C-862F-D997067D9A69}"/>
    <cellStyle name="Input [yellow] 4 2 2 3" xfId="5661" xr:uid="{A88B601C-6326-4910-B518-41206D82588A}"/>
    <cellStyle name="Input [yellow] 4 2 2 4" xfId="8824" xr:uid="{087ED2F6-3CFC-458D-BA5B-1D64F3351F9E}"/>
    <cellStyle name="Input [yellow] 4 2 3" xfId="3325" xr:uid="{DB5D4168-42E1-4838-9DD7-9B2A90B7CA5E}"/>
    <cellStyle name="Input [yellow] 4 2 3 2" xfId="7340" xr:uid="{8DB365A8-098C-4345-A509-1F94A8715EA4}"/>
    <cellStyle name="Input [yellow] 4 2 3 3" xfId="9269" xr:uid="{7DD7F067-8884-4E4A-B332-6A1C459168D7}"/>
    <cellStyle name="Input [yellow] 4 2 4" xfId="5397" xr:uid="{4790275A-FE07-4489-A9AF-3B4E96A90C7D}"/>
    <cellStyle name="Input [yellow] 4 2 5" xfId="8605" xr:uid="{C284BE39-38DA-4984-A621-9BA1CDCB2554}"/>
    <cellStyle name="Input [yellow] 4 3" xfId="1529" xr:uid="{841D7DD8-09D2-42DA-9AE5-68791CA61B6F}"/>
    <cellStyle name="Input [yellow] 4 3 2" xfId="3490" xr:uid="{F789D860-551A-4F99-9670-923B0ED2EA96}"/>
    <cellStyle name="Input [yellow] 4 3 2 2" xfId="7505" xr:uid="{78C5CA04-C5DF-444D-8EB2-8E1EF75FC6AA}"/>
    <cellStyle name="Input [yellow] 4 3 2 3" xfId="9389" xr:uid="{2EDED12D-4DC0-4E4E-B7C0-308DE477097B}"/>
    <cellStyle name="Input [yellow] 4 3 3" xfId="5562" xr:uid="{2B7CB533-D67F-4C1A-B7DA-DE3123FB1069}"/>
    <cellStyle name="Input [yellow] 4 3 4" xfId="8725" xr:uid="{227D2E3D-8B3F-4A5C-8132-4E16224C0F4F}"/>
    <cellStyle name="Input [yellow] 4 4" xfId="1253" xr:uid="{62AC9DF9-5795-4E88-919F-2F963ECD4F83}"/>
    <cellStyle name="Input [yellow] 4 4 2" xfId="3221" xr:uid="{3A9776D9-DC0F-4173-A92A-0F460D722D65}"/>
    <cellStyle name="Input [yellow] 4 4 2 2" xfId="7236" xr:uid="{298D1CAF-31C8-4AA1-96B4-BBEBA5AF8B64}"/>
    <cellStyle name="Input [yellow] 4 4 2 3" xfId="9170" xr:uid="{3E88EFEB-5DF0-46D5-8EFF-309773E67323}"/>
    <cellStyle name="Input [yellow] 4 4 3" xfId="5293" xr:uid="{B4087263-0630-437F-AF2D-85AF9A8780B1}"/>
    <cellStyle name="Input [yellow] 4 4 4" xfId="8506" xr:uid="{AB7C1B01-1610-421C-97CE-156BC9A34D98}"/>
    <cellStyle name="Input [yellow] 5" xfId="1349" xr:uid="{07C96AAD-FBFE-47D3-91B4-E344F6B8FC46}"/>
    <cellStyle name="Input [yellow] 5 2" xfId="1621" xr:uid="{E28CC234-78EE-4257-886D-0BC74576F43F}"/>
    <cellStyle name="Input [yellow] 5 2 2" xfId="3582" xr:uid="{C7859F23-4E01-4168-B036-3AF9BEFB927E}"/>
    <cellStyle name="Input [yellow] 5 2 2 2" xfId="7597" xr:uid="{22C79BB4-1DDD-4479-BB07-2C5D9899992A}"/>
    <cellStyle name="Input [yellow] 5 2 2 3" xfId="9481" xr:uid="{1FB7003E-1EE0-418D-BF57-22C1FFA34529}"/>
    <cellStyle name="Input [yellow] 5 2 3" xfId="5654" xr:uid="{2B3B9BE2-E4C0-4B09-ACF3-D29C4DDA9057}"/>
    <cellStyle name="Input [yellow] 5 2 4" xfId="8817" xr:uid="{4E917938-1AA3-4690-AC05-158EC1564BCF}"/>
    <cellStyle name="Input [yellow] 5 3" xfId="3316" xr:uid="{D5FAC13C-7274-45C6-BF48-813F4405D768}"/>
    <cellStyle name="Input [yellow] 5 3 2" xfId="7331" xr:uid="{4E2BB16D-4521-471F-A85C-2FAB61D2A279}"/>
    <cellStyle name="Input [yellow] 5 3 3" xfId="9262" xr:uid="{3FA32D5E-AD7C-4827-A6D9-C8E889402FD1}"/>
    <cellStyle name="Input [yellow] 5 4" xfId="5388" xr:uid="{0DDF52C9-2E93-40D8-9894-768A55D0A1EA}"/>
    <cellStyle name="Input [yellow] 5 5" xfId="8598" xr:uid="{34EDFC96-7972-4786-BEA8-67F7B2FDF5FA}"/>
    <cellStyle name="Input 2" xfId="483" xr:uid="{00000000-0005-0000-0000-00002A020000}"/>
    <cellStyle name="Input 2 2" xfId="1720" xr:uid="{4D23A346-6489-4847-9731-21716DABF657}"/>
    <cellStyle name="Input 2 2 2" xfId="3681" xr:uid="{A5AF061A-C03E-4842-9519-A467DD9B288A}"/>
    <cellStyle name="Input 2 2 2 2" xfId="7696" xr:uid="{4B09C618-4680-413C-A986-2DFD63B131DF}"/>
    <cellStyle name="Input 2 2 2 3" xfId="9580" xr:uid="{91594AAE-7200-4570-87C8-019C7C20DA22}"/>
    <cellStyle name="Input 2 2 3" xfId="5753" xr:uid="{30D2EA63-B60E-4202-A186-6819D17B2F14}"/>
    <cellStyle name="Input 2 2 4" xfId="8916" xr:uid="{E7E6111C-D580-46CA-A3B4-85BEDF0624CB}"/>
    <cellStyle name="Input 2 3" xfId="1836" xr:uid="{7B485D4C-90A1-4AD4-8DB5-848185E1260A}"/>
    <cellStyle name="Input 2 3 2" xfId="3780" xr:uid="{C5317247-21B0-4CC8-BBBB-F5A81DCB453F}"/>
    <cellStyle name="Input 2 3 2 2" xfId="7795" xr:uid="{285FF7F4-059B-432A-8512-44AD8B9D55CD}"/>
    <cellStyle name="Input 2 3 2 3" xfId="9649" xr:uid="{AF2C0A33-3C93-4BEE-B37C-49C12417F286}"/>
    <cellStyle name="Input 2 3 3" xfId="5858" xr:uid="{0CA31D87-0D8E-4D44-B19C-533E400454E6}"/>
    <cellStyle name="Input 2 3 4" xfId="8985" xr:uid="{7DD943B7-B27B-4E87-826E-C989D351F413}"/>
    <cellStyle name="Input 2 4" xfId="1998" xr:uid="{FDD9FE91-DC05-4001-BD13-F8110A94F76B}"/>
    <cellStyle name="Input 2 4 2" xfId="3939" xr:uid="{E20E61D2-AA75-4F7C-9AFC-45268EF09D2D}"/>
    <cellStyle name="Input 2 4 2 2" xfId="7954" xr:uid="{EED684D7-0554-4D04-83C9-2856F075B093}"/>
    <cellStyle name="Input 2 4 2 3" xfId="9704" xr:uid="{E2FB0D83-969D-41CE-9FAF-47ED5CD83403}"/>
    <cellStyle name="Input 2 4 3" xfId="6017" xr:uid="{38604D80-4C42-4C2F-BE79-14EA5FEDB500}"/>
    <cellStyle name="Input 2 4 4" xfId="9040" xr:uid="{A11C6858-7D56-4D49-95D0-C48F057BA21A}"/>
    <cellStyle name="Input 2 5" xfId="1477" xr:uid="{22970940-5F3A-42EA-ABB5-F4A582E5F35F}"/>
    <cellStyle name="Input 2 5 2" xfId="3442" xr:uid="{04E89702-B66F-4568-A81C-1FC9860E3967}"/>
    <cellStyle name="Input 2 5 2 2" xfId="7457" xr:uid="{F7C1E068-2790-4E17-8FB9-6DED16F10A31}"/>
    <cellStyle name="Input 2 5 2 3" xfId="9361" xr:uid="{E5695DBD-ACC4-40A1-B731-253CF1FDC305}"/>
    <cellStyle name="Input 2 5 3" xfId="5514" xr:uid="{754C55A0-5DDE-4D59-A908-5672932A8111}"/>
    <cellStyle name="Input 2 5 4" xfId="8697" xr:uid="{AC178200-77E1-4AAD-88BF-5ED8B062A00D}"/>
    <cellStyle name="Input 2 6" xfId="2659" xr:uid="{9566DD7E-3FFC-432F-BBAD-1EE521B1E3F5}"/>
    <cellStyle name="Input 2 6 2" xfId="6674" xr:uid="{09E8D612-42FB-426C-B456-64F62A4C37E9}"/>
    <cellStyle name="Input 2 6 3" xfId="9146" xr:uid="{8E561DFF-1951-46A1-A4A6-479EE3857F88}"/>
    <cellStyle name="Input 2 7" xfId="4706" xr:uid="{917F292D-066A-41FA-9CF3-5E086770E860}"/>
    <cellStyle name="Input 2 8" xfId="4738" xr:uid="{FB4CB256-0D39-42D3-9D6C-0FC0411A95AF}"/>
    <cellStyle name="Input 3" xfId="484" xr:uid="{00000000-0005-0000-0000-00002B020000}"/>
    <cellStyle name="Input 3 2" xfId="1721" xr:uid="{8E9E692F-C923-4AD6-B2F5-A1A8EC072557}"/>
    <cellStyle name="Input 3 2 2" xfId="3682" xr:uid="{C0D66F87-BBB7-4282-877F-49EE7C6AD5A4}"/>
    <cellStyle name="Input 3 2 2 2" xfId="7697" xr:uid="{34347F7E-E8FA-4F08-81EF-5025F78A85A4}"/>
    <cellStyle name="Input 3 2 2 3" xfId="9581" xr:uid="{FC78DB71-A141-4B5F-8AAB-2B93F925CEA1}"/>
    <cellStyle name="Input 3 2 3" xfId="5754" xr:uid="{711DA0C0-57DC-4D98-BD2E-4424E5A669EA}"/>
    <cellStyle name="Input 3 2 4" xfId="8917" xr:uid="{1018E6FF-6EB7-45F5-AE5E-524FDBEA0DCE}"/>
    <cellStyle name="Input 3 3" xfId="1837" xr:uid="{D3C5B9D0-BB6D-4572-BD60-0B2559309107}"/>
    <cellStyle name="Input 3 3 2" xfId="3781" xr:uid="{6B015DAA-C515-4DBA-A0A0-D8A4FF2B1E95}"/>
    <cellStyle name="Input 3 3 2 2" xfId="7796" xr:uid="{24657176-A87F-45C0-883A-AAEFE649D090}"/>
    <cellStyle name="Input 3 3 2 3" xfId="9650" xr:uid="{8968A186-B759-40DF-A03A-7F58914E8AEB}"/>
    <cellStyle name="Input 3 3 3" xfId="5859" xr:uid="{6E162FA1-E0DF-45E7-913F-86EA6117CA04}"/>
    <cellStyle name="Input 3 3 4" xfId="8986" xr:uid="{A87B9E3C-25D0-4F2C-9A9A-BA5324ABBAD3}"/>
    <cellStyle name="Input 3 4" xfId="1999" xr:uid="{6BFB90D4-6ECD-47B9-8F91-FC47DA72130F}"/>
    <cellStyle name="Input 3 4 2" xfId="3940" xr:uid="{2B527B09-86B1-404A-AB11-A8B898B3A587}"/>
    <cellStyle name="Input 3 4 2 2" xfId="7955" xr:uid="{CA1B10A1-9A5E-4CAC-9938-7012B16DC43B}"/>
    <cellStyle name="Input 3 4 2 3" xfId="9705" xr:uid="{108A989A-FCEE-42B6-BD4F-BAE2D20D4F46}"/>
    <cellStyle name="Input 3 4 3" xfId="6018" xr:uid="{A16E019D-4236-4CD3-9AF1-4EDE69666653}"/>
    <cellStyle name="Input 3 4 4" xfId="9041" xr:uid="{8E28FCE3-AF62-4218-A136-A6155F5AC817}"/>
    <cellStyle name="Input 3 5" xfId="1478" xr:uid="{12D413AD-4C9B-4894-83D3-4ECF284C10FA}"/>
    <cellStyle name="Input 3 5 2" xfId="3443" xr:uid="{D09C9E35-1A4D-4750-9456-E0E7070E3C14}"/>
    <cellStyle name="Input 3 5 2 2" xfId="7458" xr:uid="{D583D2E3-0BC4-4E7C-9593-25269A54505E}"/>
    <cellStyle name="Input 3 5 2 3" xfId="9362" xr:uid="{B0A1F7FF-F3F8-4842-8BAA-20DECAA48F5B}"/>
    <cellStyle name="Input 3 5 3" xfId="5515" xr:uid="{15BD1BFC-B07C-413C-82E9-D2645A550C14}"/>
    <cellStyle name="Input 3 5 4" xfId="8698" xr:uid="{879C2C5C-40E1-48FA-8783-02D3205C4E55}"/>
    <cellStyle name="Input 3 6" xfId="2660" xr:uid="{A7CF0FE2-4130-40FF-8EDC-BAB4F9D6216A}"/>
    <cellStyle name="Input 3 6 2" xfId="6675" xr:uid="{B13C9F1D-E7F3-4A56-8545-2548A310B5B5}"/>
    <cellStyle name="Input 3 6 3" xfId="9147" xr:uid="{D0A86AE8-0F8E-4098-888B-8AD6893033F1}"/>
    <cellStyle name="Input 3 7" xfId="4707" xr:uid="{FC3C12E6-8B71-457A-BD68-D94F4BE3EA85}"/>
    <cellStyle name="Input 3 8" xfId="4495" xr:uid="{30CAB5FD-F71C-4749-B13E-FA7D034033DE}"/>
    <cellStyle name="Link Currency (0)" xfId="144" xr:uid="{00000000-0005-0000-0000-00002C020000}"/>
    <cellStyle name="Link Currency (0) 2" xfId="145" xr:uid="{00000000-0005-0000-0000-00002D020000}"/>
    <cellStyle name="Link Currency (0) 2 2" xfId="1759" xr:uid="{F55EF398-978B-49FF-88AB-BFC09A916C82}"/>
    <cellStyle name="Link Currency (0) 2 3" xfId="1237" xr:uid="{9B6F3A58-B791-4F09-A9D8-4FD45C300128}"/>
    <cellStyle name="Link Currency (0) 3" xfId="585" xr:uid="{00000000-0005-0000-0000-00002E020000}"/>
    <cellStyle name="Link Currency (0) 4" xfId="1758" xr:uid="{009458A6-3EE4-40C2-92DC-B53D190D03A4}"/>
    <cellStyle name="Link Currency (0) 5" xfId="1222" xr:uid="{C50B8B07-4CA5-4F67-82B0-33BD95EC6E32}"/>
    <cellStyle name="Link Currency (2)" xfId="146" xr:uid="{00000000-0005-0000-0000-00002F020000}"/>
    <cellStyle name="Link Units (0)" xfId="147" xr:uid="{00000000-0005-0000-0000-000030020000}"/>
    <cellStyle name="Link Units (0) 2" xfId="148" xr:uid="{00000000-0005-0000-0000-000031020000}"/>
    <cellStyle name="Link Units (0) 2 2" xfId="1761" xr:uid="{715AB04E-34B8-4D90-A529-A438013CD3A5}"/>
    <cellStyle name="Link Units (0) 2 3" xfId="1238" xr:uid="{17A4027A-3528-493A-8C6B-36C1CAB8E218}"/>
    <cellStyle name="Link Units (0) 3" xfId="586" xr:uid="{00000000-0005-0000-0000-000032020000}"/>
    <cellStyle name="Link Units (0) 4" xfId="1760" xr:uid="{41310A62-1A05-4775-9405-4550CD9E86B8}"/>
    <cellStyle name="Link Units (0) 5" xfId="1223" xr:uid="{0CCC3012-EF4E-463E-8600-19B8061FA8BF}"/>
    <cellStyle name="Link Units (1)" xfId="149" xr:uid="{00000000-0005-0000-0000-000033020000}"/>
    <cellStyle name="Link Units (1) 2" xfId="150" xr:uid="{00000000-0005-0000-0000-000034020000}"/>
    <cellStyle name="Link Units (2)" xfId="151" xr:uid="{00000000-0005-0000-0000-000035020000}"/>
    <cellStyle name="Linked Cell 2" xfId="485" xr:uid="{00000000-0005-0000-0000-000036020000}"/>
    <cellStyle name="Neutral 2" xfId="486" xr:uid="{00000000-0005-0000-0000-000037020000}"/>
    <cellStyle name="Normal" xfId="0" builtinId="0"/>
    <cellStyle name="Normal - Style1" xfId="152" xr:uid="{00000000-0005-0000-0000-000039020000}"/>
    <cellStyle name="Normal - Style1 2" xfId="153" xr:uid="{00000000-0005-0000-0000-00003A020000}"/>
    <cellStyle name="Normal - Style1 3" xfId="587" xr:uid="{00000000-0005-0000-0000-00003B020000}"/>
    <cellStyle name="Normal 10" xfId="154" xr:uid="{00000000-0005-0000-0000-00003C020000}"/>
    <cellStyle name="Normal 10 2" xfId="18" xr:uid="{00000000-0005-0000-0000-00003D020000}"/>
    <cellStyle name="Normal 100" xfId="711" xr:uid="{00000000-0005-0000-0000-00003E020000}"/>
    <cellStyle name="Normal 100 2" xfId="2070" xr:uid="{3CA6486A-C6D5-43D8-8739-6F118179AD67}"/>
    <cellStyle name="Normal 100 3" xfId="1730" xr:uid="{405B3AA3-FE4C-4C85-84A4-03413D4F021F}"/>
    <cellStyle name="Normal 101" xfId="716" xr:uid="{00000000-0005-0000-0000-00003F020000}"/>
    <cellStyle name="Normal 101 2" xfId="2071" xr:uid="{B6EDD98E-8E58-4096-B0B7-C54CF53D792B}"/>
    <cellStyle name="Normal 101 3" xfId="1189" xr:uid="{5332C1D7-20FE-41F1-BA3E-826BF06AE058}"/>
    <cellStyle name="Normal 11" xfId="155" xr:uid="{00000000-0005-0000-0000-000040020000}"/>
    <cellStyle name="Normal 12" xfId="156" xr:uid="{00000000-0005-0000-0000-000041020000}"/>
    <cellStyle name="Normal 13" xfId="157" xr:uid="{00000000-0005-0000-0000-000042020000}"/>
    <cellStyle name="Normal 14" xfId="158" xr:uid="{00000000-0005-0000-0000-000043020000}"/>
    <cellStyle name="Normal 14 2" xfId="9" xr:uid="{00000000-0005-0000-0000-000044020000}"/>
    <cellStyle name="Normal 15" xfId="159" xr:uid="{00000000-0005-0000-0000-000045020000}"/>
    <cellStyle name="Normal 16" xfId="160" xr:uid="{00000000-0005-0000-0000-000046020000}"/>
    <cellStyle name="Normal 17" xfId="161" xr:uid="{00000000-0005-0000-0000-000047020000}"/>
    <cellStyle name="Normal 18" xfId="162" xr:uid="{00000000-0005-0000-0000-000048020000}"/>
    <cellStyle name="Normal 19" xfId="163" xr:uid="{00000000-0005-0000-0000-000049020000}"/>
    <cellStyle name="Normal 2" xfId="4" xr:uid="{00000000-0005-0000-0000-00004A020000}"/>
    <cellStyle name="Normal 2 2" xfId="164" xr:uid="{00000000-0005-0000-0000-00004B020000}"/>
    <cellStyle name="Normal 2 2 2" xfId="487" xr:uid="{00000000-0005-0000-0000-00004C020000}"/>
    <cellStyle name="Normal 2 3" xfId="165" xr:uid="{00000000-0005-0000-0000-00004D020000}"/>
    <cellStyle name="Normal 2 3 2" xfId="22" xr:uid="{00000000-0005-0000-0000-00004E020000}"/>
    <cellStyle name="Normal 2 3 2 2" xfId="488" xr:uid="{00000000-0005-0000-0000-00004F020000}"/>
    <cellStyle name="Normal 2 3 2 2 2" xfId="2000" xr:uid="{DBD51536-B29F-40D1-AB35-A27351EC9414}"/>
    <cellStyle name="Normal 2 3 2 2 3" xfId="1480" xr:uid="{F5079877-5E0C-4E3C-B80A-3DA6F88D9BAF}"/>
    <cellStyle name="Normal 2 3 2 3" xfId="1479" xr:uid="{AEB74912-2B63-4882-A966-F01BAC070A54}"/>
    <cellStyle name="Normal 2 4" xfId="588" xr:uid="{00000000-0005-0000-0000-000050020000}"/>
    <cellStyle name="Normal 2 5" xfId="642" xr:uid="{00000000-0005-0000-0000-000051020000}"/>
    <cellStyle name="Normal 2_ราคางานอาคารสำนักทะเบียน 08.11.53" xfId="489" xr:uid="{00000000-0005-0000-0000-000052020000}"/>
    <cellStyle name="Normal 20" xfId="166" xr:uid="{00000000-0005-0000-0000-000053020000}"/>
    <cellStyle name="Normal 21" xfId="167" xr:uid="{00000000-0005-0000-0000-000054020000}"/>
    <cellStyle name="Normal 22" xfId="168" xr:uid="{00000000-0005-0000-0000-000055020000}"/>
    <cellStyle name="Normal 23" xfId="169" xr:uid="{00000000-0005-0000-0000-000056020000}"/>
    <cellStyle name="Normal 24" xfId="170" xr:uid="{00000000-0005-0000-0000-000057020000}"/>
    <cellStyle name="Normal 25" xfId="171" xr:uid="{00000000-0005-0000-0000-000058020000}"/>
    <cellStyle name="Normal 25 2" xfId="8" xr:uid="{00000000-0005-0000-0000-000059020000}"/>
    <cellStyle name="Normal 26" xfId="172" xr:uid="{00000000-0005-0000-0000-00005A020000}"/>
    <cellStyle name="Normal 27" xfId="173" xr:uid="{00000000-0005-0000-0000-00005B020000}"/>
    <cellStyle name="Normal 28" xfId="174" xr:uid="{00000000-0005-0000-0000-00005C020000}"/>
    <cellStyle name="Normal 29" xfId="175" xr:uid="{00000000-0005-0000-0000-00005D020000}"/>
    <cellStyle name="Normal 3" xfId="10" xr:uid="{00000000-0005-0000-0000-00005E020000}"/>
    <cellStyle name="Normal 3 2" xfId="176" xr:uid="{00000000-0005-0000-0000-00005F020000}"/>
    <cellStyle name="Normal 3 3" xfId="177" xr:uid="{00000000-0005-0000-0000-000060020000}"/>
    <cellStyle name="Normal 3 4" xfId="589" xr:uid="{00000000-0005-0000-0000-000061020000}"/>
    <cellStyle name="Normal 3 4 2" xfId="687" xr:uid="{00000000-0005-0000-0000-000062020000}"/>
    <cellStyle name="Normal 3 4 3" xfId="851" xr:uid="{00000000-0005-0000-0000-000063020000}"/>
    <cellStyle name="Normal 30" xfId="178" xr:uid="{00000000-0005-0000-0000-000064020000}"/>
    <cellStyle name="Normal 31" xfId="179" xr:uid="{00000000-0005-0000-0000-000065020000}"/>
    <cellStyle name="Normal 32" xfId="180" xr:uid="{00000000-0005-0000-0000-000066020000}"/>
    <cellStyle name="Normal 33" xfId="181" xr:uid="{00000000-0005-0000-0000-000067020000}"/>
    <cellStyle name="Normal 34" xfId="182" xr:uid="{00000000-0005-0000-0000-000068020000}"/>
    <cellStyle name="Normal 35" xfId="183" xr:uid="{00000000-0005-0000-0000-000069020000}"/>
    <cellStyle name="Normal 36" xfId="184" xr:uid="{00000000-0005-0000-0000-00006A020000}"/>
    <cellStyle name="Normal 37" xfId="185" xr:uid="{00000000-0005-0000-0000-00006B020000}"/>
    <cellStyle name="Normal 38" xfId="186" xr:uid="{00000000-0005-0000-0000-00006C020000}"/>
    <cellStyle name="Normal 39" xfId="187" xr:uid="{00000000-0005-0000-0000-00006D020000}"/>
    <cellStyle name="Normal 4" xfId="25" xr:uid="{00000000-0005-0000-0000-00006E020000}"/>
    <cellStyle name="Normal 4 2" xfId="188" xr:uid="{00000000-0005-0000-0000-00006F020000}"/>
    <cellStyle name="Normal 4 3" xfId="590" xr:uid="{00000000-0005-0000-0000-000070020000}"/>
    <cellStyle name="Normal 40" xfId="189" xr:uid="{00000000-0005-0000-0000-000071020000}"/>
    <cellStyle name="Normal 41" xfId="190" xr:uid="{00000000-0005-0000-0000-000072020000}"/>
    <cellStyle name="Normal 41 2" xfId="17" xr:uid="{00000000-0005-0000-0000-000073020000}"/>
    <cellStyle name="Normal 42" xfId="191" xr:uid="{00000000-0005-0000-0000-000074020000}"/>
    <cellStyle name="Normal 43" xfId="192" xr:uid="{00000000-0005-0000-0000-000075020000}"/>
    <cellStyle name="Normal 44" xfId="193" xr:uid="{00000000-0005-0000-0000-000076020000}"/>
    <cellStyle name="Normal 45" xfId="194" xr:uid="{00000000-0005-0000-0000-000077020000}"/>
    <cellStyle name="Normal 46" xfId="195" xr:uid="{00000000-0005-0000-0000-000078020000}"/>
    <cellStyle name="Normal 47" xfId="196" xr:uid="{00000000-0005-0000-0000-000079020000}"/>
    <cellStyle name="Normal 48" xfId="197" xr:uid="{00000000-0005-0000-0000-00007A020000}"/>
    <cellStyle name="Normal 49" xfId="198" xr:uid="{00000000-0005-0000-0000-00007B020000}"/>
    <cellStyle name="Normal 5" xfId="199" xr:uid="{00000000-0005-0000-0000-00007C020000}"/>
    <cellStyle name="Normal 5 2" xfId="200" xr:uid="{00000000-0005-0000-0000-00007D020000}"/>
    <cellStyle name="Normal 5 3" xfId="591" xr:uid="{00000000-0005-0000-0000-00007E020000}"/>
    <cellStyle name="Normal 50" xfId="201" xr:uid="{00000000-0005-0000-0000-00007F020000}"/>
    <cellStyle name="Normal 51" xfId="202" xr:uid="{00000000-0005-0000-0000-000080020000}"/>
    <cellStyle name="Normal 52" xfId="203" xr:uid="{00000000-0005-0000-0000-000081020000}"/>
    <cellStyle name="Normal 53" xfId="204" xr:uid="{00000000-0005-0000-0000-000082020000}"/>
    <cellStyle name="Normal 54" xfId="205" xr:uid="{00000000-0005-0000-0000-000083020000}"/>
    <cellStyle name="Normal 55" xfId="206" xr:uid="{00000000-0005-0000-0000-000084020000}"/>
    <cellStyle name="Normal 56" xfId="207" xr:uid="{00000000-0005-0000-0000-000085020000}"/>
    <cellStyle name="Normal 57" xfId="208" xr:uid="{00000000-0005-0000-0000-000086020000}"/>
    <cellStyle name="Normal 58" xfId="209" xr:uid="{00000000-0005-0000-0000-000087020000}"/>
    <cellStyle name="Normal 59" xfId="210" xr:uid="{00000000-0005-0000-0000-000088020000}"/>
    <cellStyle name="Normal 6" xfId="211" xr:uid="{00000000-0005-0000-0000-000089020000}"/>
    <cellStyle name="Normal 60" xfId="212" xr:uid="{00000000-0005-0000-0000-00008A020000}"/>
    <cellStyle name="Normal 61" xfId="213" xr:uid="{00000000-0005-0000-0000-00008B020000}"/>
    <cellStyle name="Normal 62" xfId="214" xr:uid="{00000000-0005-0000-0000-00008C020000}"/>
    <cellStyle name="Normal 63" xfId="215" xr:uid="{00000000-0005-0000-0000-00008D020000}"/>
    <cellStyle name="Normal 64" xfId="216" xr:uid="{00000000-0005-0000-0000-00008E020000}"/>
    <cellStyle name="Normal 65" xfId="217" xr:uid="{00000000-0005-0000-0000-00008F020000}"/>
    <cellStyle name="Normal 66" xfId="218" xr:uid="{00000000-0005-0000-0000-000090020000}"/>
    <cellStyle name="Normal 67" xfId="219" xr:uid="{00000000-0005-0000-0000-000091020000}"/>
    <cellStyle name="Normal 68" xfId="220" xr:uid="{00000000-0005-0000-0000-000092020000}"/>
    <cellStyle name="Normal 69" xfId="221" xr:uid="{00000000-0005-0000-0000-000093020000}"/>
    <cellStyle name="Normal 7" xfId="222" xr:uid="{00000000-0005-0000-0000-000094020000}"/>
    <cellStyle name="Normal 70" xfId="223" xr:uid="{00000000-0005-0000-0000-000095020000}"/>
    <cellStyle name="Normal 71" xfId="224" xr:uid="{00000000-0005-0000-0000-000096020000}"/>
    <cellStyle name="Normal 72" xfId="225" xr:uid="{00000000-0005-0000-0000-000097020000}"/>
    <cellStyle name="Normal 73" xfId="226" xr:uid="{00000000-0005-0000-0000-000098020000}"/>
    <cellStyle name="Normal 74" xfId="227" xr:uid="{00000000-0005-0000-0000-000099020000}"/>
    <cellStyle name="Normal 75" xfId="228" xr:uid="{00000000-0005-0000-0000-00009A020000}"/>
    <cellStyle name="Normal 76" xfId="229" xr:uid="{00000000-0005-0000-0000-00009B020000}"/>
    <cellStyle name="Normal 77" xfId="230" xr:uid="{00000000-0005-0000-0000-00009C020000}"/>
    <cellStyle name="Normal 78" xfId="231" xr:uid="{00000000-0005-0000-0000-00009D020000}"/>
    <cellStyle name="Normal 79" xfId="232" xr:uid="{00000000-0005-0000-0000-00009E020000}"/>
    <cellStyle name="Normal 8" xfId="233" xr:uid="{00000000-0005-0000-0000-00009F020000}"/>
    <cellStyle name="Normal 8 2" xfId="234" xr:uid="{00000000-0005-0000-0000-0000A0020000}"/>
    <cellStyle name="Normal 8 3" xfId="15" xr:uid="{00000000-0005-0000-0000-0000A1020000}"/>
    <cellStyle name="Normal 80" xfId="235" xr:uid="{00000000-0005-0000-0000-0000A2020000}"/>
    <cellStyle name="Normal 81" xfId="236" xr:uid="{00000000-0005-0000-0000-0000A3020000}"/>
    <cellStyle name="Normal 82" xfId="237" xr:uid="{00000000-0005-0000-0000-0000A4020000}"/>
    <cellStyle name="Normal 83" xfId="238" xr:uid="{00000000-0005-0000-0000-0000A5020000}"/>
    <cellStyle name="Normal 84" xfId="239" xr:uid="{00000000-0005-0000-0000-0000A6020000}"/>
    <cellStyle name="Normal 85" xfId="240" xr:uid="{00000000-0005-0000-0000-0000A7020000}"/>
    <cellStyle name="Normal 86" xfId="241" xr:uid="{00000000-0005-0000-0000-0000A8020000}"/>
    <cellStyle name="Normal 87" xfId="242" xr:uid="{00000000-0005-0000-0000-0000A9020000}"/>
    <cellStyle name="Normal 88" xfId="243" xr:uid="{00000000-0005-0000-0000-0000AA020000}"/>
    <cellStyle name="Normal 88 2" xfId="592" xr:uid="{00000000-0005-0000-0000-0000AB020000}"/>
    <cellStyle name="Normal 89" xfId="244" xr:uid="{00000000-0005-0000-0000-0000AC020000}"/>
    <cellStyle name="Normal 89 2" xfId="593" xr:uid="{00000000-0005-0000-0000-0000AD020000}"/>
    <cellStyle name="Normal 89 2 2" xfId="688" xr:uid="{00000000-0005-0000-0000-0000AE020000}"/>
    <cellStyle name="Normal 89 2 3" xfId="852" xr:uid="{00000000-0005-0000-0000-0000AF020000}"/>
    <cellStyle name="Normal 89 3" xfId="653" xr:uid="{00000000-0005-0000-0000-0000B0020000}"/>
    <cellStyle name="Normal 89 4" xfId="799" xr:uid="{00000000-0005-0000-0000-0000B1020000}"/>
    <cellStyle name="Normal 9" xfId="245" xr:uid="{00000000-0005-0000-0000-0000B2020000}"/>
    <cellStyle name="Normal 90" xfId="246" xr:uid="{00000000-0005-0000-0000-0000B3020000}"/>
    <cellStyle name="Normal 90 2" xfId="594" xr:uid="{00000000-0005-0000-0000-0000B4020000}"/>
    <cellStyle name="Normal 90 2 2" xfId="689" xr:uid="{00000000-0005-0000-0000-0000B5020000}"/>
    <cellStyle name="Normal 90 2 3" xfId="853" xr:uid="{00000000-0005-0000-0000-0000B6020000}"/>
    <cellStyle name="Normal 90 3" xfId="654" xr:uid="{00000000-0005-0000-0000-0000B7020000}"/>
    <cellStyle name="Normal 90 4" xfId="800" xr:uid="{00000000-0005-0000-0000-0000B8020000}"/>
    <cellStyle name="Normal 91" xfId="247" xr:uid="{00000000-0005-0000-0000-0000B9020000}"/>
    <cellStyle name="Normal 92" xfId="248" xr:uid="{00000000-0005-0000-0000-0000BA020000}"/>
    <cellStyle name="Normal 92 2" xfId="249" xr:uid="{00000000-0005-0000-0000-0000BB020000}"/>
    <cellStyle name="Normal 92 2 2" xfId="250" xr:uid="{00000000-0005-0000-0000-0000BC020000}"/>
    <cellStyle name="Normal 92 2 2 2" xfId="251" xr:uid="{00000000-0005-0000-0000-0000BD020000}"/>
    <cellStyle name="Normal 92 2 2 2 2" xfId="658" xr:uid="{00000000-0005-0000-0000-0000BE020000}"/>
    <cellStyle name="Normal 92 2 2 2 3" xfId="804" xr:uid="{00000000-0005-0000-0000-0000BF020000}"/>
    <cellStyle name="Normal 92 2 2 3" xfId="490" xr:uid="{00000000-0005-0000-0000-0000C0020000}"/>
    <cellStyle name="Normal 92 2 2 3 2" xfId="671" xr:uid="{00000000-0005-0000-0000-0000C1020000}"/>
    <cellStyle name="Normal 92 2 2 3 3" xfId="819" xr:uid="{00000000-0005-0000-0000-0000C2020000}"/>
    <cellStyle name="Normal 92 2 2 4" xfId="491" xr:uid="{00000000-0005-0000-0000-0000C3020000}"/>
    <cellStyle name="Normal 92 2 2 4 2" xfId="492" xr:uid="{00000000-0005-0000-0000-0000C4020000}"/>
    <cellStyle name="Normal 92 2 2 4 2 2" xfId="673" xr:uid="{00000000-0005-0000-0000-0000C5020000}"/>
    <cellStyle name="Normal 92 2 2 4 2 3" xfId="821" xr:uid="{00000000-0005-0000-0000-0000C6020000}"/>
    <cellStyle name="Normal 92 2 2 4 3" xfId="493" xr:uid="{00000000-0005-0000-0000-0000C7020000}"/>
    <cellStyle name="Normal 92 2 2 4 3 2" xfId="674" xr:uid="{00000000-0005-0000-0000-0000C8020000}"/>
    <cellStyle name="Normal 92 2 2 4 3 3" xfId="822" xr:uid="{00000000-0005-0000-0000-0000C9020000}"/>
    <cellStyle name="Normal 92 2 2 4 4" xfId="672" xr:uid="{00000000-0005-0000-0000-0000CA020000}"/>
    <cellStyle name="Normal 92 2 2 4 5" xfId="820" xr:uid="{00000000-0005-0000-0000-0000CB020000}"/>
    <cellStyle name="Normal 92 2 2 5" xfId="494" xr:uid="{00000000-0005-0000-0000-0000CC020000}"/>
    <cellStyle name="Normal 92 2 2 5 2" xfId="675" xr:uid="{00000000-0005-0000-0000-0000CD020000}"/>
    <cellStyle name="Normal 92 2 2 5 3" xfId="823" xr:uid="{00000000-0005-0000-0000-0000CE020000}"/>
    <cellStyle name="Normal 92 2 2 6" xfId="495" xr:uid="{00000000-0005-0000-0000-0000CF020000}"/>
    <cellStyle name="Normal 92 2 2 6 2" xfId="496" xr:uid="{00000000-0005-0000-0000-0000D0020000}"/>
    <cellStyle name="Normal 92 2 2 6 2 2" xfId="677" xr:uid="{00000000-0005-0000-0000-0000D1020000}"/>
    <cellStyle name="Normal 92 2 2 6 2 3" xfId="825" xr:uid="{00000000-0005-0000-0000-0000D2020000}"/>
    <cellStyle name="Normal 92 2 2 6 3" xfId="676" xr:uid="{00000000-0005-0000-0000-0000D3020000}"/>
    <cellStyle name="Normal 92 2 2 6 4" xfId="824" xr:uid="{00000000-0005-0000-0000-0000D4020000}"/>
    <cellStyle name="Normal 92 2 2 7" xfId="657" xr:uid="{00000000-0005-0000-0000-0000D5020000}"/>
    <cellStyle name="Normal 92 2 2 8" xfId="803" xr:uid="{00000000-0005-0000-0000-0000D6020000}"/>
    <cellStyle name="Normal 92 2 3" xfId="656" xr:uid="{00000000-0005-0000-0000-0000D7020000}"/>
    <cellStyle name="Normal 92 2 4" xfId="802" xr:uid="{00000000-0005-0000-0000-0000D8020000}"/>
    <cellStyle name="Normal 92 3" xfId="595" xr:uid="{00000000-0005-0000-0000-0000D9020000}"/>
    <cellStyle name="Normal 92 3 2" xfId="690" xr:uid="{00000000-0005-0000-0000-0000DA020000}"/>
    <cellStyle name="Normal 92 3 3" xfId="854" xr:uid="{00000000-0005-0000-0000-0000DB020000}"/>
    <cellStyle name="Normal 92 4" xfId="596" xr:uid="{00000000-0005-0000-0000-0000DC020000}"/>
    <cellStyle name="Normal 92 4 2" xfId="691" xr:uid="{00000000-0005-0000-0000-0000DD020000}"/>
    <cellStyle name="Normal 92 4 3" xfId="855" xr:uid="{00000000-0005-0000-0000-0000DE020000}"/>
    <cellStyle name="Normal 92 5" xfId="655" xr:uid="{00000000-0005-0000-0000-0000DF020000}"/>
    <cellStyle name="Normal 92 6" xfId="801" xr:uid="{00000000-0005-0000-0000-0000E0020000}"/>
    <cellStyle name="Normal 93" xfId="497" xr:uid="{00000000-0005-0000-0000-0000E1020000}"/>
    <cellStyle name="Normal 93 2" xfId="678" xr:uid="{00000000-0005-0000-0000-0000E2020000}"/>
    <cellStyle name="Normal 93 3" xfId="826" xr:uid="{00000000-0005-0000-0000-0000E3020000}"/>
    <cellStyle name="Normal 93 4" xfId="1460" xr:uid="{6E12D874-745B-492A-90E7-14831137ECE4}"/>
    <cellStyle name="Normal 94" xfId="26" xr:uid="{00000000-0005-0000-0000-0000E4020000}"/>
    <cellStyle name="Normal 94 2" xfId="1481" xr:uid="{5DBECEFD-BD6A-4ABB-BBAA-7A518EFFF7C1}"/>
    <cellStyle name="Normal 95" xfId="597" xr:uid="{00000000-0005-0000-0000-0000E5020000}"/>
    <cellStyle name="Normal 95 2" xfId="692" xr:uid="{00000000-0005-0000-0000-0000E6020000}"/>
    <cellStyle name="Normal 95 3" xfId="856" xr:uid="{00000000-0005-0000-0000-0000E7020000}"/>
    <cellStyle name="Normal 96" xfId="598" xr:uid="{00000000-0005-0000-0000-0000E8020000}"/>
    <cellStyle name="Normal 96 2" xfId="693" xr:uid="{00000000-0005-0000-0000-0000E9020000}"/>
    <cellStyle name="Normal 96 3" xfId="857" xr:uid="{00000000-0005-0000-0000-0000EA020000}"/>
    <cellStyle name="Normal 97" xfId="599" xr:uid="{00000000-0005-0000-0000-0000EB020000}"/>
    <cellStyle name="Normal 97 2" xfId="694" xr:uid="{00000000-0005-0000-0000-0000EC020000}"/>
    <cellStyle name="Normal 97 3" xfId="858" xr:uid="{00000000-0005-0000-0000-0000ED020000}"/>
    <cellStyle name="Normal 98" xfId="6" xr:uid="{00000000-0005-0000-0000-0000EE020000}"/>
    <cellStyle name="Normal 99" xfId="30" xr:uid="{00000000-0005-0000-0000-0000EF020000}"/>
    <cellStyle name="Normal 99 2" xfId="905" xr:uid="{00000000-0005-0000-0000-0000F0020000}"/>
    <cellStyle name="Normal 99 3" xfId="1919" xr:uid="{62F4B4E8-CB27-48CC-9C10-10C289CA97E2}"/>
    <cellStyle name="Normal 99 4" xfId="1506" xr:uid="{F3B942E1-3849-43FF-BFB1-C6D0505C4A07}"/>
    <cellStyle name="Normal_BOQ อ.ผู้ป่วยใน6ชั้น_ราคากลาง  WARD 6 FL กรณีตัด Pergola" xfId="713" xr:uid="{00000000-0005-0000-0000-0000F1020000}"/>
    <cellStyle name="Normal_ราคาโครงสร้างศูนย์เครื่องมือ 2" xfId="32" xr:uid="{00000000-0005-0000-0000-0000F2020000}"/>
    <cellStyle name="Note 2" xfId="498" xr:uid="{00000000-0005-0000-0000-0000F3020000}"/>
    <cellStyle name="Note 2 2" xfId="1722" xr:uid="{281133C7-F414-4518-8D50-4A52DE6B3161}"/>
    <cellStyle name="Note 2 2 2" xfId="3683" xr:uid="{4B507D40-CABD-42B4-BF49-4093F35DEB13}"/>
    <cellStyle name="Note 2 2 2 2" xfId="7698" xr:uid="{0B6A3A9A-0629-43F6-9099-9FC76877C8A2}"/>
    <cellStyle name="Note 2 2 2 3" xfId="9582" xr:uid="{B684E05D-7598-4BD2-85FA-E7EC48A2C2A3}"/>
    <cellStyle name="Note 2 2 3" xfId="5755" xr:uid="{97289FB3-D7E9-4384-89F5-D7A2FB1C5415}"/>
    <cellStyle name="Note 2 2 4" xfId="8918" xr:uid="{7E403059-1101-4CD8-BCA8-D7CBEB1C9684}"/>
    <cellStyle name="Note 2 3" xfId="1838" xr:uid="{5383F1F8-4ECE-4DE4-9DA3-E4728BC09889}"/>
    <cellStyle name="Note 2 3 2" xfId="3782" xr:uid="{D3041523-78A5-45A2-AAD0-9F5B0F82EDE3}"/>
    <cellStyle name="Note 2 3 2 2" xfId="7797" xr:uid="{3C5A03F5-3933-4700-BC4B-9F121DE42B92}"/>
    <cellStyle name="Note 2 3 2 3" xfId="9651" xr:uid="{326A26EB-19BF-4397-BDB8-B248EFF03A86}"/>
    <cellStyle name="Note 2 3 3" xfId="5860" xr:uid="{66531402-707B-47FD-8892-F30CB758B5DE}"/>
    <cellStyle name="Note 2 3 4" xfId="8987" xr:uid="{D55CB65A-F0F1-49E9-BFB0-C546BB3DC906}"/>
    <cellStyle name="Note 2 4" xfId="1482" xr:uid="{30A88684-91B2-435B-BC5A-29BC5205AA83}"/>
    <cellStyle name="Note 2 4 2" xfId="3444" xr:uid="{C7E317AF-7182-4690-B4CC-3271C29B117B}"/>
    <cellStyle name="Note 2 4 2 2" xfId="7459" xr:uid="{2416A4F6-3053-4275-A08F-6A63491EDC2F}"/>
    <cellStyle name="Note 2 4 2 3" xfId="9363" xr:uid="{D9D4B11C-0A08-4CCF-B167-0E7B016AFEAC}"/>
    <cellStyle name="Note 2 4 3" xfId="5516" xr:uid="{A16D2A0A-A191-4670-81F7-BE92B38D71A3}"/>
    <cellStyle name="Note 2 4 4" xfId="8699" xr:uid="{40899C84-9F80-4233-8333-C371A7EF6D89}"/>
    <cellStyle name="Note 2 5" xfId="2661" xr:uid="{88372418-A694-4F56-9084-18F5315E7C5B}"/>
    <cellStyle name="Note 2 5 2" xfId="6676" xr:uid="{CF04257C-7F00-4160-9716-F8CD2DA5589A}"/>
    <cellStyle name="Note 2 5 3" xfId="9148" xr:uid="{5A1BDD5F-C43C-405B-AFBD-1CD7FB36210F}"/>
    <cellStyle name="Note 2 6" xfId="4711" xr:uid="{E3F306C4-73B0-41B0-B5C2-BA27FC548FB2}"/>
    <cellStyle name="Note 2 7" xfId="4690" xr:uid="{FC41749C-1161-4B0D-80DB-485A41E7E905}"/>
    <cellStyle name="Output 2" xfId="499" xr:uid="{00000000-0005-0000-0000-0000F4020000}"/>
    <cellStyle name="Output 2 2" xfId="1723" xr:uid="{1EBF8A7E-C7F3-4743-AA90-980B4070E476}"/>
    <cellStyle name="Output 2 2 2" xfId="3684" xr:uid="{04E9E165-3985-4957-A434-F50BCFD8A970}"/>
    <cellStyle name="Output 2 2 2 2" xfId="7699" xr:uid="{9B9917A6-573B-43AA-A50D-B17327A13F0C}"/>
    <cellStyle name="Output 2 2 2 3" xfId="9583" xr:uid="{A460542A-9D60-4DB9-9C6B-6EA45ED63DC3}"/>
    <cellStyle name="Output 2 2 3" xfId="5756" xr:uid="{7751E89A-D49B-4183-BE73-436D40F066BB}"/>
    <cellStyle name="Output 2 2 4" xfId="8919" xr:uid="{9DDC833A-2745-4B27-89DF-9A5DC1EB2051}"/>
    <cellStyle name="Output 2 3" xfId="2662" xr:uid="{CC4B0AFD-9F87-4B9B-A63E-DA5A7D24D24D}"/>
    <cellStyle name="Output 2 3 2" xfId="6677" xr:uid="{479A98A5-D5D8-42D1-BE08-3EC6DDF59549}"/>
    <cellStyle name="Output 2 3 3" xfId="9149" xr:uid="{5A5B9E8F-3198-4795-94F7-65A6F7A62203}"/>
    <cellStyle name="Output 2 4" xfId="4712" xr:uid="{7863DAD9-E79D-4B63-97C3-17E7F0F248A8}"/>
    <cellStyle name="Output 2 5" xfId="4689" xr:uid="{96C35ED7-D832-4274-B175-29AEDF85D988}"/>
    <cellStyle name="ParaBirimi [0]_RESULTS" xfId="252" xr:uid="{00000000-0005-0000-0000-0000F5020000}"/>
    <cellStyle name="ParaBirimi_RESULTS" xfId="253" xr:uid="{00000000-0005-0000-0000-0000F6020000}"/>
    <cellStyle name="Percent" xfId="4477" builtinId="5"/>
    <cellStyle name="Percent [0]" xfId="254" xr:uid="{00000000-0005-0000-0000-0000F8020000}"/>
    <cellStyle name="Percent [00]" xfId="255" xr:uid="{00000000-0005-0000-0000-0000F9020000}"/>
    <cellStyle name="Percent [2]" xfId="256" xr:uid="{00000000-0005-0000-0000-0000FA020000}"/>
    <cellStyle name="Percent 2" xfId="257" xr:uid="{00000000-0005-0000-0000-0000FB020000}"/>
    <cellStyle name="Percent 2 2" xfId="1214" xr:uid="{3FB9BAAF-72D0-42AF-B0DD-D78F3B6DCB61}"/>
    <cellStyle name="Percent 2 3" xfId="1194" xr:uid="{48C07102-57D4-4D2B-9AF2-34A16F3633AE}"/>
    <cellStyle name="Percent 3" xfId="258" xr:uid="{00000000-0005-0000-0000-0000FC020000}"/>
    <cellStyle name="Percent 4" xfId="778" xr:uid="{00000000-0005-0000-0000-0000FD020000}"/>
    <cellStyle name="PrePop Currency (0)" xfId="259" xr:uid="{00000000-0005-0000-0000-0000FE020000}"/>
    <cellStyle name="PrePop Currency (0) 2" xfId="260" xr:uid="{00000000-0005-0000-0000-0000FF020000}"/>
    <cellStyle name="PrePop Currency (0) 2 2" xfId="1763" xr:uid="{B3EB5A8A-15D1-4EB0-A29B-332E448E3FE4}"/>
    <cellStyle name="PrePop Currency (0) 2 3" xfId="1239" xr:uid="{68A7609F-FE46-449A-8394-EB60375AA364}"/>
    <cellStyle name="PrePop Currency (0) 3" xfId="600" xr:uid="{00000000-0005-0000-0000-000000030000}"/>
    <cellStyle name="PrePop Currency (0) 4" xfId="1762" xr:uid="{8E84B2EE-2064-4F3B-A4D5-069E1762B92F}"/>
    <cellStyle name="PrePop Currency (0) 5" xfId="1224" xr:uid="{CD1CF6B9-A4FD-414B-B1CB-6BDC7828095F}"/>
    <cellStyle name="PrePop Currency (2)" xfId="261" xr:uid="{00000000-0005-0000-0000-000001030000}"/>
    <cellStyle name="PrePop Units (0)" xfId="262" xr:uid="{00000000-0005-0000-0000-000002030000}"/>
    <cellStyle name="PrePop Units (0) 2" xfId="263" xr:uid="{00000000-0005-0000-0000-000003030000}"/>
    <cellStyle name="PrePop Units (0) 2 2" xfId="1765" xr:uid="{B89FF2CF-6BC2-48AF-86D9-30F66AA0E2DD}"/>
    <cellStyle name="PrePop Units (0) 2 3" xfId="1240" xr:uid="{B5477CB1-618C-424F-8078-FC4238E4D235}"/>
    <cellStyle name="PrePop Units (0) 3" xfId="601" xr:uid="{00000000-0005-0000-0000-000004030000}"/>
    <cellStyle name="PrePop Units (0) 4" xfId="1764" xr:uid="{2F63A7AD-6275-4A1C-9FD8-C8A44F667C5E}"/>
    <cellStyle name="PrePop Units (0) 5" xfId="1225" xr:uid="{6519B90A-ACEA-4EAC-B1CE-ECAB09F7EFB4}"/>
    <cellStyle name="PrePop Units (1)" xfId="264" xr:uid="{00000000-0005-0000-0000-000005030000}"/>
    <cellStyle name="PrePop Units (1) 2" xfId="265" xr:uid="{00000000-0005-0000-0000-000006030000}"/>
    <cellStyle name="PrePop Units (2)" xfId="266" xr:uid="{00000000-0005-0000-0000-000007030000}"/>
    <cellStyle name="report_title" xfId="267" xr:uid="{00000000-0005-0000-0000-000008030000}"/>
    <cellStyle name="Text Indent A" xfId="268" xr:uid="{00000000-0005-0000-0000-000009030000}"/>
    <cellStyle name="Text Indent B" xfId="269" xr:uid="{00000000-0005-0000-0000-00000A030000}"/>
    <cellStyle name="Text Indent C" xfId="270" xr:uid="{00000000-0005-0000-0000-00000B030000}"/>
    <cellStyle name="Title 2" xfId="500" xr:uid="{00000000-0005-0000-0000-00000C030000}"/>
    <cellStyle name="Total 2" xfId="501" xr:uid="{00000000-0005-0000-0000-00000D030000}"/>
    <cellStyle name="Total 2 2" xfId="1724" xr:uid="{D3DB3D1E-CDBB-41E8-A7D0-BFACD0675D15}"/>
    <cellStyle name="Total 2 2 2" xfId="3685" xr:uid="{CA23ACC4-9A31-4173-81E9-70C6D86AB53C}"/>
    <cellStyle name="Total 2 2 2 2" xfId="7700" xr:uid="{C5428A20-C953-403D-9785-14AB487D2805}"/>
    <cellStyle name="Total 2 2 2 3" xfId="9584" xr:uid="{274064B8-83D6-467F-8FCA-12F7E0B4970B}"/>
    <cellStyle name="Total 2 2 3" xfId="5757" xr:uid="{ECF9C30A-C806-4E66-B401-982B1B3CB96B}"/>
    <cellStyle name="Total 2 2 4" xfId="8920" xr:uid="{4E0C79FC-624C-40DF-9EDE-DF4E142F0A5B}"/>
    <cellStyle name="Total 2 3" xfId="1839" xr:uid="{FE6D6B9B-D499-4282-B3C8-88F3F3E9129D}"/>
    <cellStyle name="Total 2 3 2" xfId="3783" xr:uid="{E3956344-1EF6-401E-BC62-5B28F35C7036}"/>
    <cellStyle name="Total 2 3 2 2" xfId="7798" xr:uid="{0445826C-2C5B-4EBE-9F68-DAC5BEBEA64A}"/>
    <cellStyle name="Total 2 3 2 3" xfId="9652" xr:uid="{02BBB7B1-5445-4B90-9120-0D145B8E1129}"/>
    <cellStyle name="Total 2 3 3" xfId="5861" xr:uid="{C1A4BB8E-F69E-45CE-9DD3-A097CE67D30C}"/>
    <cellStyle name="Total 2 3 4" xfId="8988" xr:uid="{69A1A174-A136-4A50-BDAA-23C505065FBE}"/>
    <cellStyle name="Total 2 4" xfId="2001" xr:uid="{E4B23E79-BEE5-4B97-B004-49E8264871CB}"/>
    <cellStyle name="Total 2 4 2" xfId="3941" xr:uid="{0B83E389-D834-46A5-A1CD-45F307FFADFD}"/>
    <cellStyle name="Total 2 4 2 2" xfId="7956" xr:uid="{AC1054E1-0A16-4661-A487-6BE29564C3B0}"/>
    <cellStyle name="Total 2 4 2 3" xfId="9706" xr:uid="{533157AC-2C0A-4BBC-99D6-911767208468}"/>
    <cellStyle name="Total 2 4 3" xfId="6020" xr:uid="{003531EA-0E7B-48A4-A098-088895DB8071}"/>
    <cellStyle name="Total 2 4 4" xfId="9042" xr:uid="{A87F46C7-71B8-44D2-A60C-188B0ECDC38A}"/>
    <cellStyle name="Total 2 5" xfId="1483" xr:uid="{7E1FBC67-FD89-4E64-82E2-E690AFD9742A}"/>
    <cellStyle name="Total 2 5 2" xfId="3445" xr:uid="{F58B424D-8243-497C-A5CE-D91A09FE84E5}"/>
    <cellStyle name="Total 2 5 2 2" xfId="7460" xr:uid="{AB742FE5-715B-4ED4-9085-176F725EF241}"/>
    <cellStyle name="Total 2 5 2 3" xfId="9364" xr:uid="{B916CAB6-E642-410D-8260-D76C2B45E61C}"/>
    <cellStyle name="Total 2 5 3" xfId="5517" xr:uid="{DEC257A5-5660-40D3-8092-2971A75C996A}"/>
    <cellStyle name="Total 2 5 4" xfId="8700" xr:uid="{7F9FF500-76B2-4F8C-82B5-A878DA3647F1}"/>
    <cellStyle name="Total 2 6" xfId="2663" xr:uid="{ECC20913-B24E-43E3-8B8E-D11E318EA9B5}"/>
    <cellStyle name="Total 2 6 2" xfId="6678" xr:uid="{04D8237A-456C-4BEE-9769-5ED88A5C2546}"/>
    <cellStyle name="Total 2 6 3" xfId="9150" xr:uid="{93EE6EBF-CE10-4C72-A530-215E243331E6}"/>
    <cellStyle name="Total 2 7" xfId="4714" xr:uid="{EAEA44AA-CE95-483E-B385-B96F5822449F}"/>
    <cellStyle name="Total 2 8" xfId="4737" xr:uid="{58B44D50-9B89-4954-8572-E4910DA01FA9}"/>
    <cellStyle name="Virg? [0]_RESULTS" xfId="271" xr:uid="{00000000-0005-0000-0000-00000E030000}"/>
    <cellStyle name="Virg?_RESULTS" xfId="272" xr:uid="{00000000-0005-0000-0000-00000F030000}"/>
    <cellStyle name="Warning Text 2" xfId="502" xr:uid="{00000000-0005-0000-0000-000010030000}"/>
    <cellStyle name="การคำนวณ" xfId="503" xr:uid="{00000000-0005-0000-0000-0000AE030000}"/>
    <cellStyle name="การคำนวณ 10" xfId="1508" xr:uid="{A4302FE0-38C9-449C-AB76-67803E303C99}"/>
    <cellStyle name="การคำนวณ 10 2" xfId="3469" xr:uid="{AD095C23-215D-46F0-B7C1-67D185EA7B81}"/>
    <cellStyle name="การคำนวณ 10 2 2" xfId="7484" xr:uid="{15D927D4-31F8-43DA-812D-0B9FA7816955}"/>
    <cellStyle name="การคำนวณ 10 2 3" xfId="9368" xr:uid="{7AB233CD-C529-4E7E-B8A7-4FE5001DE93B}"/>
    <cellStyle name="การคำนวณ 10 3" xfId="5541" xr:uid="{9D528BA7-07B6-4D43-802F-4B7F5018992C}"/>
    <cellStyle name="การคำนวณ 10 4" xfId="8704" xr:uid="{FFC5C3F5-DF34-4111-8E97-B81AC45D1472}"/>
    <cellStyle name="การคำนวณ 11" xfId="1840" xr:uid="{59A69FB5-77EE-4DE0-B60D-7D11BD39D24E}"/>
    <cellStyle name="การคำนวณ 11 2" xfId="3784" xr:uid="{BA0E5BF6-D6B4-4BED-B19D-13259345F44D}"/>
    <cellStyle name="การคำนวณ 11 2 2" xfId="7799" xr:uid="{F7A4B0C6-8A07-41AC-B0E0-96611ADBB227}"/>
    <cellStyle name="การคำนวณ 11 2 3" xfId="9653" xr:uid="{859974A1-AEF7-4243-B96B-08EA57967033}"/>
    <cellStyle name="การคำนวณ 11 3" xfId="5862" xr:uid="{1EBDEA5B-06E5-4787-94B7-B64B920EFDE5}"/>
    <cellStyle name="การคำนวณ 11 4" xfId="8989" xr:uid="{87146E17-A933-4330-9F2B-021E47CC59F3}"/>
    <cellStyle name="การคำนวณ 12" xfId="2664" xr:uid="{57059755-6161-4BD4-84B4-21D15FD880F5}"/>
    <cellStyle name="การคำนวณ 12 2" xfId="6679" xr:uid="{B64CABF1-9C8B-4A09-869A-084366FB66A6}"/>
    <cellStyle name="การคำนวณ 12 3" xfId="9151" xr:uid="{82D3ED85-F7A9-4827-B559-5A0F7EDFEB7B}"/>
    <cellStyle name="การคำนวณ 13" xfId="4715" xr:uid="{80A42374-7B42-4975-8695-52558CBA537F}"/>
    <cellStyle name="การคำนวณ 14" xfId="4688" xr:uid="{48A44AFB-2669-44EB-B811-3EBC69203ED5}"/>
    <cellStyle name="การคำนวณ 2" xfId="273" xr:uid="{00000000-0005-0000-0000-0000AF030000}"/>
    <cellStyle name="การคำนวณ 2 10" xfId="1766" xr:uid="{B97135B3-4384-4BBF-BF1D-02FD534D51AD}"/>
    <cellStyle name="การคำนวณ 2 10 2" xfId="3710" xr:uid="{D8C191C3-9AF8-41A6-B4D3-41C5C91C0CFA}"/>
    <cellStyle name="การคำนวณ 2 10 2 2" xfId="7725" xr:uid="{776CADA2-7400-446A-8466-3BCBE6E6021A}"/>
    <cellStyle name="การคำนวณ 2 10 2 3" xfId="9590" xr:uid="{15B4DACE-58AD-45C3-A079-DB986425D4CC}"/>
    <cellStyle name="การคำนวณ 2 10 3" xfId="5788" xr:uid="{E3CA301B-8146-45A5-8C05-79DCA08AE0A6}"/>
    <cellStyle name="การคำนวณ 2 10 4" xfId="8926" xr:uid="{513A44A5-0F0D-46B7-ADD1-140462D871F2}"/>
    <cellStyle name="การคำนวณ 2 11" xfId="2547" xr:uid="{A4B67774-280A-4DB2-8F57-A198EA59E92C}"/>
    <cellStyle name="การคำนวณ 2 11 2" xfId="6562" xr:uid="{6B227E50-2F9E-41CA-AF43-D49287933C13}"/>
    <cellStyle name="การคำนวณ 2 11 3" xfId="9045" xr:uid="{271DA4EF-BA5C-4BE0-921C-7C58F52B0B88}"/>
    <cellStyle name="การคำนวณ 2 12" xfId="4583" xr:uid="{F5BB2C55-B567-4DFC-84F0-9E6A605B153B}"/>
    <cellStyle name="การคำนวณ 2 13" xfId="4579" xr:uid="{D6400AA3-2A6F-4A5E-A4C6-BA038D6F2DA3}"/>
    <cellStyle name="การคำนวณ 2 2" xfId="274" xr:uid="{00000000-0005-0000-0000-0000B0030000}"/>
    <cellStyle name="การคำนวณ 2 2 2" xfId="1360" xr:uid="{6ACBA6FC-D44D-4BB2-B003-256574D6F1E2}"/>
    <cellStyle name="การคำนวณ 2 2 2 2" xfId="1629" xr:uid="{9C300D35-1588-4992-8E68-EC50872C7B28}"/>
    <cellStyle name="การคำนวณ 2 2 2 2 2" xfId="3590" xr:uid="{C9A44A57-8E72-4EE9-8F84-C299C3D60D1E}"/>
    <cellStyle name="การคำนวณ 2 2 2 2 2 2" xfId="7605" xr:uid="{6CC804FB-8BD5-4A34-AF27-8723F3F6B5D6}"/>
    <cellStyle name="การคำนวณ 2 2 2 2 2 3" xfId="9489" xr:uid="{A71436B3-E0D0-464A-8BF4-63C1F827EA33}"/>
    <cellStyle name="การคำนวณ 2 2 2 2 3" xfId="5662" xr:uid="{FAA76A24-164F-4E87-8D7F-2289E8315041}"/>
    <cellStyle name="การคำนวณ 2 2 2 2 4" xfId="8825" xr:uid="{8313B518-77F8-408B-B071-ACB510ED4EA1}"/>
    <cellStyle name="การคำนวณ 2 2 2 3" xfId="3326" xr:uid="{23C700B6-E99B-401B-8D64-C39A8934920E}"/>
    <cellStyle name="การคำนวณ 2 2 2 3 2" xfId="7341" xr:uid="{A2F194C2-AF96-428F-9441-44E3083C5FF4}"/>
    <cellStyle name="การคำนวณ 2 2 2 3 3" xfId="9270" xr:uid="{1BE3D297-170F-42E3-899A-4531D112D8CF}"/>
    <cellStyle name="การคำนวณ 2 2 2 4" xfId="5398" xr:uid="{0904F0C0-7383-4BF6-AE19-6FDB8F19C378}"/>
    <cellStyle name="การคำนวณ 2 2 2 5" xfId="8606" xr:uid="{176A4E02-CE3F-4271-B889-B6D71E1D7DF5}"/>
    <cellStyle name="การคำนวณ 2 2 3" xfId="1530" xr:uid="{5AFBB905-845C-4311-AE0D-FBACF3D8B885}"/>
    <cellStyle name="การคำนวณ 2 2 3 2" xfId="3491" xr:uid="{41A3FBEB-76CE-4D65-B9B4-32D1A9831AC7}"/>
    <cellStyle name="การคำนวณ 2 2 3 2 2" xfId="7506" xr:uid="{C040C439-B856-4F7F-9356-37C7850D79B1}"/>
    <cellStyle name="การคำนวณ 2 2 3 2 3" xfId="9390" xr:uid="{100F4C1C-DA0B-4C9D-A953-60A3F85F1C06}"/>
    <cellStyle name="การคำนวณ 2 2 3 3" xfId="5563" xr:uid="{95602BF9-2851-4A4A-8F6A-B1217B88787A}"/>
    <cellStyle name="การคำนวณ 2 2 3 4" xfId="8726" xr:uid="{FF60ED11-D5A4-4CCC-A748-4CA829F2B2F7}"/>
    <cellStyle name="การคำนวณ 2 2 4" xfId="1767" xr:uid="{3410F701-CB43-4DF1-ADBE-12FE8CA4CA89}"/>
    <cellStyle name="การคำนวณ 2 2 4 2" xfId="3711" xr:uid="{790E8E1F-802A-4FA6-ADE7-6F7548489D0B}"/>
    <cellStyle name="การคำนวณ 2 2 4 2 2" xfId="7726" xr:uid="{61B5ACFE-BCB2-4093-985A-FE887B18C622}"/>
    <cellStyle name="การคำนวณ 2 2 4 2 3" xfId="9591" xr:uid="{FC2FF530-458B-442A-AA83-4B664EFD2F15}"/>
    <cellStyle name="การคำนวณ 2 2 4 3" xfId="5789" xr:uid="{383470B3-2988-4E77-89AA-05F3BB69A84E}"/>
    <cellStyle name="การคำนวณ 2 2 4 4" xfId="8927" xr:uid="{71216C09-BC6C-49E2-93E5-E4298B945EDB}"/>
    <cellStyle name="การคำนวณ 2 2 5" xfId="1950" xr:uid="{45BFE328-57E2-4041-822E-A8968518C54F}"/>
    <cellStyle name="การคำนวณ 2 2 5 2" xfId="3891" xr:uid="{752C59C6-65CB-47F5-8150-A57199ECC01E}"/>
    <cellStyle name="การคำนวณ 2 2 5 2 2" xfId="7906" xr:uid="{DF6D81AB-65F9-4AE2-8D58-91A8E65C8D7B}"/>
    <cellStyle name="การคำนวณ 2 2 5 2 3" xfId="9667" xr:uid="{11555210-C84A-487D-91AA-F0FDD5776F43}"/>
    <cellStyle name="การคำนวณ 2 2 5 3" xfId="5969" xr:uid="{A11AB9DA-9F9F-4A60-8A30-400653A290C5}"/>
    <cellStyle name="การคำนวณ 2 2 5 4" xfId="9003" xr:uid="{1623C0A1-E36E-4912-B8E0-6C1984382B82}"/>
    <cellStyle name="การคำนวณ 2 2 6" xfId="1254" xr:uid="{A0E420B9-1A96-4747-B58F-602A5A1E1149}"/>
    <cellStyle name="การคำนวณ 2 2 6 2" xfId="3222" xr:uid="{AD035CD9-26F6-4E04-A750-EA1E8429C702}"/>
    <cellStyle name="การคำนวณ 2 2 6 2 2" xfId="7237" xr:uid="{35F65CFD-5362-425D-9897-99A7F27250A3}"/>
    <cellStyle name="การคำนวณ 2 2 6 2 3" xfId="9171" xr:uid="{B5FD87DF-CEF0-417C-9BAD-43DCE9BF5305}"/>
    <cellStyle name="การคำนวณ 2 2 6 3" xfId="5294" xr:uid="{274D58A7-5BB4-498D-BB6E-2B5FC1291FDD}"/>
    <cellStyle name="การคำนวณ 2 2 6 4" xfId="8507" xr:uid="{BCB4ABA3-7632-456F-897A-894FB6D79160}"/>
    <cellStyle name="การคำนวณ 2 2 7" xfId="2548" xr:uid="{AB9A6961-3612-476B-9080-00772458E214}"/>
    <cellStyle name="การคำนวณ 2 2 7 2" xfId="6563" xr:uid="{BF689EE4-C066-4F7D-BBB4-523BDB9ED5F5}"/>
    <cellStyle name="การคำนวณ 2 2 7 3" xfId="9046" xr:uid="{FAA531F3-050B-4D58-B574-BBCE0A0C3FD8}"/>
    <cellStyle name="การคำนวณ 2 2 8" xfId="4584" xr:uid="{6C9EF6B1-DECC-4BE5-8F05-395ABBDE4F7B}"/>
    <cellStyle name="การคำนวณ 2 2 9" xfId="4578" xr:uid="{53F37D78-484E-443B-B8BF-44AC17872684}"/>
    <cellStyle name="การคำนวณ 2 3" xfId="275" xr:uid="{00000000-0005-0000-0000-0000B1030000}"/>
    <cellStyle name="การคำนวณ 2 3 2" xfId="1361" xr:uid="{5BAE97DD-965D-4E37-A410-3B638ACF47D5}"/>
    <cellStyle name="การคำนวณ 2 3 2 2" xfId="1630" xr:uid="{601B99A8-7D78-4965-B33F-467C4EED3F5A}"/>
    <cellStyle name="การคำนวณ 2 3 2 2 2" xfId="3591" xr:uid="{26B365A3-2514-4027-9083-85AAE010C4BA}"/>
    <cellStyle name="การคำนวณ 2 3 2 2 2 2" xfId="7606" xr:uid="{56D83A17-8175-4C27-A602-7F2C5248C303}"/>
    <cellStyle name="การคำนวณ 2 3 2 2 2 3" xfId="9490" xr:uid="{96AA6702-0C5A-4609-A12A-EDEFA039ED8E}"/>
    <cellStyle name="การคำนวณ 2 3 2 2 3" xfId="5663" xr:uid="{B50F866C-CBD4-494A-A162-40EDABD59A94}"/>
    <cellStyle name="การคำนวณ 2 3 2 2 4" xfId="8826" xr:uid="{76DE21A7-106C-4197-9156-C89AAF4215ED}"/>
    <cellStyle name="การคำนวณ 2 3 2 3" xfId="3327" xr:uid="{2BF213D6-84F2-459C-A6F8-7A455CFAAA88}"/>
    <cellStyle name="การคำนวณ 2 3 2 3 2" xfId="7342" xr:uid="{1F674600-26E9-4542-8D2B-A816D42D374D}"/>
    <cellStyle name="การคำนวณ 2 3 2 3 3" xfId="9271" xr:uid="{7C485225-56AD-46FC-B7F9-0E64197501D8}"/>
    <cellStyle name="การคำนวณ 2 3 2 4" xfId="5399" xr:uid="{7B7F0593-4476-48E6-B1F8-E4117552E917}"/>
    <cellStyle name="การคำนวณ 2 3 2 5" xfId="8607" xr:uid="{EAFDC4BA-BFEF-4192-8150-9A5884671162}"/>
    <cellStyle name="การคำนวณ 2 3 3" xfId="1531" xr:uid="{A5F418CF-2F8E-4AC7-8A9E-92A989507B36}"/>
    <cellStyle name="การคำนวณ 2 3 3 2" xfId="3492" xr:uid="{8B5F559F-4BCA-4BAA-8F62-1CBD8A52D7B0}"/>
    <cellStyle name="การคำนวณ 2 3 3 2 2" xfId="7507" xr:uid="{52B3B94C-0FB1-4171-BBEF-6742202C339E}"/>
    <cellStyle name="การคำนวณ 2 3 3 2 3" xfId="9391" xr:uid="{F1C94269-D31E-4502-A0D1-25D2F66B9C70}"/>
    <cellStyle name="การคำนวณ 2 3 3 3" xfId="5564" xr:uid="{0AD2EEF5-836C-46F9-8FBB-9BAE00FC8E0D}"/>
    <cellStyle name="การคำนวณ 2 3 3 4" xfId="8727" xr:uid="{FDD0C88B-0BE1-43FB-A93E-DC5FF8F8157B}"/>
    <cellStyle name="การคำนวณ 2 3 4" xfId="1768" xr:uid="{322A4AB8-7773-4F1C-8417-795880A6E5E5}"/>
    <cellStyle name="การคำนวณ 2 3 4 2" xfId="3712" xr:uid="{44A93D04-E4DA-42D6-9CDC-F5424EC6D528}"/>
    <cellStyle name="การคำนวณ 2 3 4 2 2" xfId="7727" xr:uid="{9ADE6C63-8F80-42BE-AD15-E20F44C093E0}"/>
    <cellStyle name="การคำนวณ 2 3 4 2 3" xfId="9592" xr:uid="{B26F3512-84F9-4FFF-9FD4-425E0474277F}"/>
    <cellStyle name="การคำนวณ 2 3 4 3" xfId="5790" xr:uid="{2983CAF6-F631-4CBF-A296-6BF93FBC5940}"/>
    <cellStyle name="การคำนวณ 2 3 4 4" xfId="8928" xr:uid="{89134135-B7C2-408C-A5E2-C8B0DC02C426}"/>
    <cellStyle name="การคำนวณ 2 3 5" xfId="1951" xr:uid="{3F20E1C5-312C-4E8E-9223-90A3B1FDAA42}"/>
    <cellStyle name="การคำนวณ 2 3 5 2" xfId="3892" xr:uid="{EC2A6F00-60BB-4557-82CD-CECBD9320DA9}"/>
    <cellStyle name="การคำนวณ 2 3 5 2 2" xfId="7907" xr:uid="{630BFAE9-362B-43F8-9E9C-3D021046F4C2}"/>
    <cellStyle name="การคำนวณ 2 3 5 2 3" xfId="9668" xr:uid="{245E5AF7-1BFA-400D-8191-A2778C3405F3}"/>
    <cellStyle name="การคำนวณ 2 3 5 3" xfId="5970" xr:uid="{31CCE8F7-E312-4665-BEB3-93A2E79986FD}"/>
    <cellStyle name="การคำนวณ 2 3 5 4" xfId="9004" xr:uid="{DC07532F-CBC7-4C15-976F-D91C98E993F3}"/>
    <cellStyle name="การคำนวณ 2 3 6" xfId="1255" xr:uid="{443844DE-A888-4EC5-8D0E-915C37D1C36D}"/>
    <cellStyle name="การคำนวณ 2 3 6 2" xfId="3223" xr:uid="{DB07CF9A-173A-46F5-A62C-C4F2746B7A85}"/>
    <cellStyle name="การคำนวณ 2 3 6 2 2" xfId="7238" xr:uid="{161673A7-97BD-4914-B8CA-C45455AA5940}"/>
    <cellStyle name="การคำนวณ 2 3 6 2 3" xfId="9172" xr:uid="{41AEF705-9B08-4701-AC98-4EBA1F180B38}"/>
    <cellStyle name="การคำนวณ 2 3 6 3" xfId="5295" xr:uid="{DF94C7FD-BA4C-4CD2-9FC3-7198CC389EEB}"/>
    <cellStyle name="การคำนวณ 2 3 6 4" xfId="8508" xr:uid="{E6B67CBF-0FE4-4699-9BE3-F36D2FC18006}"/>
    <cellStyle name="การคำนวณ 2 3 7" xfId="2549" xr:uid="{591B1529-2AAA-4E13-B559-316E23C4D21B}"/>
    <cellStyle name="การคำนวณ 2 3 7 2" xfId="6564" xr:uid="{BC75592D-0B38-48C2-BC7B-01638C5D2749}"/>
    <cellStyle name="การคำนวณ 2 3 7 3" xfId="9047" xr:uid="{1BEBEDF5-1639-439B-BC01-7CE33E9A3D0E}"/>
    <cellStyle name="การคำนวณ 2 3 8" xfId="4585" xr:uid="{5FE30F72-3682-4E74-A8F8-2BEDC466F557}"/>
    <cellStyle name="การคำนวณ 2 3 9" xfId="4577" xr:uid="{B3054AA1-E57F-468A-941A-0A4AA3768909}"/>
    <cellStyle name="การคำนวณ 2 4" xfId="276" xr:uid="{00000000-0005-0000-0000-0000B2030000}"/>
    <cellStyle name="การคำนวณ 2 4 2" xfId="1362" xr:uid="{2F85D32D-182D-47DD-9CCE-9C6736F12397}"/>
    <cellStyle name="การคำนวณ 2 4 2 2" xfId="1631" xr:uid="{8AA298ED-018F-4927-B4FA-91A437A0B52B}"/>
    <cellStyle name="การคำนวณ 2 4 2 2 2" xfId="3592" xr:uid="{B0E61BA2-D503-4A53-AE63-1B9EC141534E}"/>
    <cellStyle name="การคำนวณ 2 4 2 2 2 2" xfId="7607" xr:uid="{07C257C7-B506-479F-9108-A01C5DB71187}"/>
    <cellStyle name="การคำนวณ 2 4 2 2 2 3" xfId="9491" xr:uid="{D9B5329A-77B6-460B-81BD-11F2624BDD98}"/>
    <cellStyle name="การคำนวณ 2 4 2 2 3" xfId="5664" xr:uid="{A6C2CE5F-8A59-4EB1-8391-418FB3AAAA02}"/>
    <cellStyle name="การคำนวณ 2 4 2 2 4" xfId="8827" xr:uid="{77E52506-D23A-493A-9172-C5B89DDABB06}"/>
    <cellStyle name="การคำนวณ 2 4 2 3" xfId="3328" xr:uid="{853EE0F5-D170-42CA-A7D9-9B3754433EFC}"/>
    <cellStyle name="การคำนวณ 2 4 2 3 2" xfId="7343" xr:uid="{E7B7CBEB-BE31-4C7F-B080-A37EF7CF0944}"/>
    <cellStyle name="การคำนวณ 2 4 2 3 3" xfId="9272" xr:uid="{C9EC90C8-D4B3-4675-A7EA-6D6973A5EE05}"/>
    <cellStyle name="การคำนวณ 2 4 2 4" xfId="5400" xr:uid="{0FFFA11F-5A32-4F86-B891-56876C1237ED}"/>
    <cellStyle name="การคำนวณ 2 4 2 5" xfId="8608" xr:uid="{4A75C8FD-A398-429A-B79F-F3CD605350CB}"/>
    <cellStyle name="การคำนวณ 2 4 3" xfId="1532" xr:uid="{908EDEE6-4A65-4A2A-9C44-3962DD1CC119}"/>
    <cellStyle name="การคำนวณ 2 4 3 2" xfId="3493" xr:uid="{1BFEBC32-2F19-472A-9665-C8DBCC182110}"/>
    <cellStyle name="การคำนวณ 2 4 3 2 2" xfId="7508" xr:uid="{D7A15385-B888-44DB-90E6-6A951B4520F4}"/>
    <cellStyle name="การคำนวณ 2 4 3 2 3" xfId="9392" xr:uid="{6BE66F71-BCEE-4E35-B941-081999688C86}"/>
    <cellStyle name="การคำนวณ 2 4 3 3" xfId="5565" xr:uid="{8F61AA67-0E05-4884-B11A-0942DC329A9F}"/>
    <cellStyle name="การคำนวณ 2 4 3 4" xfId="8728" xr:uid="{0A2754AA-ED50-4621-9EAD-2C99A9410F8B}"/>
    <cellStyle name="การคำนวณ 2 4 4" xfId="1769" xr:uid="{B6558A1D-9DD5-4D97-AA12-A0D599B649FB}"/>
    <cellStyle name="การคำนวณ 2 4 4 2" xfId="3713" xr:uid="{BB47A5D2-0CC7-4F8B-95AC-F5C807F9F886}"/>
    <cellStyle name="การคำนวณ 2 4 4 2 2" xfId="7728" xr:uid="{5BB14DF4-D1BD-4ABD-9958-EC842EF549B7}"/>
    <cellStyle name="การคำนวณ 2 4 4 2 3" xfId="9593" xr:uid="{84D65F34-CE2D-4313-92AD-85E56FAA25E2}"/>
    <cellStyle name="การคำนวณ 2 4 4 3" xfId="5791" xr:uid="{A876D903-ED7B-4C6C-A8E9-B3FC6AC76445}"/>
    <cellStyle name="การคำนวณ 2 4 4 4" xfId="8929" xr:uid="{A8643C6A-3C92-4916-B7AD-82671E60E2CB}"/>
    <cellStyle name="การคำนวณ 2 4 5" xfId="1952" xr:uid="{495921CF-8621-42D0-A06A-B640034FC110}"/>
    <cellStyle name="การคำนวณ 2 4 5 2" xfId="3893" xr:uid="{45706463-68A0-495E-A575-797B0F139DE1}"/>
    <cellStyle name="การคำนวณ 2 4 5 2 2" xfId="7908" xr:uid="{6765026E-ED85-41D9-AF68-92CCF46B80EA}"/>
    <cellStyle name="การคำนวณ 2 4 5 2 3" xfId="9669" xr:uid="{3805EA72-92B7-465C-A973-E76130E3C67B}"/>
    <cellStyle name="การคำนวณ 2 4 5 3" xfId="5971" xr:uid="{B33B6B6B-52DB-4859-8DC7-637987BAFD7A}"/>
    <cellStyle name="การคำนวณ 2 4 5 4" xfId="9005" xr:uid="{9AE86806-E0F6-4785-9DC1-BC2AAC3B8809}"/>
    <cellStyle name="การคำนวณ 2 4 6" xfId="1256" xr:uid="{68072473-246A-4643-85C9-1910E8C5CC4D}"/>
    <cellStyle name="การคำนวณ 2 4 6 2" xfId="3224" xr:uid="{BE8D3BB1-DDF9-473F-B186-547E556D1383}"/>
    <cellStyle name="การคำนวณ 2 4 6 2 2" xfId="7239" xr:uid="{16CF868D-654B-4BBB-A26D-45A306EA0C6A}"/>
    <cellStyle name="การคำนวณ 2 4 6 2 3" xfId="9173" xr:uid="{041282AF-DA29-46CC-BD8C-ED1378522FE9}"/>
    <cellStyle name="การคำนวณ 2 4 6 3" xfId="5296" xr:uid="{7C6D889F-450A-4CF4-8B99-B71D955E810A}"/>
    <cellStyle name="การคำนวณ 2 4 6 4" xfId="8509" xr:uid="{F7E4DE01-7985-409E-9DB4-8BD1446AB644}"/>
    <cellStyle name="การคำนวณ 2 4 7" xfId="2550" xr:uid="{FA5ADB86-E584-4980-850E-5A522307FEC3}"/>
    <cellStyle name="การคำนวณ 2 4 7 2" xfId="6565" xr:uid="{DB9A3585-7D28-4AAE-8CC6-428706895E55}"/>
    <cellStyle name="การคำนวณ 2 4 7 3" xfId="9048" xr:uid="{2EB351F8-8CE5-41A8-801C-844599E4D090}"/>
    <cellStyle name="การคำนวณ 2 4 8" xfId="4586" xr:uid="{8669D571-47FF-4CB5-927E-8EAEACF4FEE0}"/>
    <cellStyle name="การคำนวณ 2 4 9" xfId="4576" xr:uid="{1D048E76-596E-4C6F-8EA3-442AEF88553B}"/>
    <cellStyle name="การคำนวณ 2 5" xfId="277" xr:uid="{00000000-0005-0000-0000-0000B3030000}"/>
    <cellStyle name="การคำนวณ 2 5 2" xfId="1363" xr:uid="{4BCEEABF-BBE1-42BE-B243-8A63AFD5906F}"/>
    <cellStyle name="การคำนวณ 2 5 2 2" xfId="1632" xr:uid="{0467BBAE-447E-45AA-9EC2-4E9F20CA405A}"/>
    <cellStyle name="การคำนวณ 2 5 2 2 2" xfId="3593" xr:uid="{333626F8-0285-457D-8C12-B2DC1ADE9585}"/>
    <cellStyle name="การคำนวณ 2 5 2 2 2 2" xfId="7608" xr:uid="{43FC65F3-1D91-493F-80F1-87CDF2AECB42}"/>
    <cellStyle name="การคำนวณ 2 5 2 2 2 3" xfId="9492" xr:uid="{12DFDBD7-9FC7-4CDC-A44F-08F4ADDE137A}"/>
    <cellStyle name="การคำนวณ 2 5 2 2 3" xfId="5665" xr:uid="{9C0CFF55-1881-445B-96B4-F5321E6BAFBC}"/>
    <cellStyle name="การคำนวณ 2 5 2 2 4" xfId="8828" xr:uid="{986D06B3-8962-4B71-ACD5-42D816311F7D}"/>
    <cellStyle name="การคำนวณ 2 5 2 3" xfId="3329" xr:uid="{085F42DA-D6AB-450E-BC60-355D9DC1A764}"/>
    <cellStyle name="การคำนวณ 2 5 2 3 2" xfId="7344" xr:uid="{D2CFD5A0-727F-4E97-A00D-F4E6DCDCB8CB}"/>
    <cellStyle name="การคำนวณ 2 5 2 3 3" xfId="9273" xr:uid="{CC0A364E-620A-42B0-841E-EBA7F3436D44}"/>
    <cellStyle name="การคำนวณ 2 5 2 4" xfId="5401" xr:uid="{4E243E62-72AC-48AB-9EB0-B8013128E29F}"/>
    <cellStyle name="การคำนวณ 2 5 2 5" xfId="8609" xr:uid="{DB776B7C-9670-4E65-A546-2E5FE8E2095E}"/>
    <cellStyle name="การคำนวณ 2 5 3" xfId="1533" xr:uid="{C49BD328-974C-4963-9D22-4DE3ECBE196E}"/>
    <cellStyle name="การคำนวณ 2 5 3 2" xfId="3494" xr:uid="{FFDCB250-79A5-4AF8-AA52-BC4D263CF755}"/>
    <cellStyle name="การคำนวณ 2 5 3 2 2" xfId="7509" xr:uid="{62534612-1B17-479B-AA66-5F2D53C1E975}"/>
    <cellStyle name="การคำนวณ 2 5 3 2 3" xfId="9393" xr:uid="{F930A1A9-44E6-41C5-B9D0-B5B85AEAA1D1}"/>
    <cellStyle name="การคำนวณ 2 5 3 3" xfId="5566" xr:uid="{7E98E536-542E-4532-B38D-7C23E68A3B1D}"/>
    <cellStyle name="การคำนวณ 2 5 3 4" xfId="8729" xr:uid="{5BF1E416-1D38-4983-8B41-EFED3A3FAD82}"/>
    <cellStyle name="การคำนวณ 2 5 4" xfId="1770" xr:uid="{CB60B702-68AD-4006-B958-BE1DFB9EE4DE}"/>
    <cellStyle name="การคำนวณ 2 5 4 2" xfId="3714" xr:uid="{29BA8CEC-794F-4306-A4F4-B016DAA1FB3E}"/>
    <cellStyle name="การคำนวณ 2 5 4 2 2" xfId="7729" xr:uid="{942B886F-6CDC-4F86-9492-D2EADEF1C737}"/>
    <cellStyle name="การคำนวณ 2 5 4 2 3" xfId="9594" xr:uid="{D6A153DE-E5B7-4B65-9541-0EB6EA1009DC}"/>
    <cellStyle name="การคำนวณ 2 5 4 3" xfId="5792" xr:uid="{1DB96C58-11A4-47DE-997C-487CDE8EF380}"/>
    <cellStyle name="การคำนวณ 2 5 4 4" xfId="8930" xr:uid="{F5AF2EEF-914B-4462-964A-24664A503A8B}"/>
    <cellStyle name="การคำนวณ 2 5 5" xfId="1953" xr:uid="{183633E0-2E5A-4D40-927E-EB4169308DC7}"/>
    <cellStyle name="การคำนวณ 2 5 5 2" xfId="3894" xr:uid="{84192305-5092-4091-9C24-2E45845CE0C1}"/>
    <cellStyle name="การคำนวณ 2 5 5 2 2" xfId="7909" xr:uid="{89A82A3F-8E3C-4FD7-AAE2-F8CE57EB6E61}"/>
    <cellStyle name="การคำนวณ 2 5 5 2 3" xfId="9670" xr:uid="{9052EA79-6521-42F6-885B-76F28554BD15}"/>
    <cellStyle name="การคำนวณ 2 5 5 3" xfId="5972" xr:uid="{1AF72AC6-1C7C-431C-8A43-533B0D924BEB}"/>
    <cellStyle name="การคำนวณ 2 5 5 4" xfId="9006" xr:uid="{4639E0E8-928D-4F9A-8392-66CFA655129E}"/>
    <cellStyle name="การคำนวณ 2 5 6" xfId="1257" xr:uid="{FF6F0168-913E-4683-9944-66813C267FB2}"/>
    <cellStyle name="การคำนวณ 2 5 6 2" xfId="3225" xr:uid="{3143CBD2-5036-40E7-B11F-E7733BA6D05C}"/>
    <cellStyle name="การคำนวณ 2 5 6 2 2" xfId="7240" xr:uid="{C518BBF8-1DC1-4D70-BF81-DF604FA65EC5}"/>
    <cellStyle name="การคำนวณ 2 5 6 2 3" xfId="9174" xr:uid="{75AAE33D-DCB6-4175-A30B-0322E2BD17D8}"/>
    <cellStyle name="การคำนวณ 2 5 6 3" xfId="5297" xr:uid="{6BD16CE6-6177-40BC-9622-1576E63E7E39}"/>
    <cellStyle name="การคำนวณ 2 5 6 4" xfId="8510" xr:uid="{219BA265-ABE6-4ED4-A1E6-47B948B2CB39}"/>
    <cellStyle name="การคำนวณ 2 5 7" xfId="2551" xr:uid="{AAE2059B-3CD2-4EBE-87D3-05A12522BEBA}"/>
    <cellStyle name="การคำนวณ 2 5 7 2" xfId="6566" xr:uid="{9E7A8101-A237-4F0E-8883-CE4A1AD8BBAF}"/>
    <cellStyle name="การคำนวณ 2 5 7 3" xfId="9049" xr:uid="{E3B07BE8-D817-4E64-A426-8EC649016779}"/>
    <cellStyle name="การคำนวณ 2 5 8" xfId="4587" xr:uid="{2C1B2DDD-9A07-4070-9A8C-025F46BE16DF}"/>
    <cellStyle name="การคำนวณ 2 5 9" xfId="4575" xr:uid="{38F2F421-2C4F-4B3A-8513-D2FFD8BBA40C}"/>
    <cellStyle name="การคำนวณ 2 6" xfId="278" xr:uid="{00000000-0005-0000-0000-0000B4030000}"/>
    <cellStyle name="การคำนวณ 2 6 2" xfId="1364" xr:uid="{4C444227-07DE-4902-A2BF-5A811DF55D34}"/>
    <cellStyle name="การคำนวณ 2 6 2 2" xfId="1633" xr:uid="{C78F7092-4DA4-4E9B-ADD3-CCF0ED5F6474}"/>
    <cellStyle name="การคำนวณ 2 6 2 2 2" xfId="3594" xr:uid="{A42B641C-7394-4F0C-A3D5-AFE0135FAE87}"/>
    <cellStyle name="การคำนวณ 2 6 2 2 2 2" xfId="7609" xr:uid="{FFB256B2-71CA-497D-B0B0-06E8FF428E7C}"/>
    <cellStyle name="การคำนวณ 2 6 2 2 2 3" xfId="9493" xr:uid="{A4099601-02F2-4D15-AE7B-B4447AA98061}"/>
    <cellStyle name="การคำนวณ 2 6 2 2 3" xfId="5666" xr:uid="{E66ACE90-DE1B-449B-90E7-9297D9E55672}"/>
    <cellStyle name="การคำนวณ 2 6 2 2 4" xfId="8829" xr:uid="{0292757C-5803-48AE-9816-927F70BC0045}"/>
    <cellStyle name="การคำนวณ 2 6 2 3" xfId="3330" xr:uid="{CCA87221-BEAD-40C4-99C6-A2AA0DC49115}"/>
    <cellStyle name="การคำนวณ 2 6 2 3 2" xfId="7345" xr:uid="{6E059E05-260E-4903-A746-26496E43E2A6}"/>
    <cellStyle name="การคำนวณ 2 6 2 3 3" xfId="9274" xr:uid="{735CDC8F-0ADC-41E8-BFE8-962552B035F8}"/>
    <cellStyle name="การคำนวณ 2 6 2 4" xfId="5402" xr:uid="{824D2A47-EFBF-4203-9E01-0E383FA3DF46}"/>
    <cellStyle name="การคำนวณ 2 6 2 5" xfId="8610" xr:uid="{76DEEA44-3D28-4FDE-8EB5-147CF1EF7FD3}"/>
    <cellStyle name="การคำนวณ 2 6 3" xfId="1534" xr:uid="{3E605E85-0D19-4549-B3AC-29580D0B31F7}"/>
    <cellStyle name="การคำนวณ 2 6 3 2" xfId="3495" xr:uid="{0EF3FF72-237A-4D1A-9A21-2E940B7350A2}"/>
    <cellStyle name="การคำนวณ 2 6 3 2 2" xfId="7510" xr:uid="{733BBD34-0CA1-4EE2-9954-0AF7782FA2B0}"/>
    <cellStyle name="การคำนวณ 2 6 3 2 3" xfId="9394" xr:uid="{1AD5C685-F34C-4468-835A-D50B656FC7B8}"/>
    <cellStyle name="การคำนวณ 2 6 3 3" xfId="5567" xr:uid="{B692EF71-33E4-4033-8606-2AA110A4334A}"/>
    <cellStyle name="การคำนวณ 2 6 3 4" xfId="8730" xr:uid="{5A704996-F3E7-44B0-B7D4-8C17B17BEBA6}"/>
    <cellStyle name="การคำนวณ 2 6 4" xfId="1771" xr:uid="{1E542A0A-C0B2-4975-9F02-535423AD66D9}"/>
    <cellStyle name="การคำนวณ 2 6 4 2" xfId="3715" xr:uid="{7DFA8373-C42D-412B-AAE4-ACDCD1E5B325}"/>
    <cellStyle name="การคำนวณ 2 6 4 2 2" xfId="7730" xr:uid="{013729A2-B689-4BD3-B98A-C6DEE7FE1E0F}"/>
    <cellStyle name="การคำนวณ 2 6 4 2 3" xfId="9595" xr:uid="{CA8E65CC-3E53-44C4-9A30-6B1A11386011}"/>
    <cellStyle name="การคำนวณ 2 6 4 3" xfId="5793" xr:uid="{865571BB-D235-4C5D-A385-948FCD3FE414}"/>
    <cellStyle name="การคำนวณ 2 6 4 4" xfId="8931" xr:uid="{4FA5D0C5-2E6F-45BF-ACD8-213F40F3AFC6}"/>
    <cellStyle name="การคำนวณ 2 6 5" xfId="1954" xr:uid="{5F7A7E44-07FD-4850-8E05-07FE73AEDD3B}"/>
    <cellStyle name="การคำนวณ 2 6 5 2" xfId="3895" xr:uid="{386827AA-5ED3-49C9-B65F-A1D01F723A5E}"/>
    <cellStyle name="การคำนวณ 2 6 5 2 2" xfId="7910" xr:uid="{28B6259A-ECCD-4F67-8B30-B2E73098F299}"/>
    <cellStyle name="การคำนวณ 2 6 5 2 3" xfId="9671" xr:uid="{161A58D2-545D-4827-8541-197171E3080D}"/>
    <cellStyle name="การคำนวณ 2 6 5 3" xfId="5973" xr:uid="{6ADC9615-25E5-4098-9ACB-6E8D31A7F707}"/>
    <cellStyle name="การคำนวณ 2 6 5 4" xfId="9007" xr:uid="{897C7955-027A-46D0-AE4D-216974254B90}"/>
    <cellStyle name="การคำนวณ 2 6 6" xfId="1258" xr:uid="{B3AD4660-04DA-4B3F-AA39-AB81764A03EF}"/>
    <cellStyle name="การคำนวณ 2 6 6 2" xfId="3226" xr:uid="{36D38161-5875-47DB-A532-C1277C30AA36}"/>
    <cellStyle name="การคำนวณ 2 6 6 2 2" xfId="7241" xr:uid="{187D2CAB-4CCC-421F-BB97-BDE39B0CB589}"/>
    <cellStyle name="การคำนวณ 2 6 6 2 3" xfId="9175" xr:uid="{AE1DE359-826E-4B05-880E-6AEC9392974C}"/>
    <cellStyle name="การคำนวณ 2 6 6 3" xfId="5298" xr:uid="{71123003-085D-4F9B-9869-89C87836E022}"/>
    <cellStyle name="การคำนวณ 2 6 6 4" xfId="8511" xr:uid="{151CF824-4117-45DF-BD04-BF6D37AE974C}"/>
    <cellStyle name="การคำนวณ 2 6 7" xfId="2552" xr:uid="{3CA6D81C-BCD1-456C-8588-2D4F4B41330C}"/>
    <cellStyle name="การคำนวณ 2 6 7 2" xfId="6567" xr:uid="{81D44A1D-5332-4D2D-9B06-5DEF05B4F5E3}"/>
    <cellStyle name="การคำนวณ 2 6 7 3" xfId="9050" xr:uid="{9D7DBCD9-5AF0-493E-8ABC-4DDB499AC645}"/>
    <cellStyle name="การคำนวณ 2 6 8" xfId="4588" xr:uid="{C0C7D065-2FD3-4D46-8BCC-53D12717B5FA}"/>
    <cellStyle name="การคำนวณ 2 6 9" xfId="4574" xr:uid="{FFC48925-B182-4BA5-84CB-8CE707A91D37}"/>
    <cellStyle name="การคำนวณ 2 7" xfId="279" xr:uid="{00000000-0005-0000-0000-0000B5030000}"/>
    <cellStyle name="การคำนวณ 2 7 2" xfId="1365" xr:uid="{A0FD82FE-CF4B-4C2B-B877-F36C9FA84BBF}"/>
    <cellStyle name="การคำนวณ 2 7 2 2" xfId="1634" xr:uid="{95B08B57-0402-49B0-830C-BFB54FFAF7FE}"/>
    <cellStyle name="การคำนวณ 2 7 2 2 2" xfId="3595" xr:uid="{2425BBE8-1F08-404D-A859-CC2DA9BBDECA}"/>
    <cellStyle name="การคำนวณ 2 7 2 2 2 2" xfId="7610" xr:uid="{47C32E38-3CC7-48FB-8A58-5ABC8CBAD6DC}"/>
    <cellStyle name="การคำนวณ 2 7 2 2 2 3" xfId="9494" xr:uid="{568D3F2F-0072-44D0-B1F0-FF28C80DBC58}"/>
    <cellStyle name="การคำนวณ 2 7 2 2 3" xfId="5667" xr:uid="{A42DB817-D592-495B-93D2-C8033AF053BD}"/>
    <cellStyle name="การคำนวณ 2 7 2 2 4" xfId="8830" xr:uid="{256825CD-E91A-45F7-8BEF-7FFBCFDE4FA9}"/>
    <cellStyle name="การคำนวณ 2 7 2 3" xfId="3331" xr:uid="{E7399C59-9B98-41F7-8B06-1D15180884C7}"/>
    <cellStyle name="การคำนวณ 2 7 2 3 2" xfId="7346" xr:uid="{29A56EEF-19EE-4E1B-BFAA-534A499A1A1C}"/>
    <cellStyle name="การคำนวณ 2 7 2 3 3" xfId="9275" xr:uid="{3C9C9CE5-A88D-437B-B206-9A192F808061}"/>
    <cellStyle name="การคำนวณ 2 7 2 4" xfId="5403" xr:uid="{DB5A7372-7826-435F-BEEC-3406E39C677A}"/>
    <cellStyle name="การคำนวณ 2 7 2 5" xfId="8611" xr:uid="{F7CBD2A2-8FDB-477F-8F06-4CBDDF0DB930}"/>
    <cellStyle name="การคำนวณ 2 7 3" xfId="1535" xr:uid="{08DC06A1-B916-4A07-9CF6-4276FEE03C24}"/>
    <cellStyle name="การคำนวณ 2 7 3 2" xfId="3496" xr:uid="{629B3D2A-767C-41AC-8D81-7538F5D59F5E}"/>
    <cellStyle name="การคำนวณ 2 7 3 2 2" xfId="7511" xr:uid="{428F6980-B7A1-4F57-A312-ED2FDBA8E400}"/>
    <cellStyle name="การคำนวณ 2 7 3 2 3" xfId="9395" xr:uid="{2D301B99-6945-478F-BA6D-3AE98A310064}"/>
    <cellStyle name="การคำนวณ 2 7 3 3" xfId="5568" xr:uid="{CC15C93C-C98E-4B62-8EB1-A44D356525BF}"/>
    <cellStyle name="การคำนวณ 2 7 3 4" xfId="8731" xr:uid="{18E0C461-34F4-4EE6-9ABD-7F5B46F6047E}"/>
    <cellStyle name="การคำนวณ 2 7 4" xfId="1772" xr:uid="{0ED3E32A-939E-4F43-8F03-62D15D2A2F15}"/>
    <cellStyle name="การคำนวณ 2 7 4 2" xfId="3716" xr:uid="{A61A1B60-A4E4-4BD8-A597-DB859D9BD9F7}"/>
    <cellStyle name="การคำนวณ 2 7 4 2 2" xfId="7731" xr:uid="{8D29BAA1-BC08-43E4-AA4C-B65A6C02601C}"/>
    <cellStyle name="การคำนวณ 2 7 4 2 3" xfId="9596" xr:uid="{70B0AC33-F1E5-40E7-B054-368A2877178C}"/>
    <cellStyle name="การคำนวณ 2 7 4 3" xfId="5794" xr:uid="{B753F22F-DEE9-4C1B-8257-408130892504}"/>
    <cellStyle name="การคำนวณ 2 7 4 4" xfId="8932" xr:uid="{FCCC60C7-6F3A-479C-9695-C30D06586041}"/>
    <cellStyle name="การคำนวณ 2 7 5" xfId="1955" xr:uid="{F0E8F1C4-C6E7-47E0-B1FF-3A65DBA1983F}"/>
    <cellStyle name="การคำนวณ 2 7 5 2" xfId="3896" xr:uid="{F04F24B8-D958-4599-8064-B90E4ACD6CB7}"/>
    <cellStyle name="การคำนวณ 2 7 5 2 2" xfId="7911" xr:uid="{3D4278B4-90B1-4F99-9861-CC5F3DA14CFB}"/>
    <cellStyle name="การคำนวณ 2 7 5 2 3" xfId="9672" xr:uid="{6D71CC35-B447-472A-AF7D-782088DE556C}"/>
    <cellStyle name="การคำนวณ 2 7 5 3" xfId="5974" xr:uid="{384229ED-55C3-4368-AE65-7FEBF521194D}"/>
    <cellStyle name="การคำนวณ 2 7 5 4" xfId="9008" xr:uid="{A06932A0-087E-4CE2-B2AF-8B4566ADACC8}"/>
    <cellStyle name="การคำนวณ 2 7 6" xfId="1259" xr:uid="{3F3C1D5C-B8FC-48C3-8B19-F7ABA44F703B}"/>
    <cellStyle name="การคำนวณ 2 7 6 2" xfId="3227" xr:uid="{3D7C2D84-B969-4079-AFB2-97B520BE8D6E}"/>
    <cellStyle name="การคำนวณ 2 7 6 2 2" xfId="7242" xr:uid="{C878928B-D88E-4D1B-B7D3-E392DDADA477}"/>
    <cellStyle name="การคำนวณ 2 7 6 2 3" xfId="9176" xr:uid="{9ED166E4-DCC5-4AD3-AE74-683EBC9836CD}"/>
    <cellStyle name="การคำนวณ 2 7 6 3" xfId="5299" xr:uid="{9F66A8C9-7155-432E-AB8C-4B394D54D4AD}"/>
    <cellStyle name="การคำนวณ 2 7 6 4" xfId="8512" xr:uid="{27D099B0-A13A-4FB7-9D14-155CAB04EB70}"/>
    <cellStyle name="การคำนวณ 2 7 7" xfId="2553" xr:uid="{6D9B7EE6-5B20-4B94-83C0-F3B97EDA32C6}"/>
    <cellStyle name="การคำนวณ 2 7 7 2" xfId="6568" xr:uid="{5F416C25-2B5D-4438-99D3-AFCEA5914D52}"/>
    <cellStyle name="การคำนวณ 2 7 7 3" xfId="9051" xr:uid="{DD61F2DC-5BC4-4336-A600-A056EF01A1D4}"/>
    <cellStyle name="การคำนวณ 2 7 8" xfId="4589" xr:uid="{92F62335-F643-4282-A510-D21631A95105}"/>
    <cellStyle name="การคำนวณ 2 7 9" xfId="4573" xr:uid="{78054087-ECA6-474F-B88F-E968C530AEE0}"/>
    <cellStyle name="การคำนวณ 2 8" xfId="602" xr:uid="{00000000-0005-0000-0000-0000B6030000}"/>
    <cellStyle name="การคำนวณ 2 8 2" xfId="1725" xr:uid="{32BB5B9C-70D3-4A1C-BF22-44C7521CCFCC}"/>
    <cellStyle name="การคำนวณ 2 8 2 2" xfId="3686" xr:uid="{DD3E9F11-3900-4583-9AAA-9DEA8C85EB2C}"/>
    <cellStyle name="การคำนวณ 2 8 2 2 2" xfId="7701" xr:uid="{43EBDC30-BB7C-47C5-BF55-CF89530BE6A7}"/>
    <cellStyle name="การคำนวณ 2 8 2 2 3" xfId="9585" xr:uid="{9C1D3139-4239-477F-A756-1D3690E89A7B}"/>
    <cellStyle name="การคำนวณ 2 8 2 3" xfId="5758" xr:uid="{671E5481-7B6D-4410-8E0A-A55F5F03079E}"/>
    <cellStyle name="การคำนวณ 2 8 2 4" xfId="8921" xr:uid="{BD9DEF87-C6F7-48FE-B158-38E63301DEAD}"/>
    <cellStyle name="การคำนวณ 2 8 3" xfId="1865" xr:uid="{F494E7B6-F3CA-40C9-8D93-CD5A7B4C0F1A}"/>
    <cellStyle name="การคำนวณ 2 8 3 2" xfId="3809" xr:uid="{4F9666CA-86CD-4485-9E25-8D6977A73085}"/>
    <cellStyle name="การคำนวณ 2 8 3 2 2" xfId="7824" xr:uid="{219DBB2C-69B9-4648-8437-1FB7FC53DEE1}"/>
    <cellStyle name="การคำนวณ 2 8 3 2 3" xfId="9655" xr:uid="{44E0E38C-5240-4FAE-AC6C-70D2A5FE2945}"/>
    <cellStyle name="การคำนวณ 2 8 3 3" xfId="5887" xr:uid="{10BAED20-565C-4EDB-9178-F4F394C04C73}"/>
    <cellStyle name="การคำนวณ 2 8 3 4" xfId="8991" xr:uid="{34CC75B8-224A-4AF6-B6CD-B59219239763}"/>
    <cellStyle name="การคำนวณ 2 8 4" xfId="2025" xr:uid="{A5EF906E-C743-4414-88F3-04DC69255FD4}"/>
    <cellStyle name="การคำนวณ 2 8 4 2" xfId="3965" xr:uid="{5D6E4702-303F-43A2-8E44-8EB3476D9757}"/>
    <cellStyle name="การคำนวณ 2 8 4 2 2" xfId="7980" xr:uid="{EDE4A942-F114-4023-8CC4-B0B8B32F54C1}"/>
    <cellStyle name="การคำนวณ 2 8 4 2 3" xfId="9707" xr:uid="{880081BC-C6CC-42F4-A445-70FDF500CDB0}"/>
    <cellStyle name="การคำนวณ 2 8 4 3" xfId="6044" xr:uid="{FA181A47-3F66-42FD-82AC-E983A699F2C2}"/>
    <cellStyle name="การคำนวณ 2 8 4 4" xfId="9043" xr:uid="{FBA8D6DC-916F-46CE-A962-F1F1E3FA685B}"/>
    <cellStyle name="การคำนวณ 2 8 5" xfId="1484" xr:uid="{39281267-4438-4C09-9749-C49642D23966}"/>
    <cellStyle name="การคำนวณ 2 8 5 2" xfId="3446" xr:uid="{A3057689-8266-484F-914C-EBEBE96C6834}"/>
    <cellStyle name="การคำนวณ 2 8 5 2 2" xfId="7461" xr:uid="{9A9E0ECB-CCDE-47DD-A7D4-382B36F6AB8C}"/>
    <cellStyle name="การคำนวณ 2 8 5 2 3" xfId="9365" xr:uid="{77B87E5D-0286-45DB-84D0-3417FD397ADF}"/>
    <cellStyle name="การคำนวณ 2 8 5 3" xfId="5518" xr:uid="{274315A7-B21E-403E-9A1E-3BA9138A0DC1}"/>
    <cellStyle name="การคำนวณ 2 8 5 4" xfId="8701" xr:uid="{E4AC0304-7003-4E51-B63E-8CE93B78DBFE}"/>
    <cellStyle name="การคำนวณ 2 8 6" xfId="2692" xr:uid="{8F7F7253-E4BD-4E08-B68A-ABF664263ADD}"/>
    <cellStyle name="การคำนวณ 2 8 6 2" xfId="6707" xr:uid="{E15A2F7F-71EC-4AD5-9B2E-54008EF38CB5}"/>
    <cellStyle name="การคำนวณ 2 8 6 3" xfId="9156" xr:uid="{752E8C33-C5B6-44C4-90A1-8F33120EF9E3}"/>
    <cellStyle name="การคำนวณ 2 8 7" xfId="4751" xr:uid="{2C7406E7-43BF-4098-AACC-36FC53ABF0DB}"/>
    <cellStyle name="การคำนวณ 2 8 8" xfId="8492" xr:uid="{40185F5B-70EF-46BC-9D9C-4FBFDE037D2D}"/>
    <cellStyle name="การคำนวณ 2 9" xfId="1509" xr:uid="{BA9FBF35-26C6-4973-A8D5-0A558AC13693}"/>
    <cellStyle name="การคำนวณ 2 9 2" xfId="3470" xr:uid="{A4852B64-03BF-4E06-AE87-71EB57B4D7B6}"/>
    <cellStyle name="การคำนวณ 2 9 2 2" xfId="7485" xr:uid="{D37E00DF-491F-48C3-8274-0A74FE08F478}"/>
    <cellStyle name="การคำนวณ 2 9 2 3" xfId="9369" xr:uid="{17153213-DE63-46E6-AD31-5D5A04529EB9}"/>
    <cellStyle name="การคำนวณ 2 9 3" xfId="5542" xr:uid="{C5C0D4F1-E102-4997-B9C5-5FA099E19589}"/>
    <cellStyle name="การคำนวณ 2 9 4" xfId="8705" xr:uid="{9DA48E70-0C0F-4FDC-BC2D-42AEE8F4AEA5}"/>
    <cellStyle name="การคำนวณ 3" xfId="280" xr:uid="{00000000-0005-0000-0000-0000B7030000}"/>
    <cellStyle name="การคำนวณ 3 10" xfId="2554" xr:uid="{E00C75D4-FA24-4C9C-9E4D-FA4DABCA1BD3}"/>
    <cellStyle name="การคำนวณ 3 10 2" xfId="6569" xr:uid="{39DFFB0B-6AFF-467D-AABA-9FD9068256DD}"/>
    <cellStyle name="การคำนวณ 3 10 3" xfId="9052" xr:uid="{183CDFB2-5B54-4473-BBCE-F49A4B94AE94}"/>
    <cellStyle name="การคำนวณ 3 11" xfId="4590" xr:uid="{FB13CC3C-3EF4-4889-9B95-056436ED855B}"/>
    <cellStyle name="การคำนวณ 3 12" xfId="4572" xr:uid="{029119C8-2B4E-4563-91FC-642EA3838A65}"/>
    <cellStyle name="การคำนวณ 3 2" xfId="281" xr:uid="{00000000-0005-0000-0000-0000B8030000}"/>
    <cellStyle name="การคำนวณ 3 2 2" xfId="1366" xr:uid="{3AC23831-7452-4416-BFA0-12CAA5043682}"/>
    <cellStyle name="การคำนวณ 3 2 2 2" xfId="1635" xr:uid="{CA33165C-FC0D-45DA-B3F6-7EA1672C87D7}"/>
    <cellStyle name="การคำนวณ 3 2 2 2 2" xfId="3596" xr:uid="{3ED5FBB0-D515-48CC-9928-212AA5454D64}"/>
    <cellStyle name="การคำนวณ 3 2 2 2 2 2" xfId="7611" xr:uid="{EEF079CA-1ABE-4C74-A0C3-7E5F3C9A8975}"/>
    <cellStyle name="การคำนวณ 3 2 2 2 2 3" xfId="9495" xr:uid="{AE03BE42-5B43-45BA-81B5-01E338388229}"/>
    <cellStyle name="การคำนวณ 3 2 2 2 3" xfId="5668" xr:uid="{5B71D57C-BD04-4F3E-A8FA-49EDFE087A95}"/>
    <cellStyle name="การคำนวณ 3 2 2 2 4" xfId="8831" xr:uid="{00081F85-46E7-421A-A8D5-308C4F94C323}"/>
    <cellStyle name="การคำนวณ 3 2 2 3" xfId="3332" xr:uid="{6985CA2C-4DA8-46D0-B6DD-DA25ACE6419F}"/>
    <cellStyle name="การคำนวณ 3 2 2 3 2" xfId="7347" xr:uid="{EC53AE18-DDE6-4ACD-B654-164040C90299}"/>
    <cellStyle name="การคำนวณ 3 2 2 3 3" xfId="9276" xr:uid="{CE1094F1-46D9-4D19-B7FD-83BB64E31B8C}"/>
    <cellStyle name="การคำนวณ 3 2 2 4" xfId="5404" xr:uid="{58B5CDF7-6E6F-420B-9CE6-3A1E4298BC35}"/>
    <cellStyle name="การคำนวณ 3 2 2 5" xfId="8612" xr:uid="{D916D78D-4417-4D84-B615-39D00F24E42D}"/>
    <cellStyle name="การคำนวณ 3 2 3" xfId="1536" xr:uid="{57ACBF34-6DD9-4B6D-B0D2-301914E6AF67}"/>
    <cellStyle name="การคำนวณ 3 2 3 2" xfId="3497" xr:uid="{91C7592A-E4D6-4C27-B70C-B650B19ED9AE}"/>
    <cellStyle name="การคำนวณ 3 2 3 2 2" xfId="7512" xr:uid="{563B8AB1-C842-41C0-9A45-802A8B848ACC}"/>
    <cellStyle name="การคำนวณ 3 2 3 2 3" xfId="9396" xr:uid="{40B24FDE-DF28-448E-91DD-20E3F74BFF7B}"/>
    <cellStyle name="การคำนวณ 3 2 3 3" xfId="5569" xr:uid="{1B1E989F-4031-4DCE-8F42-BBC318D95CA2}"/>
    <cellStyle name="การคำนวณ 3 2 3 4" xfId="8732" xr:uid="{BF076288-CD11-41F0-AA32-571198744EED}"/>
    <cellStyle name="การคำนวณ 3 2 4" xfId="1774" xr:uid="{1C8A6B5F-E6CC-42E1-BCE9-35A3A0366EE9}"/>
    <cellStyle name="การคำนวณ 3 2 4 2" xfId="3718" xr:uid="{0382778A-FAB1-4AAD-BAC2-13D8BA346055}"/>
    <cellStyle name="การคำนวณ 3 2 4 2 2" xfId="7733" xr:uid="{B14D1F5F-88C5-4955-B127-F0718BD573BF}"/>
    <cellStyle name="การคำนวณ 3 2 4 2 3" xfId="9598" xr:uid="{6CFFC483-3255-4F5B-B7C9-C1C5B6613E62}"/>
    <cellStyle name="การคำนวณ 3 2 4 3" xfId="5796" xr:uid="{A7233AF2-65C5-449D-AFB8-B0F3CE139FBD}"/>
    <cellStyle name="การคำนวณ 3 2 4 4" xfId="8934" xr:uid="{E72B52E3-9DF5-498F-937C-54BCC1B23A10}"/>
    <cellStyle name="การคำนวณ 3 2 5" xfId="1956" xr:uid="{B1370431-CE98-4A6C-ADE6-808645072639}"/>
    <cellStyle name="การคำนวณ 3 2 5 2" xfId="3897" xr:uid="{DF71922F-52D2-486D-B511-E23BDC1713ED}"/>
    <cellStyle name="การคำนวณ 3 2 5 2 2" xfId="7912" xr:uid="{F2F11D29-9AD0-4323-9389-4FB2C0E44041}"/>
    <cellStyle name="การคำนวณ 3 2 5 2 3" xfId="9673" xr:uid="{BDDBCAD7-2957-414F-82E3-A5474E1E30D9}"/>
    <cellStyle name="การคำนวณ 3 2 5 3" xfId="5975" xr:uid="{D45B9109-2B2A-4A9E-A978-98D8C3434049}"/>
    <cellStyle name="การคำนวณ 3 2 5 4" xfId="9009" xr:uid="{1DB1E28E-2534-4C7D-ADB6-E3941E05F1A1}"/>
    <cellStyle name="การคำนวณ 3 2 6" xfId="1260" xr:uid="{4E733805-3E36-4C9B-B0B5-5237DC396247}"/>
    <cellStyle name="การคำนวณ 3 2 6 2" xfId="3228" xr:uid="{16D5FB2C-5FBE-4B92-AAA2-A41B5DCFD802}"/>
    <cellStyle name="การคำนวณ 3 2 6 2 2" xfId="7243" xr:uid="{1E67F72D-DD54-4D4E-B315-A42A4358BDE6}"/>
    <cellStyle name="การคำนวณ 3 2 6 2 3" xfId="9177" xr:uid="{7880F154-2FFC-4B11-913C-DB6A3CF3FF49}"/>
    <cellStyle name="การคำนวณ 3 2 6 3" xfId="5300" xr:uid="{D615D85A-E7A7-4E26-8D4F-19C6EAD17E46}"/>
    <cellStyle name="การคำนวณ 3 2 6 4" xfId="8513" xr:uid="{9E3E103E-ADD9-4883-A373-56763D38C837}"/>
    <cellStyle name="การคำนวณ 3 2 7" xfId="2555" xr:uid="{2C86B4E3-747C-4A8E-A6E5-81047CB70392}"/>
    <cellStyle name="การคำนวณ 3 2 7 2" xfId="6570" xr:uid="{E3341314-E2AA-4D03-8376-7E3EE246AFBD}"/>
    <cellStyle name="การคำนวณ 3 2 7 3" xfId="9053" xr:uid="{9A481240-0C2C-495B-B0AE-4E98749AE9B9}"/>
    <cellStyle name="การคำนวณ 3 2 8" xfId="4591" xr:uid="{E6111E8A-4F01-49F9-8CA0-720BEE4FC338}"/>
    <cellStyle name="การคำนวณ 3 2 9" xfId="4571" xr:uid="{3B3195F8-476C-475A-8C4A-13E32C17700C}"/>
    <cellStyle name="การคำนวณ 3 3" xfId="282" xr:uid="{00000000-0005-0000-0000-0000B9030000}"/>
    <cellStyle name="การคำนวณ 3 3 2" xfId="1367" xr:uid="{30CA4230-9E8B-4FAB-B830-13A69C572A3E}"/>
    <cellStyle name="การคำนวณ 3 3 2 2" xfId="1636" xr:uid="{680F5EED-C77A-453B-9C5E-88067777567D}"/>
    <cellStyle name="การคำนวณ 3 3 2 2 2" xfId="3597" xr:uid="{F8073D12-4ACA-4C94-9EDD-91E2A6744792}"/>
    <cellStyle name="การคำนวณ 3 3 2 2 2 2" xfId="7612" xr:uid="{8BE70F55-B903-4360-AB75-7B64CA588B68}"/>
    <cellStyle name="การคำนวณ 3 3 2 2 2 3" xfId="9496" xr:uid="{C33D5629-B77B-448B-B294-C93422E2D8A0}"/>
    <cellStyle name="การคำนวณ 3 3 2 2 3" xfId="5669" xr:uid="{AB75EDB1-562D-4F26-8FAF-98BF7402E596}"/>
    <cellStyle name="การคำนวณ 3 3 2 2 4" xfId="8832" xr:uid="{EFD61A84-7B41-499C-8C32-BE53133672A6}"/>
    <cellStyle name="การคำนวณ 3 3 2 3" xfId="3333" xr:uid="{D17ECE70-FAAA-4A82-B044-4DE90CDF1CD0}"/>
    <cellStyle name="การคำนวณ 3 3 2 3 2" xfId="7348" xr:uid="{CE26D725-02ED-4E55-9A97-611564502009}"/>
    <cellStyle name="การคำนวณ 3 3 2 3 3" xfId="9277" xr:uid="{A039040C-517C-4DDA-B902-16BA3AFA2336}"/>
    <cellStyle name="การคำนวณ 3 3 2 4" xfId="5405" xr:uid="{D6D1B0EB-0629-4ED6-A7DC-E2061FAE9EB2}"/>
    <cellStyle name="การคำนวณ 3 3 2 5" xfId="8613" xr:uid="{BCB2AC2F-E163-4853-BEEB-B9CF5F049015}"/>
    <cellStyle name="การคำนวณ 3 3 3" xfId="1537" xr:uid="{2126E16D-B3FE-4977-B283-927C6FAFBC3E}"/>
    <cellStyle name="การคำนวณ 3 3 3 2" xfId="3498" xr:uid="{64FF9080-CF48-4BB5-BA2C-8E53C95623DB}"/>
    <cellStyle name="การคำนวณ 3 3 3 2 2" xfId="7513" xr:uid="{B12A3DD8-3034-4832-8BB2-3D079F412E5C}"/>
    <cellStyle name="การคำนวณ 3 3 3 2 3" xfId="9397" xr:uid="{37475532-9044-4CC2-81B8-B1248CF7A3A6}"/>
    <cellStyle name="การคำนวณ 3 3 3 3" xfId="5570" xr:uid="{E211D19C-F39F-4602-9826-CE677B80680D}"/>
    <cellStyle name="การคำนวณ 3 3 3 4" xfId="8733" xr:uid="{066B9E9E-8D8E-49B6-B559-4D0489677BFB}"/>
    <cellStyle name="การคำนวณ 3 3 4" xfId="1775" xr:uid="{F8DF0F13-9190-4174-878D-A8216E2A14D1}"/>
    <cellStyle name="การคำนวณ 3 3 4 2" xfId="3719" xr:uid="{370C78DE-2AEA-4B2D-BD28-F6840E110ABF}"/>
    <cellStyle name="การคำนวณ 3 3 4 2 2" xfId="7734" xr:uid="{CD302452-3BD6-49DB-9BF9-54AB308502B4}"/>
    <cellStyle name="การคำนวณ 3 3 4 2 3" xfId="9599" xr:uid="{5B2997D1-C711-48B0-8F13-96520D07F1FF}"/>
    <cellStyle name="การคำนวณ 3 3 4 3" xfId="5797" xr:uid="{3D32A75D-0EEB-40A7-B54E-A1890A6C3367}"/>
    <cellStyle name="การคำนวณ 3 3 4 4" xfId="8935" xr:uid="{AB358B6E-E53C-4332-85AA-04DEB3A2916C}"/>
    <cellStyle name="การคำนวณ 3 3 5" xfId="1957" xr:uid="{9603901F-A508-49D6-993E-B0CF4E52207F}"/>
    <cellStyle name="การคำนวณ 3 3 5 2" xfId="3898" xr:uid="{7C6914FE-BAD8-44BE-8347-24D12696F94E}"/>
    <cellStyle name="การคำนวณ 3 3 5 2 2" xfId="7913" xr:uid="{17EE339E-B730-4D47-B9AE-2CC55B2936A9}"/>
    <cellStyle name="การคำนวณ 3 3 5 2 3" xfId="9674" xr:uid="{BAE39180-4662-414D-BE9A-1EDCC0B861D6}"/>
    <cellStyle name="การคำนวณ 3 3 5 3" xfId="5976" xr:uid="{4AF755DB-3C00-4042-9F8C-7F500257013C}"/>
    <cellStyle name="การคำนวณ 3 3 5 4" xfId="9010" xr:uid="{B7778C76-586E-4517-97B7-1D3CF0DB88F5}"/>
    <cellStyle name="การคำนวณ 3 3 6" xfId="1261" xr:uid="{CAA4B460-9ECB-42C2-87B9-DC22A5863808}"/>
    <cellStyle name="การคำนวณ 3 3 6 2" xfId="3229" xr:uid="{DA69D1B9-14DB-4DCB-987A-3FB1F0F02ED9}"/>
    <cellStyle name="การคำนวณ 3 3 6 2 2" xfId="7244" xr:uid="{1C63DDC8-C7E6-4984-9FA1-CF7CE2A6156E}"/>
    <cellStyle name="การคำนวณ 3 3 6 2 3" xfId="9178" xr:uid="{DA0AC2CB-F343-48E6-8108-5870252BC8F1}"/>
    <cellStyle name="การคำนวณ 3 3 6 3" xfId="5301" xr:uid="{84893707-4D69-4E69-823D-74C86EF362FF}"/>
    <cellStyle name="การคำนวณ 3 3 6 4" xfId="8514" xr:uid="{96569CF5-823B-4452-9560-5E21DB56A471}"/>
    <cellStyle name="การคำนวณ 3 3 7" xfId="2556" xr:uid="{96A4A062-2770-47CC-A663-3B0A28146E62}"/>
    <cellStyle name="การคำนวณ 3 3 7 2" xfId="6571" xr:uid="{DEE2DE60-79CA-4B1F-888E-19A0F0EF9B45}"/>
    <cellStyle name="การคำนวณ 3 3 7 3" xfId="9054" xr:uid="{375E9959-E942-4A7F-92EE-B588BA99C0BC}"/>
    <cellStyle name="การคำนวณ 3 3 8" xfId="4592" xr:uid="{78297725-5EEB-4665-9913-4B7745DD4BEC}"/>
    <cellStyle name="การคำนวณ 3 3 9" xfId="4570" xr:uid="{97919CB2-3123-4203-8F41-7398500C48F6}"/>
    <cellStyle name="การคำนวณ 3 4" xfId="283" xr:uid="{00000000-0005-0000-0000-0000BA030000}"/>
    <cellStyle name="การคำนวณ 3 4 2" xfId="1368" xr:uid="{910C0841-2FB2-4F95-B133-1E01B00A4C0D}"/>
    <cellStyle name="การคำนวณ 3 4 2 2" xfId="1637" xr:uid="{A917B2C6-DFDE-4919-B0FC-480EBA0F3E00}"/>
    <cellStyle name="การคำนวณ 3 4 2 2 2" xfId="3598" xr:uid="{3471EE94-7E55-4DF7-BEA8-CCAFBD7F4A20}"/>
    <cellStyle name="การคำนวณ 3 4 2 2 2 2" xfId="7613" xr:uid="{4BEA5EE2-A00E-426D-9A85-CD2A8EDBA388}"/>
    <cellStyle name="การคำนวณ 3 4 2 2 2 3" xfId="9497" xr:uid="{9747246A-F7F2-475C-B913-1683177B6401}"/>
    <cellStyle name="การคำนวณ 3 4 2 2 3" xfId="5670" xr:uid="{CB7AD86A-6707-47FC-A712-64BBD2DB9D5C}"/>
    <cellStyle name="การคำนวณ 3 4 2 2 4" xfId="8833" xr:uid="{9C25A3B1-09CE-4E38-9F77-8F86106351D2}"/>
    <cellStyle name="การคำนวณ 3 4 2 3" xfId="3334" xr:uid="{DAAF023D-305F-49BA-B5B5-BD82212813C0}"/>
    <cellStyle name="การคำนวณ 3 4 2 3 2" xfId="7349" xr:uid="{A1D1D616-FA08-4024-B334-91DD6F4B769A}"/>
    <cellStyle name="การคำนวณ 3 4 2 3 3" xfId="9278" xr:uid="{935EC644-7C52-41F7-82C6-E49F92E70CC0}"/>
    <cellStyle name="การคำนวณ 3 4 2 4" xfId="5406" xr:uid="{16F92939-388F-4A0A-B1DC-FD52F354E530}"/>
    <cellStyle name="การคำนวณ 3 4 2 5" xfId="8614" xr:uid="{57C7C1EA-77FD-4B66-81F6-EDC59C14246D}"/>
    <cellStyle name="การคำนวณ 3 4 3" xfId="1538" xr:uid="{1AAF1022-BF1A-47C5-B235-5FB5F724677F}"/>
    <cellStyle name="การคำนวณ 3 4 3 2" xfId="3499" xr:uid="{A9FD4B7A-EADB-433D-8D13-50DF1CC1CCAC}"/>
    <cellStyle name="การคำนวณ 3 4 3 2 2" xfId="7514" xr:uid="{F4BE8FA3-2E72-4B35-80D0-E9A2BC9D67FA}"/>
    <cellStyle name="การคำนวณ 3 4 3 2 3" xfId="9398" xr:uid="{74450F19-D49F-4CE2-8969-01BEECC607FF}"/>
    <cellStyle name="การคำนวณ 3 4 3 3" xfId="5571" xr:uid="{EFADA404-1E66-415C-BC52-B42C7B3785D9}"/>
    <cellStyle name="การคำนวณ 3 4 3 4" xfId="8734" xr:uid="{7C84F192-B244-474E-98C5-32A9B18CE46C}"/>
    <cellStyle name="การคำนวณ 3 4 4" xfId="1776" xr:uid="{883D1EBA-658F-42AE-B77C-6612B759B815}"/>
    <cellStyle name="การคำนวณ 3 4 4 2" xfId="3720" xr:uid="{DEB621E8-3CFB-4FA6-8036-FD4855173E19}"/>
    <cellStyle name="การคำนวณ 3 4 4 2 2" xfId="7735" xr:uid="{3C04779C-E628-4984-9D8C-74F9196A4DCE}"/>
    <cellStyle name="การคำนวณ 3 4 4 2 3" xfId="9600" xr:uid="{7B9FE896-ABE4-4CDD-B29D-8C7ADC5ECC21}"/>
    <cellStyle name="การคำนวณ 3 4 4 3" xfId="5798" xr:uid="{9ECB7953-8EBE-4E70-B25E-7E4E987EAF1E}"/>
    <cellStyle name="การคำนวณ 3 4 4 4" xfId="8936" xr:uid="{DA05D814-A23D-4A7C-B1D3-771FC23738EF}"/>
    <cellStyle name="การคำนวณ 3 4 5" xfId="1958" xr:uid="{EE10B73F-B9B6-4F52-AC09-BB822ED68EC4}"/>
    <cellStyle name="การคำนวณ 3 4 5 2" xfId="3899" xr:uid="{C310519D-07FE-4EC4-8799-AD8BD1BFB28E}"/>
    <cellStyle name="การคำนวณ 3 4 5 2 2" xfId="7914" xr:uid="{6CFB1BF9-9068-41B5-BFB6-C29B08AD1271}"/>
    <cellStyle name="การคำนวณ 3 4 5 2 3" xfId="9675" xr:uid="{E6504A05-6EE7-4D44-A190-74432BF1D3E4}"/>
    <cellStyle name="การคำนวณ 3 4 5 3" xfId="5977" xr:uid="{B7662988-67BD-43C0-9EDF-404959AB3D1B}"/>
    <cellStyle name="การคำนวณ 3 4 5 4" xfId="9011" xr:uid="{B5CEFE36-3F71-4C9D-A227-29696D4097A7}"/>
    <cellStyle name="การคำนวณ 3 4 6" xfId="1262" xr:uid="{33B7B6AA-0B7C-4BEF-B282-019F79349F0C}"/>
    <cellStyle name="การคำนวณ 3 4 6 2" xfId="3230" xr:uid="{66675057-377D-485D-AF2E-71450B47C1F6}"/>
    <cellStyle name="การคำนวณ 3 4 6 2 2" xfId="7245" xr:uid="{6DA5BA07-8D5D-4DAC-B5CD-8431F66E623B}"/>
    <cellStyle name="การคำนวณ 3 4 6 2 3" xfId="9179" xr:uid="{7152A320-1118-4D29-BFAA-A2F32E952849}"/>
    <cellStyle name="การคำนวณ 3 4 6 3" xfId="5302" xr:uid="{E135A965-E417-46C1-906F-BCBD4DE5BE1E}"/>
    <cellStyle name="การคำนวณ 3 4 6 4" xfId="8515" xr:uid="{14B92D4C-947B-4709-B981-250FC113BA2E}"/>
    <cellStyle name="การคำนวณ 3 4 7" xfId="2557" xr:uid="{A54DB357-A870-46A1-A22E-A77D942CCF7D}"/>
    <cellStyle name="การคำนวณ 3 4 7 2" xfId="6572" xr:uid="{D7A6A0EB-4286-435F-BFEC-01D3D1E87FFA}"/>
    <cellStyle name="การคำนวณ 3 4 7 3" xfId="9055" xr:uid="{77AFDF4F-CB9B-4144-9071-A77AA72091C3}"/>
    <cellStyle name="การคำนวณ 3 4 8" xfId="4593" xr:uid="{DE20A4FC-8542-474B-976C-CD9F4847F31C}"/>
    <cellStyle name="การคำนวณ 3 4 9" xfId="4569" xr:uid="{FC305019-8368-4629-B869-9F8948D08401}"/>
    <cellStyle name="การคำนวณ 3 5" xfId="284" xr:uid="{00000000-0005-0000-0000-0000BB030000}"/>
    <cellStyle name="การคำนวณ 3 5 2" xfId="1369" xr:uid="{13340933-4FF2-415D-BF0A-2F2889422D02}"/>
    <cellStyle name="การคำนวณ 3 5 2 2" xfId="1638" xr:uid="{1CFE02E9-5F9E-4955-89D4-9CB465227CD3}"/>
    <cellStyle name="การคำนวณ 3 5 2 2 2" xfId="3599" xr:uid="{C072FE11-9245-4158-AA12-7D58F2DEB60F}"/>
    <cellStyle name="การคำนวณ 3 5 2 2 2 2" xfId="7614" xr:uid="{BF8C7E69-4A29-4515-9080-1848E04A8DCF}"/>
    <cellStyle name="การคำนวณ 3 5 2 2 2 3" xfId="9498" xr:uid="{E50C72F9-77A7-429E-B040-7EBB65F81290}"/>
    <cellStyle name="การคำนวณ 3 5 2 2 3" xfId="5671" xr:uid="{95A8588F-3159-4B54-A9D9-72437875176B}"/>
    <cellStyle name="การคำนวณ 3 5 2 2 4" xfId="8834" xr:uid="{FDAE7A88-BB09-411E-BAE2-56E32C53EE32}"/>
    <cellStyle name="การคำนวณ 3 5 2 3" xfId="3335" xr:uid="{7A588B9E-7E4A-4236-A0A1-8FE25B5D7130}"/>
    <cellStyle name="การคำนวณ 3 5 2 3 2" xfId="7350" xr:uid="{AB2CC0EF-04D1-46D2-817C-BC90FB5BE8DB}"/>
    <cellStyle name="การคำนวณ 3 5 2 3 3" xfId="9279" xr:uid="{8C5B9CAF-2D64-4FE7-8268-61D38E261C20}"/>
    <cellStyle name="การคำนวณ 3 5 2 4" xfId="5407" xr:uid="{1EAF2CA0-E213-4DED-AE1D-577065655756}"/>
    <cellStyle name="การคำนวณ 3 5 2 5" xfId="8615" xr:uid="{24CD0169-7DF3-485B-8BCE-AEEBA37A25BB}"/>
    <cellStyle name="การคำนวณ 3 5 3" xfId="1539" xr:uid="{5114A642-B804-4CB6-B630-07530EA199FE}"/>
    <cellStyle name="การคำนวณ 3 5 3 2" xfId="3500" xr:uid="{F658F772-9C09-42D9-8A7C-A7DC7D2A5284}"/>
    <cellStyle name="การคำนวณ 3 5 3 2 2" xfId="7515" xr:uid="{C25DF611-9611-49BF-877E-3F939469C99E}"/>
    <cellStyle name="การคำนวณ 3 5 3 2 3" xfId="9399" xr:uid="{540C61E6-0207-4E84-BC13-45AB30442F18}"/>
    <cellStyle name="การคำนวณ 3 5 3 3" xfId="5572" xr:uid="{3D3CBAAF-3A11-4A3A-B56F-634265ADC655}"/>
    <cellStyle name="การคำนวณ 3 5 3 4" xfId="8735" xr:uid="{23EFD511-1AB1-466B-B7CC-F5C4FB2044B8}"/>
    <cellStyle name="การคำนวณ 3 5 4" xfId="1777" xr:uid="{7D4A185B-BB86-4A5B-B713-EECCF9891B8D}"/>
    <cellStyle name="การคำนวณ 3 5 4 2" xfId="3721" xr:uid="{A78E27E4-C463-4F50-8235-845B1828049B}"/>
    <cellStyle name="การคำนวณ 3 5 4 2 2" xfId="7736" xr:uid="{59B9723D-A89A-4079-94E0-D51DF5089F8E}"/>
    <cellStyle name="การคำนวณ 3 5 4 2 3" xfId="9601" xr:uid="{691546F5-12EF-4811-87A7-F9DB2873E755}"/>
    <cellStyle name="การคำนวณ 3 5 4 3" xfId="5799" xr:uid="{328C08C4-5BFC-4BD6-8D73-C55C1DD0D656}"/>
    <cellStyle name="การคำนวณ 3 5 4 4" xfId="8937" xr:uid="{E0C315DF-9CB7-48E3-A258-3A221B3E61AD}"/>
    <cellStyle name="การคำนวณ 3 5 5" xfId="1959" xr:uid="{777CA9BD-6B86-4F79-A8CD-359A8F826B09}"/>
    <cellStyle name="การคำนวณ 3 5 5 2" xfId="3900" xr:uid="{950C5D7B-0DC2-4363-8B2C-F91E55B64267}"/>
    <cellStyle name="การคำนวณ 3 5 5 2 2" xfId="7915" xr:uid="{7AEA2185-D5C1-42A2-AD77-B8EF22ADC12A}"/>
    <cellStyle name="การคำนวณ 3 5 5 2 3" xfId="9676" xr:uid="{037A18B5-A23B-4AC1-9145-4F19CD6F6518}"/>
    <cellStyle name="การคำนวณ 3 5 5 3" xfId="5978" xr:uid="{E25C134F-5B29-484E-9B44-E7579E305647}"/>
    <cellStyle name="การคำนวณ 3 5 5 4" xfId="9012" xr:uid="{5AD73852-2AF0-4D28-861A-E8460B595DEF}"/>
    <cellStyle name="การคำนวณ 3 5 6" xfId="1263" xr:uid="{C7492078-6730-4621-87CD-2BD9C9127515}"/>
    <cellStyle name="การคำนวณ 3 5 6 2" xfId="3231" xr:uid="{1F8C6DAB-F235-4B8A-91AE-DC2CCAED276A}"/>
    <cellStyle name="การคำนวณ 3 5 6 2 2" xfId="7246" xr:uid="{7FBA9AB7-ED07-49CD-85FD-10C134604A6A}"/>
    <cellStyle name="การคำนวณ 3 5 6 2 3" xfId="9180" xr:uid="{3865A945-396A-4876-8DF2-38D825D8E6FA}"/>
    <cellStyle name="การคำนวณ 3 5 6 3" xfId="5303" xr:uid="{419582D5-3497-4CF6-84B1-0BEE8A9FB8BE}"/>
    <cellStyle name="การคำนวณ 3 5 6 4" xfId="8516" xr:uid="{29F134FF-1110-4A54-BE0A-4D2BF1665DE1}"/>
    <cellStyle name="การคำนวณ 3 5 7" xfId="2558" xr:uid="{ED86D755-3F89-4446-842E-492B6828488B}"/>
    <cellStyle name="การคำนวณ 3 5 7 2" xfId="6573" xr:uid="{D96DC2A6-E0EB-497A-B224-D22ED6E66C8D}"/>
    <cellStyle name="การคำนวณ 3 5 7 3" xfId="9056" xr:uid="{D3CBA9B0-FBC6-40BE-B724-62195C729364}"/>
    <cellStyle name="การคำนวณ 3 5 8" xfId="4594" xr:uid="{79376FD5-C74B-4596-8B40-9A66A74C1EB8}"/>
    <cellStyle name="การคำนวณ 3 5 9" xfId="4568" xr:uid="{3B2F25BA-3110-410F-8F97-7F61691CF2F1}"/>
    <cellStyle name="การคำนวณ 3 6" xfId="285" xr:uid="{00000000-0005-0000-0000-0000BC030000}"/>
    <cellStyle name="การคำนวณ 3 6 2" xfId="1370" xr:uid="{67827BCF-09A8-4A18-A61A-01AF9C64F6B8}"/>
    <cellStyle name="การคำนวณ 3 6 2 2" xfId="1639" xr:uid="{62DCD329-4343-42D3-ACEF-8F8FC27253FE}"/>
    <cellStyle name="การคำนวณ 3 6 2 2 2" xfId="3600" xr:uid="{545B95EC-8B73-494D-8DBB-FBA7AA675DA3}"/>
    <cellStyle name="การคำนวณ 3 6 2 2 2 2" xfId="7615" xr:uid="{E5B87078-A51A-41FA-BC82-3F3484C25937}"/>
    <cellStyle name="การคำนวณ 3 6 2 2 2 3" xfId="9499" xr:uid="{D24BC02A-308B-49C8-8EF3-AE0B67BB37AC}"/>
    <cellStyle name="การคำนวณ 3 6 2 2 3" xfId="5672" xr:uid="{0CC068EC-9C84-4164-848B-807AB38265AD}"/>
    <cellStyle name="การคำนวณ 3 6 2 2 4" xfId="8835" xr:uid="{13C15B5B-D284-48D4-A59F-EC7C0E79209C}"/>
    <cellStyle name="การคำนวณ 3 6 2 3" xfId="3336" xr:uid="{4C10A7CB-596F-4EE0-97AB-C4AC4999515D}"/>
    <cellStyle name="การคำนวณ 3 6 2 3 2" xfId="7351" xr:uid="{AE8C16A2-165E-47C1-8773-D8A1FA442E2B}"/>
    <cellStyle name="การคำนวณ 3 6 2 3 3" xfId="9280" xr:uid="{48E494D8-3F76-4C35-8528-32955F9CB29E}"/>
    <cellStyle name="การคำนวณ 3 6 2 4" xfId="5408" xr:uid="{E7E5FA0B-B89B-4F3C-A395-2D60A3492A54}"/>
    <cellStyle name="การคำนวณ 3 6 2 5" xfId="8616" xr:uid="{CA5F5C71-48E2-422F-BD6F-364F4F259687}"/>
    <cellStyle name="การคำนวณ 3 6 3" xfId="1540" xr:uid="{C3B6FE61-964D-4F3C-AE07-27AC651500D5}"/>
    <cellStyle name="การคำนวณ 3 6 3 2" xfId="3501" xr:uid="{E55CA39C-90E1-4838-A952-EB98242EE386}"/>
    <cellStyle name="การคำนวณ 3 6 3 2 2" xfId="7516" xr:uid="{D9DE1BA7-D504-411A-A2AA-AC0EF18AB27A}"/>
    <cellStyle name="การคำนวณ 3 6 3 2 3" xfId="9400" xr:uid="{B7706F8A-463F-4FF7-9506-80ECC2D645D7}"/>
    <cellStyle name="การคำนวณ 3 6 3 3" xfId="5573" xr:uid="{E0007BA0-2095-42FE-8829-FE852BF70B7F}"/>
    <cellStyle name="การคำนวณ 3 6 3 4" xfId="8736" xr:uid="{9054E2CB-CFBD-4FBE-8ABE-415757290E84}"/>
    <cellStyle name="การคำนวณ 3 6 4" xfId="1778" xr:uid="{A5F5834B-EB57-40E9-BDE5-3296B8AE88BA}"/>
    <cellStyle name="การคำนวณ 3 6 4 2" xfId="3722" xr:uid="{44FC1EE2-56A5-4845-9458-A59A2DD20564}"/>
    <cellStyle name="การคำนวณ 3 6 4 2 2" xfId="7737" xr:uid="{117195E2-6CCF-4CA6-86FF-5C72996E162D}"/>
    <cellStyle name="การคำนวณ 3 6 4 2 3" xfId="9602" xr:uid="{46FE077B-FF8E-496E-B883-0435AEB29789}"/>
    <cellStyle name="การคำนวณ 3 6 4 3" xfId="5800" xr:uid="{5940CA9A-E792-4259-AD4D-1A23F0BE888E}"/>
    <cellStyle name="การคำนวณ 3 6 4 4" xfId="8938" xr:uid="{35D45171-CD71-4ACE-A1B2-5F29758F737B}"/>
    <cellStyle name="การคำนวณ 3 6 5" xfId="1960" xr:uid="{7A484F2E-53F2-41BD-8765-6EF607B91DCF}"/>
    <cellStyle name="การคำนวณ 3 6 5 2" xfId="3901" xr:uid="{858ED724-21C1-4BF2-9C3F-55472742820B}"/>
    <cellStyle name="การคำนวณ 3 6 5 2 2" xfId="7916" xr:uid="{38EA28DD-C7EE-4E30-BD36-B50B1A7C23C0}"/>
    <cellStyle name="การคำนวณ 3 6 5 2 3" xfId="9677" xr:uid="{0FA24B8C-1D84-45B8-B08B-4EB7929801CA}"/>
    <cellStyle name="การคำนวณ 3 6 5 3" xfId="5979" xr:uid="{A13E332E-78C3-4B53-8550-7AD676B69D24}"/>
    <cellStyle name="การคำนวณ 3 6 5 4" xfId="9013" xr:uid="{7C2EB79E-FFC8-47C6-9EBC-B52BADAFD421}"/>
    <cellStyle name="การคำนวณ 3 6 6" xfId="1264" xr:uid="{E2B06DEE-492C-48C6-BB7E-76712527341C}"/>
    <cellStyle name="การคำนวณ 3 6 6 2" xfId="3232" xr:uid="{946007F5-697F-4DFE-B115-B3C296330799}"/>
    <cellStyle name="การคำนวณ 3 6 6 2 2" xfId="7247" xr:uid="{21B64EAA-6028-4F36-B10D-990D654DE8F9}"/>
    <cellStyle name="การคำนวณ 3 6 6 2 3" xfId="9181" xr:uid="{58EB9C95-EE72-494B-81FC-311C51572101}"/>
    <cellStyle name="การคำนวณ 3 6 6 3" xfId="5304" xr:uid="{1048B9E2-22E5-40A1-AF8E-9EB6C177F647}"/>
    <cellStyle name="การคำนวณ 3 6 6 4" xfId="8517" xr:uid="{0C57C8C1-E3E8-4F31-853B-59F9C27D377D}"/>
    <cellStyle name="การคำนวณ 3 6 7" xfId="2559" xr:uid="{8C2D098E-5EEC-4931-A206-1F66ABA454DE}"/>
    <cellStyle name="การคำนวณ 3 6 7 2" xfId="6574" xr:uid="{8D98DBD5-65BB-4094-9BCC-46EB0BCCFFFD}"/>
    <cellStyle name="การคำนวณ 3 6 7 3" xfId="9057" xr:uid="{0D4F3A2B-0FB5-4525-B93B-5863B1B6B9D8}"/>
    <cellStyle name="การคำนวณ 3 6 8" xfId="4595" xr:uid="{3D2AB6F6-000C-499C-A66C-5DBA18519FED}"/>
    <cellStyle name="การคำนวณ 3 6 9" xfId="4567" xr:uid="{9545BAEF-9475-4125-996E-F9273AA7AED3}"/>
    <cellStyle name="การคำนวณ 3 7" xfId="286" xr:uid="{00000000-0005-0000-0000-0000BD030000}"/>
    <cellStyle name="การคำนวณ 3 7 2" xfId="1371" xr:uid="{8FD064BB-12CB-418D-920D-CFD2EB2F056C}"/>
    <cellStyle name="การคำนวณ 3 7 2 2" xfId="1640" xr:uid="{8E9BEEA7-6522-4274-AAE3-A1DC1E182CFE}"/>
    <cellStyle name="การคำนวณ 3 7 2 2 2" xfId="3601" xr:uid="{0B9CE989-93E3-493E-BB38-6382A6407279}"/>
    <cellStyle name="การคำนวณ 3 7 2 2 2 2" xfId="7616" xr:uid="{D0B2360C-8C14-44D8-AC42-72554252AC17}"/>
    <cellStyle name="การคำนวณ 3 7 2 2 2 3" xfId="9500" xr:uid="{A71E7F27-6961-4E68-B41E-BAD87CCF2D51}"/>
    <cellStyle name="การคำนวณ 3 7 2 2 3" xfId="5673" xr:uid="{56809265-44B8-4FB8-AE2E-8BC54D60AC24}"/>
    <cellStyle name="การคำนวณ 3 7 2 2 4" xfId="8836" xr:uid="{4938483E-37A5-45F8-B62C-64C12A634CD2}"/>
    <cellStyle name="การคำนวณ 3 7 2 3" xfId="3337" xr:uid="{617C0770-FF34-42B8-AA0D-393C49AAF866}"/>
    <cellStyle name="การคำนวณ 3 7 2 3 2" xfId="7352" xr:uid="{ADBA6261-D4D8-41E6-B5F2-A0F8FC76E0EF}"/>
    <cellStyle name="การคำนวณ 3 7 2 3 3" xfId="9281" xr:uid="{1C1E91F0-30F9-4A87-B198-0DDAAD5C7857}"/>
    <cellStyle name="การคำนวณ 3 7 2 4" xfId="5409" xr:uid="{AD1758B5-2B58-46E2-B3CA-E3D49D173345}"/>
    <cellStyle name="การคำนวณ 3 7 2 5" xfId="8617" xr:uid="{36D5051D-9511-4A17-AFDB-BB917BFFBCA8}"/>
    <cellStyle name="การคำนวณ 3 7 3" xfId="1541" xr:uid="{90B91511-27B1-4992-ABBA-2E706605CDB1}"/>
    <cellStyle name="การคำนวณ 3 7 3 2" xfId="3502" xr:uid="{3FAB86FE-7F36-4FBF-819E-594AFBFBC7AC}"/>
    <cellStyle name="การคำนวณ 3 7 3 2 2" xfId="7517" xr:uid="{C7383A84-F7A5-4D6C-BE37-681CEF15D84B}"/>
    <cellStyle name="การคำนวณ 3 7 3 2 3" xfId="9401" xr:uid="{7FC26F7D-995D-4E3B-8403-51E4D8B93CC6}"/>
    <cellStyle name="การคำนวณ 3 7 3 3" xfId="5574" xr:uid="{A7CAEAF8-ACE0-429C-BD8F-F172D0FE4F81}"/>
    <cellStyle name="การคำนวณ 3 7 3 4" xfId="8737" xr:uid="{66E249B1-9AB3-4E88-A9B1-C9725EBBFD63}"/>
    <cellStyle name="การคำนวณ 3 7 4" xfId="1779" xr:uid="{E0EB168C-7614-49B5-BC6C-57567A127922}"/>
    <cellStyle name="การคำนวณ 3 7 4 2" xfId="3723" xr:uid="{DAB4AC4C-72B2-44D3-8F98-8C4405DFA1D0}"/>
    <cellStyle name="การคำนวณ 3 7 4 2 2" xfId="7738" xr:uid="{8FF76CAD-B183-4E93-ABF4-A94CC53C617D}"/>
    <cellStyle name="การคำนวณ 3 7 4 2 3" xfId="9603" xr:uid="{3748FE70-14ED-457F-9770-927895EA2274}"/>
    <cellStyle name="การคำนวณ 3 7 4 3" xfId="5801" xr:uid="{D83BD3D3-ED5F-4830-AB89-F0D454A9C6D3}"/>
    <cellStyle name="การคำนวณ 3 7 4 4" xfId="8939" xr:uid="{9CCB3A70-6B47-41D6-8303-D98F0C84F804}"/>
    <cellStyle name="การคำนวณ 3 7 5" xfId="1961" xr:uid="{481FAE59-94F5-4729-8A6C-3AABEA77E7C4}"/>
    <cellStyle name="การคำนวณ 3 7 5 2" xfId="3902" xr:uid="{CC82898D-EC2F-4F14-9C8B-334496AA2BE4}"/>
    <cellStyle name="การคำนวณ 3 7 5 2 2" xfId="7917" xr:uid="{39E81677-B461-4AB9-B1BE-98C61C6B9BB9}"/>
    <cellStyle name="การคำนวณ 3 7 5 2 3" xfId="9678" xr:uid="{62FCDA80-C0E2-4473-AE98-238A00465571}"/>
    <cellStyle name="การคำนวณ 3 7 5 3" xfId="5980" xr:uid="{3BFE3558-B5B5-43F5-BE9E-3EC287B15635}"/>
    <cellStyle name="การคำนวณ 3 7 5 4" xfId="9014" xr:uid="{4086C59D-03F7-46C2-BA00-D7A7D9A9B5B9}"/>
    <cellStyle name="การคำนวณ 3 7 6" xfId="1265" xr:uid="{A106FC41-DF0C-45EB-A7C1-FE09FF87ED59}"/>
    <cellStyle name="การคำนวณ 3 7 6 2" xfId="3233" xr:uid="{1C8F8DD2-C3B5-4D10-BE85-8D4F55629393}"/>
    <cellStyle name="การคำนวณ 3 7 6 2 2" xfId="7248" xr:uid="{F67D2F02-2D2A-4192-9B61-899F5CC3A639}"/>
    <cellStyle name="การคำนวณ 3 7 6 2 3" xfId="9182" xr:uid="{8165074F-DF62-4C55-A3A8-219A2069A45D}"/>
    <cellStyle name="การคำนวณ 3 7 6 3" xfId="5305" xr:uid="{F0D8ED90-DDD2-4E67-8704-3184AB55DC4C}"/>
    <cellStyle name="การคำนวณ 3 7 6 4" xfId="8518" xr:uid="{33B0858C-A799-4AD8-B540-D1C9875B04A8}"/>
    <cellStyle name="การคำนวณ 3 7 7" xfId="2560" xr:uid="{27441780-9D28-4332-9E2C-9B6D34DD6154}"/>
    <cellStyle name="การคำนวณ 3 7 7 2" xfId="6575" xr:uid="{E334C649-FAF9-4D01-B8BF-CE977CE815D8}"/>
    <cellStyle name="การคำนวณ 3 7 7 3" xfId="9058" xr:uid="{6B410EB8-C138-47CE-8733-61B14AE64C83}"/>
    <cellStyle name="การคำนวณ 3 7 8" xfId="4596" xr:uid="{274C4C62-E77D-4C40-99D7-DE8FBC87D796}"/>
    <cellStyle name="การคำนวณ 3 7 9" xfId="4566" xr:uid="{88FDFB7A-12B1-46C5-91AC-3C5CB533C9B8}"/>
    <cellStyle name="การคำนวณ 3 8" xfId="1510" xr:uid="{AA00D72A-CF0E-47DE-829D-2D3794008F32}"/>
    <cellStyle name="การคำนวณ 3 8 2" xfId="3471" xr:uid="{F66FAF0F-4ECB-447B-A453-22D0F14717CF}"/>
    <cellStyle name="การคำนวณ 3 8 2 2" xfId="7486" xr:uid="{500265DF-DBA6-46B5-BB0B-2F36A97462B3}"/>
    <cellStyle name="การคำนวณ 3 8 2 3" xfId="9370" xr:uid="{03BAE98F-E814-44A9-9B96-CDFB90F7D535}"/>
    <cellStyle name="การคำนวณ 3 8 3" xfId="5543" xr:uid="{183CC231-2C64-4091-ADDC-9595DABB3D76}"/>
    <cellStyle name="การคำนวณ 3 8 4" xfId="8706" xr:uid="{09D9D3CF-C4A6-4A6B-ACD0-5363B052A609}"/>
    <cellStyle name="การคำนวณ 3 9" xfId="1773" xr:uid="{7228F43A-2DB7-4EBB-AF65-DE9ED940B28F}"/>
    <cellStyle name="การคำนวณ 3 9 2" xfId="3717" xr:uid="{EBBFDA08-8841-4267-84D6-97E6518949A3}"/>
    <cellStyle name="การคำนวณ 3 9 2 2" xfId="7732" xr:uid="{8C9EAD32-5ECC-4531-8D7D-A67E65FBE40A}"/>
    <cellStyle name="การคำนวณ 3 9 2 3" xfId="9597" xr:uid="{4555E57B-8A76-4280-86EA-2BA2BB3618F9}"/>
    <cellStyle name="การคำนวณ 3 9 3" xfId="5795" xr:uid="{4F4690CF-3C56-4649-91A6-3B3049DF19D2}"/>
    <cellStyle name="การคำนวณ 3 9 4" xfId="8933" xr:uid="{BA9B8ED7-A216-4872-A807-F6EE49740057}"/>
    <cellStyle name="การคำนวณ 4" xfId="287" xr:uid="{00000000-0005-0000-0000-0000BE030000}"/>
    <cellStyle name="การคำนวณ 4 2" xfId="1372" xr:uid="{C43119EB-D509-452C-B77A-48E759915DAE}"/>
    <cellStyle name="การคำนวณ 4 2 2" xfId="1641" xr:uid="{E2559672-4CBF-4D61-A3BE-86A2ACAFBE65}"/>
    <cellStyle name="การคำนวณ 4 2 2 2" xfId="3602" xr:uid="{A0B04B6A-22B6-453E-B28C-6CAED55DD819}"/>
    <cellStyle name="การคำนวณ 4 2 2 2 2" xfId="7617" xr:uid="{8000756F-F9A7-4DDA-B1F9-6C57567ACFB9}"/>
    <cellStyle name="การคำนวณ 4 2 2 2 3" xfId="9501" xr:uid="{D8FF231E-7614-4E96-B4BB-349906B9E92E}"/>
    <cellStyle name="การคำนวณ 4 2 2 3" xfId="5674" xr:uid="{0447422A-B59E-4CEA-B59D-6620B6F65B89}"/>
    <cellStyle name="การคำนวณ 4 2 2 4" xfId="8837" xr:uid="{B839C0DF-4F86-43F7-9E03-093A5A8424A0}"/>
    <cellStyle name="การคำนวณ 4 2 3" xfId="3338" xr:uid="{9726DEDB-2474-4583-B22D-556F2D86133B}"/>
    <cellStyle name="การคำนวณ 4 2 3 2" xfId="7353" xr:uid="{2E8BA637-71AC-4988-8A0D-089087D6CB34}"/>
    <cellStyle name="การคำนวณ 4 2 3 3" xfId="9282" xr:uid="{FC7B40FA-A87C-401B-B05D-5FA657659C88}"/>
    <cellStyle name="การคำนวณ 4 2 4" xfId="5410" xr:uid="{8AB16EC3-C437-4EAA-B3E3-F62B5E8F650D}"/>
    <cellStyle name="การคำนวณ 4 2 5" xfId="8618" xr:uid="{66F549F7-8B2A-426C-99C3-9AB37FDFC475}"/>
    <cellStyle name="การคำนวณ 4 3" xfId="1542" xr:uid="{D19083E0-3F26-40DF-9E95-AD0333976866}"/>
    <cellStyle name="การคำนวณ 4 3 2" xfId="3503" xr:uid="{85C9E2F8-F4A4-4582-93D3-51FC8513846F}"/>
    <cellStyle name="การคำนวณ 4 3 2 2" xfId="7518" xr:uid="{3942A7B2-F192-4374-A3C3-2CBFDDE4CA03}"/>
    <cellStyle name="การคำนวณ 4 3 2 3" xfId="9402" xr:uid="{48D1A351-FC25-496E-B609-1282A183025A}"/>
    <cellStyle name="การคำนวณ 4 3 3" xfId="5575" xr:uid="{F31FE052-C7FB-4405-91EA-F60926402028}"/>
    <cellStyle name="การคำนวณ 4 3 4" xfId="8738" xr:uid="{7E4B6E6F-A0CC-4F67-AB4B-46C7EF2BA4B2}"/>
    <cellStyle name="การคำนวณ 4 4" xfId="1780" xr:uid="{1BABA0B3-6CB2-4AAD-B603-329328D60BC1}"/>
    <cellStyle name="การคำนวณ 4 4 2" xfId="3724" xr:uid="{08A63C71-0448-43A8-8658-A81C78770AE1}"/>
    <cellStyle name="การคำนวณ 4 4 2 2" xfId="7739" xr:uid="{AC5FBB7C-9690-4F16-B08E-B75582C04302}"/>
    <cellStyle name="การคำนวณ 4 4 2 3" xfId="9604" xr:uid="{BE57D5D0-230F-4911-AA65-A4D69E834DCC}"/>
    <cellStyle name="การคำนวณ 4 4 3" xfId="5802" xr:uid="{EE4082B0-0ECF-4013-BFE2-D795DF426E37}"/>
    <cellStyle name="การคำนวณ 4 4 4" xfId="8940" xr:uid="{499B48DE-580C-465B-9AD7-BFAE59641780}"/>
    <cellStyle name="การคำนวณ 4 5" xfId="1962" xr:uid="{27B0AEAF-B654-41AD-B625-54AD33C81DB9}"/>
    <cellStyle name="การคำนวณ 4 5 2" xfId="3903" xr:uid="{A322CAD3-6A31-4D7E-86A0-588B1A1C1CF7}"/>
    <cellStyle name="การคำนวณ 4 5 2 2" xfId="7918" xr:uid="{8F7BA147-945C-4628-82E4-080A3A525E4E}"/>
    <cellStyle name="การคำนวณ 4 5 2 3" xfId="9679" xr:uid="{F20C28E8-DCAB-408C-99D3-18A7AE2B69A0}"/>
    <cellStyle name="การคำนวณ 4 5 3" xfId="5981" xr:uid="{5509D89C-6BF4-46A7-8423-403C202E3079}"/>
    <cellStyle name="การคำนวณ 4 5 4" xfId="9015" xr:uid="{7D9485F9-5642-470B-91D5-45B8523CD8AE}"/>
    <cellStyle name="การคำนวณ 4 6" xfId="1266" xr:uid="{61D61CCD-B083-4889-BEE8-98F9856786C8}"/>
    <cellStyle name="การคำนวณ 4 6 2" xfId="3234" xr:uid="{237806BC-F246-43F4-AD37-21C1EFE50D61}"/>
    <cellStyle name="การคำนวณ 4 6 2 2" xfId="7249" xr:uid="{48D5727C-5387-4927-8997-978B73241ED3}"/>
    <cellStyle name="การคำนวณ 4 6 2 3" xfId="9183" xr:uid="{3EEAB34B-D572-415B-BAB7-708A2868740A}"/>
    <cellStyle name="การคำนวณ 4 6 3" xfId="5306" xr:uid="{4464C318-225A-41A6-A2A7-54CB64432398}"/>
    <cellStyle name="การคำนวณ 4 6 4" xfId="8519" xr:uid="{97E2605A-EE10-4780-8ED2-864CF94871C2}"/>
    <cellStyle name="การคำนวณ 4 7" xfId="2561" xr:uid="{F9E5AFE1-0B39-436D-B745-F37EC2F57846}"/>
    <cellStyle name="การคำนวณ 4 7 2" xfId="6576" xr:uid="{37E76E1D-991B-4960-8FE9-4F567603F60E}"/>
    <cellStyle name="การคำนวณ 4 7 3" xfId="9059" xr:uid="{3D3EBCAA-E697-4D9A-9FC6-F1C415F54C5E}"/>
    <cellStyle name="การคำนวณ 4 8" xfId="4597" xr:uid="{C81AF396-3E93-423A-980B-20027877C86C}"/>
    <cellStyle name="การคำนวณ 4 9" xfId="4565" xr:uid="{9F9BBC6C-A4EB-4D4B-AE47-A6B212CC1315}"/>
    <cellStyle name="การคำนวณ 5" xfId="288" xr:uid="{00000000-0005-0000-0000-0000BF030000}"/>
    <cellStyle name="การคำนวณ 5 2" xfId="1373" xr:uid="{6E78D8CE-9A04-4E30-B32F-1328E24C6E32}"/>
    <cellStyle name="การคำนวณ 5 2 2" xfId="1642" xr:uid="{C030872B-1B9B-4393-807D-6D8BA64564B0}"/>
    <cellStyle name="การคำนวณ 5 2 2 2" xfId="3603" xr:uid="{2089404A-2957-4D87-9DF3-EFBD39AF336D}"/>
    <cellStyle name="การคำนวณ 5 2 2 2 2" xfId="7618" xr:uid="{E4CE4F1D-6982-49F8-BA51-A311CDA0E5FD}"/>
    <cellStyle name="การคำนวณ 5 2 2 2 3" xfId="9502" xr:uid="{19FB9536-E8F2-4BD1-B755-6B3303E7DD7D}"/>
    <cellStyle name="การคำนวณ 5 2 2 3" xfId="5675" xr:uid="{2F2A5EF0-394A-4EC6-8784-0415E47A1774}"/>
    <cellStyle name="การคำนวณ 5 2 2 4" xfId="8838" xr:uid="{B59873C6-6D6C-448E-AD74-1626B3AB83EC}"/>
    <cellStyle name="การคำนวณ 5 2 3" xfId="3339" xr:uid="{D13D4679-026C-4833-976A-E21A506A71A1}"/>
    <cellStyle name="การคำนวณ 5 2 3 2" xfId="7354" xr:uid="{3E770206-F1B2-43C7-BADD-36BA25C7410A}"/>
    <cellStyle name="การคำนวณ 5 2 3 3" xfId="9283" xr:uid="{E6AED8F8-674B-4133-9A42-E4B130490A2B}"/>
    <cellStyle name="การคำนวณ 5 2 4" xfId="5411" xr:uid="{0B8B69B3-4DE4-449C-ADE1-CC282E99F815}"/>
    <cellStyle name="การคำนวณ 5 2 5" xfId="8619" xr:uid="{82AA6385-AE2E-409A-A9B7-692648E5679F}"/>
    <cellStyle name="การคำนวณ 5 3" xfId="1543" xr:uid="{EF38A91A-D6E5-4AE9-BC2A-A13D519F76D2}"/>
    <cellStyle name="การคำนวณ 5 3 2" xfId="3504" xr:uid="{77BFA01D-C10A-48D5-87ED-E4660D7A99A0}"/>
    <cellStyle name="การคำนวณ 5 3 2 2" xfId="7519" xr:uid="{E8704067-9A29-4D76-A845-1ADADADD89E9}"/>
    <cellStyle name="การคำนวณ 5 3 2 3" xfId="9403" xr:uid="{DD093B95-5D42-4936-B55C-758471DEE9CA}"/>
    <cellStyle name="การคำนวณ 5 3 3" xfId="5576" xr:uid="{D00D08E0-C850-4CE2-A01E-8422CEC8C18A}"/>
    <cellStyle name="การคำนวณ 5 3 4" xfId="8739" xr:uid="{1DF38B42-DA7B-4E3C-8B79-9D0468A6C116}"/>
    <cellStyle name="การคำนวณ 5 4" xfId="1781" xr:uid="{2242DF63-A310-40B0-894D-787E87CC6C15}"/>
    <cellStyle name="การคำนวณ 5 4 2" xfId="3725" xr:uid="{2FE0C1CF-29FA-455A-B3F5-4EB24220DB7D}"/>
    <cellStyle name="การคำนวณ 5 4 2 2" xfId="7740" xr:uid="{8EC35736-1C8F-4647-BD63-20D4984DD3F6}"/>
    <cellStyle name="การคำนวณ 5 4 2 3" xfId="9605" xr:uid="{3849A9AE-EC66-47A3-AAB2-DED077DB642C}"/>
    <cellStyle name="การคำนวณ 5 4 3" xfId="5803" xr:uid="{690D02E5-0CD7-4F63-84EB-894330C9C03B}"/>
    <cellStyle name="การคำนวณ 5 4 4" xfId="8941" xr:uid="{53B7FCFD-ADC2-48A6-9C31-EA6408FEA549}"/>
    <cellStyle name="การคำนวณ 5 5" xfId="1963" xr:uid="{BA34C4F3-BBD8-459A-99A9-A480C20A0661}"/>
    <cellStyle name="การคำนวณ 5 5 2" xfId="3904" xr:uid="{FE4DED75-ED1D-4587-918D-8F07824802C7}"/>
    <cellStyle name="การคำนวณ 5 5 2 2" xfId="7919" xr:uid="{5DC142A3-9D07-408E-8971-997C84BA419E}"/>
    <cellStyle name="การคำนวณ 5 5 2 3" xfId="9680" xr:uid="{21E5E099-6901-4F1B-9FAE-7E7992960433}"/>
    <cellStyle name="การคำนวณ 5 5 3" xfId="5982" xr:uid="{07F1F4FA-8589-47D8-90E3-D049806695F5}"/>
    <cellStyle name="การคำนวณ 5 5 4" xfId="9016" xr:uid="{E9B5FFE6-F801-4C7E-97BF-62EC3B2E55DB}"/>
    <cellStyle name="การคำนวณ 5 6" xfId="1267" xr:uid="{AB80AF6A-8254-4B85-85E0-15ACE8ED779C}"/>
    <cellStyle name="การคำนวณ 5 6 2" xfId="3235" xr:uid="{351CD2EC-3616-4D58-AC58-D6738F73E167}"/>
    <cellStyle name="การคำนวณ 5 6 2 2" xfId="7250" xr:uid="{971705C8-7510-4546-BD35-B7C8D7F754A4}"/>
    <cellStyle name="การคำนวณ 5 6 2 3" xfId="9184" xr:uid="{9EEDDFAF-6176-4103-B9BF-72B248C9CAF4}"/>
    <cellStyle name="การคำนวณ 5 6 3" xfId="5307" xr:uid="{86B30390-8732-499E-9BDB-8B081E1A4D67}"/>
    <cellStyle name="การคำนวณ 5 6 4" xfId="8520" xr:uid="{A00C4486-E4D5-4647-A9AC-7A530E696226}"/>
    <cellStyle name="การคำนวณ 5 7" xfId="2562" xr:uid="{7313C212-AA45-4ED1-9013-06FE2C97576C}"/>
    <cellStyle name="การคำนวณ 5 7 2" xfId="6577" xr:uid="{09DAC1F9-DC2B-4298-8FFE-E637557CA464}"/>
    <cellStyle name="การคำนวณ 5 7 3" xfId="9060" xr:uid="{78F79DFB-15BD-4977-BCCB-DCD613B7A8CC}"/>
    <cellStyle name="การคำนวณ 5 8" xfId="4598" xr:uid="{AF39F7FF-92E3-4436-8B0E-E3D7955BE2EE}"/>
    <cellStyle name="การคำนวณ 5 9" xfId="4564" xr:uid="{C2B3DB0F-6477-4B57-B6F3-04E04B0B2039}"/>
    <cellStyle name="การคำนวณ 6" xfId="289" xr:uid="{00000000-0005-0000-0000-0000C0030000}"/>
    <cellStyle name="การคำนวณ 6 2" xfId="1374" xr:uid="{B6A968C3-6A70-4380-AB9B-1FF527764171}"/>
    <cellStyle name="การคำนวณ 6 2 2" xfId="1643" xr:uid="{D1E86CD0-947C-45D5-A6CE-F8B95B29E9B8}"/>
    <cellStyle name="การคำนวณ 6 2 2 2" xfId="3604" xr:uid="{636351A0-75DB-4B31-BFF2-A6EE24052FB4}"/>
    <cellStyle name="การคำนวณ 6 2 2 2 2" xfId="7619" xr:uid="{78BDEB72-5617-4BE5-BABF-3894C37B0FB5}"/>
    <cellStyle name="การคำนวณ 6 2 2 2 3" xfId="9503" xr:uid="{32063762-C354-4D7F-9868-0E0868AE3C29}"/>
    <cellStyle name="การคำนวณ 6 2 2 3" xfId="5676" xr:uid="{09A3DA9A-5868-4DFF-BE8E-5306F119DECC}"/>
    <cellStyle name="การคำนวณ 6 2 2 4" xfId="8839" xr:uid="{7EADF6BE-D9BC-4749-B309-26974ABC2BE8}"/>
    <cellStyle name="การคำนวณ 6 2 3" xfId="3340" xr:uid="{D05C1916-8A9D-40C4-ADD6-5432EBCF2142}"/>
    <cellStyle name="การคำนวณ 6 2 3 2" xfId="7355" xr:uid="{DEB8D96F-CE5D-4BF5-B62D-38A925D99628}"/>
    <cellStyle name="การคำนวณ 6 2 3 3" xfId="9284" xr:uid="{63550715-8616-435F-B1E3-26221C3AEA7A}"/>
    <cellStyle name="การคำนวณ 6 2 4" xfId="5412" xr:uid="{8CB8BA7B-BDDF-4C29-834B-2859933A1C28}"/>
    <cellStyle name="การคำนวณ 6 2 5" xfId="8620" xr:uid="{C50CB728-E278-4B17-947C-E5247BD76034}"/>
    <cellStyle name="การคำนวณ 6 3" xfId="1544" xr:uid="{7E3B01B8-82F4-470F-B897-7CB41BB9A36E}"/>
    <cellStyle name="การคำนวณ 6 3 2" xfId="3505" xr:uid="{7439F870-187F-49BE-B101-3C3BCB554089}"/>
    <cellStyle name="การคำนวณ 6 3 2 2" xfId="7520" xr:uid="{8921C097-B1B2-4468-8035-5169580FBBFF}"/>
    <cellStyle name="การคำนวณ 6 3 2 3" xfId="9404" xr:uid="{830D70A8-0E05-461B-B3B3-97A9ED1FB81E}"/>
    <cellStyle name="การคำนวณ 6 3 3" xfId="5577" xr:uid="{1BBDE21D-57C3-441B-BA56-6D61287780C2}"/>
    <cellStyle name="การคำนวณ 6 3 4" xfId="8740" xr:uid="{A419A65B-3DDE-4CAB-A5C4-2303D32A4051}"/>
    <cellStyle name="การคำนวณ 6 4" xfId="1782" xr:uid="{F8648180-E6D8-4EAD-9B14-516F41FF8F62}"/>
    <cellStyle name="การคำนวณ 6 4 2" xfId="3726" xr:uid="{BA2CBE8C-C35B-4140-BE34-C796CC94A074}"/>
    <cellStyle name="การคำนวณ 6 4 2 2" xfId="7741" xr:uid="{2E9F8C37-F30E-4882-8B04-EE0CDE3DB51C}"/>
    <cellStyle name="การคำนวณ 6 4 2 3" xfId="9606" xr:uid="{F8AF7FEB-83EF-47D9-81FC-4CE57747713D}"/>
    <cellStyle name="การคำนวณ 6 4 3" xfId="5804" xr:uid="{4A866330-6ED2-470B-A901-4FA85B65955B}"/>
    <cellStyle name="การคำนวณ 6 4 4" xfId="8942" xr:uid="{A37A9FF7-710D-4034-BB0E-A6C8A73F9B69}"/>
    <cellStyle name="การคำนวณ 6 5" xfId="1964" xr:uid="{C64F318C-28F3-4C70-BE63-A7A9D9D83935}"/>
    <cellStyle name="การคำนวณ 6 5 2" xfId="3905" xr:uid="{CC6B05F8-9699-416B-960C-FB054ADB3E3B}"/>
    <cellStyle name="การคำนวณ 6 5 2 2" xfId="7920" xr:uid="{67F83EF4-7531-4569-AF4E-3EB174D7F74E}"/>
    <cellStyle name="การคำนวณ 6 5 2 3" xfId="9681" xr:uid="{6E6FBCE2-A583-4176-B65F-D0D148A72739}"/>
    <cellStyle name="การคำนวณ 6 5 3" xfId="5983" xr:uid="{66C10EE3-8FFA-43B4-A82A-4861EF9D3075}"/>
    <cellStyle name="การคำนวณ 6 5 4" xfId="9017" xr:uid="{2A6E6460-0D09-4715-8B00-C42EAD9B602F}"/>
    <cellStyle name="การคำนวณ 6 6" xfId="1268" xr:uid="{C9E68830-A076-4C83-BDCE-F1D1EBB86CC7}"/>
    <cellStyle name="การคำนวณ 6 6 2" xfId="3236" xr:uid="{C66FD5F0-C93B-4046-BD55-F53FF1A90954}"/>
    <cellStyle name="การคำนวณ 6 6 2 2" xfId="7251" xr:uid="{F083CECB-4D1C-4B2C-B63F-D3AFFD2E68B2}"/>
    <cellStyle name="การคำนวณ 6 6 2 3" xfId="9185" xr:uid="{5D1DD755-F1C4-45BD-B9B0-674D1DF084BD}"/>
    <cellStyle name="การคำนวณ 6 6 3" xfId="5308" xr:uid="{2714C495-039B-4916-8C41-351A5726509C}"/>
    <cellStyle name="การคำนวณ 6 6 4" xfId="8521" xr:uid="{C3EB9AA6-DD88-4E56-A303-F6A0D40029B1}"/>
    <cellStyle name="การคำนวณ 6 7" xfId="2563" xr:uid="{BAE63219-EA4B-44B6-9F1E-38ED972C2431}"/>
    <cellStyle name="การคำนวณ 6 7 2" xfId="6578" xr:uid="{0DF10A06-B73E-488F-9A89-0F696AF433A8}"/>
    <cellStyle name="การคำนวณ 6 7 3" xfId="9061" xr:uid="{07F74142-E228-4F45-8BF2-3B060257760D}"/>
    <cellStyle name="การคำนวณ 6 8" xfId="4599" xr:uid="{9CFC8FD2-A002-4735-BE5B-EC9D105BA48D}"/>
    <cellStyle name="การคำนวณ 6 9" xfId="4563" xr:uid="{06F6DF54-95A9-40B0-8A82-C44FD48447A2}"/>
    <cellStyle name="การคำนวณ 7" xfId="290" xr:uid="{00000000-0005-0000-0000-0000C1030000}"/>
    <cellStyle name="การคำนวณ 7 2" xfId="1375" xr:uid="{EAE38BDF-F09B-4B9A-8931-6C950151E6F9}"/>
    <cellStyle name="การคำนวณ 7 2 2" xfId="1644" xr:uid="{8CD7AD1D-4E59-497B-A820-F7345C9DC659}"/>
    <cellStyle name="การคำนวณ 7 2 2 2" xfId="3605" xr:uid="{C109FC25-4F11-49E3-84F4-7A8066E99DE8}"/>
    <cellStyle name="การคำนวณ 7 2 2 2 2" xfId="7620" xr:uid="{2B8C1D77-6979-4675-BD2A-EE9990256E95}"/>
    <cellStyle name="การคำนวณ 7 2 2 2 3" xfId="9504" xr:uid="{09E8932E-EB6B-4E4A-9BF0-F0E92132E80F}"/>
    <cellStyle name="การคำนวณ 7 2 2 3" xfId="5677" xr:uid="{EA169023-46C2-4464-8489-EBADCEF1186F}"/>
    <cellStyle name="การคำนวณ 7 2 2 4" xfId="8840" xr:uid="{F87CC94C-0350-4532-B9E4-1EB466863441}"/>
    <cellStyle name="การคำนวณ 7 2 3" xfId="3341" xr:uid="{11AF9AE7-F437-4425-9744-B29554171C9F}"/>
    <cellStyle name="การคำนวณ 7 2 3 2" xfId="7356" xr:uid="{A41E6494-F917-4D00-8F5B-0F4D30CE8477}"/>
    <cellStyle name="การคำนวณ 7 2 3 3" xfId="9285" xr:uid="{5C68C426-8C1E-4995-BD37-2536E277F905}"/>
    <cellStyle name="การคำนวณ 7 2 4" xfId="5413" xr:uid="{E0FB1801-921B-4705-ACED-09B5791A2249}"/>
    <cellStyle name="การคำนวณ 7 2 5" xfId="8621" xr:uid="{185AF6B9-5AF6-4B4E-B932-DD5B35EF9304}"/>
    <cellStyle name="การคำนวณ 7 3" xfId="1545" xr:uid="{8A841F11-46B2-465A-B19E-C91EB5E07481}"/>
    <cellStyle name="การคำนวณ 7 3 2" xfId="3506" xr:uid="{F24F8BDC-F599-402F-853C-14D06EB60F64}"/>
    <cellStyle name="การคำนวณ 7 3 2 2" xfId="7521" xr:uid="{A3F3B68B-8181-4976-98A7-8994CF598A0F}"/>
    <cellStyle name="การคำนวณ 7 3 2 3" xfId="9405" xr:uid="{AB8EB2F8-2062-42FC-907B-1509B450AF91}"/>
    <cellStyle name="การคำนวณ 7 3 3" xfId="5578" xr:uid="{88987E75-CC31-4769-B794-A7363DD611C7}"/>
    <cellStyle name="การคำนวณ 7 3 4" xfId="8741" xr:uid="{9293E010-62A0-4359-B676-77847665CB69}"/>
    <cellStyle name="การคำนวณ 7 4" xfId="1783" xr:uid="{45C1F434-D98E-4606-8D84-CBAF75AECB93}"/>
    <cellStyle name="การคำนวณ 7 4 2" xfId="3727" xr:uid="{9D8FE14B-D298-4D57-8527-31BFE39827F5}"/>
    <cellStyle name="การคำนวณ 7 4 2 2" xfId="7742" xr:uid="{CFE34881-5206-498F-AD06-4E0C27EE4548}"/>
    <cellStyle name="การคำนวณ 7 4 2 3" xfId="9607" xr:uid="{B79E23CB-C75C-48FB-8430-B171EE43B96F}"/>
    <cellStyle name="การคำนวณ 7 4 3" xfId="5805" xr:uid="{214715C9-9C3A-48FC-91C8-D8F36A0FDF53}"/>
    <cellStyle name="การคำนวณ 7 4 4" xfId="8943" xr:uid="{3C146BB5-919D-474E-9F2B-5FCABE37B614}"/>
    <cellStyle name="การคำนวณ 7 5" xfId="1965" xr:uid="{E07C964E-02E2-4BFA-876D-833A5B2D6F3B}"/>
    <cellStyle name="การคำนวณ 7 5 2" xfId="3906" xr:uid="{C99F3E22-615F-43E2-A5C4-ABB205994C0B}"/>
    <cellStyle name="การคำนวณ 7 5 2 2" xfId="7921" xr:uid="{2ACA186E-250D-4D41-89AA-71C8E2354A7F}"/>
    <cellStyle name="การคำนวณ 7 5 2 3" xfId="9682" xr:uid="{3BD7C31A-18F3-4CBB-881D-97480D214657}"/>
    <cellStyle name="การคำนวณ 7 5 3" xfId="5984" xr:uid="{D2BFE72B-3284-46FE-B0C3-2534B108C4DD}"/>
    <cellStyle name="การคำนวณ 7 5 4" xfId="9018" xr:uid="{45FF9FD2-10F9-4CC5-A0BD-A596CA753706}"/>
    <cellStyle name="การคำนวณ 7 6" xfId="1269" xr:uid="{D944B261-D5DD-46C2-9991-7E26EB0A5925}"/>
    <cellStyle name="การคำนวณ 7 6 2" xfId="3237" xr:uid="{017CEB8D-8B5B-412A-8874-0D0C3E634B27}"/>
    <cellStyle name="การคำนวณ 7 6 2 2" xfId="7252" xr:uid="{0CBD73F9-978F-40F6-A016-6A20760740AA}"/>
    <cellStyle name="การคำนวณ 7 6 2 3" xfId="9186" xr:uid="{C66ECBB3-80E6-4C22-B0F2-184D26C0E311}"/>
    <cellStyle name="การคำนวณ 7 6 3" xfId="5309" xr:uid="{E8E29A3A-99AF-4771-AA8B-E2D8692E8701}"/>
    <cellStyle name="การคำนวณ 7 6 4" xfId="8522" xr:uid="{B4F79BEA-6C64-4486-84DA-8E7C508954CF}"/>
    <cellStyle name="การคำนวณ 7 7" xfId="2564" xr:uid="{75C057EC-A92E-4109-8613-845DFEBC91B0}"/>
    <cellStyle name="การคำนวณ 7 7 2" xfId="6579" xr:uid="{3BBC97CF-D3D5-4733-A7F7-6219206ECA91}"/>
    <cellStyle name="การคำนวณ 7 7 3" xfId="9062" xr:uid="{EFBC503C-66EB-4A10-A77C-9342A5282890}"/>
    <cellStyle name="การคำนวณ 7 8" xfId="4600" xr:uid="{405BAE2B-57A9-42BD-94EE-87EC58B7C74C}"/>
    <cellStyle name="การคำนวณ 7 9" xfId="4750" xr:uid="{DB2F5A0F-1009-4C6F-806D-1E5B7E78FEA8}"/>
    <cellStyle name="การคำนวณ 8" xfId="291" xr:uid="{00000000-0005-0000-0000-0000C2030000}"/>
    <cellStyle name="การคำนวณ 8 2" xfId="1376" xr:uid="{6751B849-E8D8-4644-B744-ABBD33BA513A}"/>
    <cellStyle name="การคำนวณ 8 2 2" xfId="1645" xr:uid="{116E06A9-9F81-422D-9FDF-3735980B120A}"/>
    <cellStyle name="การคำนวณ 8 2 2 2" xfId="3606" xr:uid="{0569AC3F-19AF-4C4E-9C45-A2FFE434F184}"/>
    <cellStyle name="การคำนวณ 8 2 2 2 2" xfId="7621" xr:uid="{444F88FA-E368-442B-9FE7-3E895716D1A5}"/>
    <cellStyle name="การคำนวณ 8 2 2 2 3" xfId="9505" xr:uid="{224DC7CA-9346-4B3F-AFE2-34E12DF9D79A}"/>
    <cellStyle name="การคำนวณ 8 2 2 3" xfId="5678" xr:uid="{20563C9D-D053-4B88-B22A-A951908F6C48}"/>
    <cellStyle name="การคำนวณ 8 2 2 4" xfId="8841" xr:uid="{617AC928-A895-4D99-A123-8C51F998B980}"/>
    <cellStyle name="การคำนวณ 8 2 3" xfId="3342" xr:uid="{DAE8AD65-D87A-4369-9C51-952E80D77162}"/>
    <cellStyle name="การคำนวณ 8 2 3 2" xfId="7357" xr:uid="{813F0762-7E14-41ED-A08A-899195A8DE82}"/>
    <cellStyle name="การคำนวณ 8 2 3 3" xfId="9286" xr:uid="{7EEF7F69-B946-40F5-8020-1BEABC2A1436}"/>
    <cellStyle name="การคำนวณ 8 2 4" xfId="5414" xr:uid="{DFA0F915-C298-4ECF-B95B-44CDE5E16C3B}"/>
    <cellStyle name="การคำนวณ 8 2 5" xfId="8622" xr:uid="{3C53549B-4645-40C2-B3A9-9D3A653971B8}"/>
    <cellStyle name="การคำนวณ 8 3" xfId="1546" xr:uid="{DADEB495-2A09-48E0-94C3-FBE1065D6A0E}"/>
    <cellStyle name="การคำนวณ 8 3 2" xfId="3507" xr:uid="{B8853EDB-42D8-4B9C-8156-46153D633C72}"/>
    <cellStyle name="การคำนวณ 8 3 2 2" xfId="7522" xr:uid="{CBA5D60E-191F-4A54-B8D8-E00947FF9660}"/>
    <cellStyle name="การคำนวณ 8 3 2 3" xfId="9406" xr:uid="{6448B6F1-C934-4329-AD7C-A9D91C43AE54}"/>
    <cellStyle name="การคำนวณ 8 3 3" xfId="5579" xr:uid="{732880C7-07CE-44EF-A8E8-5A9659159D82}"/>
    <cellStyle name="การคำนวณ 8 3 4" xfId="8742" xr:uid="{C421FAA1-CAE1-468C-8322-5C41878D4152}"/>
    <cellStyle name="การคำนวณ 8 4" xfId="1784" xr:uid="{F4678F68-A4A2-410D-98C7-21E0E574ECD6}"/>
    <cellStyle name="การคำนวณ 8 4 2" xfId="3728" xr:uid="{E5ED855A-B7D6-4325-B015-72C0219089D0}"/>
    <cellStyle name="การคำนวณ 8 4 2 2" xfId="7743" xr:uid="{DE10C35F-A055-49BF-9648-D26CF301AC69}"/>
    <cellStyle name="การคำนวณ 8 4 2 3" xfId="9608" xr:uid="{7EA384C6-3E35-4320-B513-C06464F01C93}"/>
    <cellStyle name="การคำนวณ 8 4 3" xfId="5806" xr:uid="{5575E9C2-9BAF-456A-832F-8227045CF0B0}"/>
    <cellStyle name="การคำนวณ 8 4 4" xfId="8944" xr:uid="{9537A71F-D5D5-4C1E-BF40-2F0C54E700E9}"/>
    <cellStyle name="การคำนวณ 8 5" xfId="1966" xr:uid="{72D80769-E4DA-42D1-9F61-532C189971E3}"/>
    <cellStyle name="การคำนวณ 8 5 2" xfId="3907" xr:uid="{6D3FBB75-BBC6-4CCC-BF23-EA3837B18F9C}"/>
    <cellStyle name="การคำนวณ 8 5 2 2" xfId="7922" xr:uid="{25BF2E13-CE4A-4DF2-A8E7-58D2A003C864}"/>
    <cellStyle name="การคำนวณ 8 5 2 3" xfId="9683" xr:uid="{226A95C1-15DD-44DD-9F71-5CC9DEE79588}"/>
    <cellStyle name="การคำนวณ 8 5 3" xfId="5985" xr:uid="{5426C96E-1BA2-4CA4-A68C-BBAA4D2A8BCC}"/>
    <cellStyle name="การคำนวณ 8 5 4" xfId="9019" xr:uid="{95C1F0D4-7CCF-4005-B861-D087A0F15062}"/>
    <cellStyle name="การคำนวณ 8 6" xfId="1270" xr:uid="{C34531A6-3569-46C1-BAE4-7134EEA245F8}"/>
    <cellStyle name="การคำนวณ 8 6 2" xfId="3238" xr:uid="{2A1DE1DB-A7D2-4C89-B739-4DDE861D193E}"/>
    <cellStyle name="การคำนวณ 8 6 2 2" xfId="7253" xr:uid="{9542E7C6-4734-44B6-8449-B4D97C08C9CE}"/>
    <cellStyle name="การคำนวณ 8 6 2 3" xfId="9187" xr:uid="{15131149-8A47-4B84-9891-753B25CBA0C3}"/>
    <cellStyle name="การคำนวณ 8 6 3" xfId="5310" xr:uid="{62E7E322-3F98-4B1F-8D5C-43E380C4C323}"/>
    <cellStyle name="การคำนวณ 8 6 4" xfId="8523" xr:uid="{66C09167-7F1B-4BBB-9C2C-43982AA67578}"/>
    <cellStyle name="การคำนวณ 8 7" xfId="2565" xr:uid="{2C471C25-821A-4867-A7CC-1C5616F99634}"/>
    <cellStyle name="การคำนวณ 8 7 2" xfId="6580" xr:uid="{422D7CBE-6E90-4172-ABE4-14238655BB9A}"/>
    <cellStyle name="การคำนวณ 8 7 3" xfId="9063" xr:uid="{AB87D476-BBCE-4935-AC61-F25306E83DDC}"/>
    <cellStyle name="การคำนวณ 8 8" xfId="4601" xr:uid="{A737FEA4-ADAE-4D37-ABA0-27F679100AF9}"/>
    <cellStyle name="การคำนวณ 8 9" xfId="4562" xr:uid="{E7C1A730-A451-493D-8DEE-D1AE5BA6B49F}"/>
    <cellStyle name="การคำนวณ 9" xfId="292" xr:uid="{00000000-0005-0000-0000-0000C3030000}"/>
    <cellStyle name="การคำนวณ 9 2" xfId="1377" xr:uid="{F4E46F20-1635-4766-A8C2-0FD41234FED6}"/>
    <cellStyle name="การคำนวณ 9 2 2" xfId="1646" xr:uid="{2DEAD306-7F6B-4A10-93E4-3BA3CBBD04DF}"/>
    <cellStyle name="การคำนวณ 9 2 2 2" xfId="3607" xr:uid="{E1AAB263-D35E-4E54-8D20-7812DF59EC35}"/>
    <cellStyle name="การคำนวณ 9 2 2 2 2" xfId="7622" xr:uid="{1E1B2FCF-C93C-42D8-A632-B497C81F9293}"/>
    <cellStyle name="การคำนวณ 9 2 2 2 3" xfId="9506" xr:uid="{B16EDF32-1EE0-4B54-B148-740464D2ED35}"/>
    <cellStyle name="การคำนวณ 9 2 2 3" xfId="5679" xr:uid="{51FC1B45-C2A6-4BE4-984F-91A81296EB8F}"/>
    <cellStyle name="การคำนวณ 9 2 2 4" xfId="8842" xr:uid="{87FC43B0-22B3-441F-9425-65975C2B460B}"/>
    <cellStyle name="การคำนวณ 9 2 3" xfId="3343" xr:uid="{6B4BDE4D-6DA3-4D2B-AB8B-B0616A37CAC7}"/>
    <cellStyle name="การคำนวณ 9 2 3 2" xfId="7358" xr:uid="{BCB72295-28F8-422C-962A-BB5410C0B9F7}"/>
    <cellStyle name="การคำนวณ 9 2 3 3" xfId="9287" xr:uid="{65358735-2C54-47BB-B004-CBB1CB9174EF}"/>
    <cellStyle name="การคำนวณ 9 2 4" xfId="5415" xr:uid="{2F6010C8-D40F-4AFA-83C5-DFB7CD3F372B}"/>
    <cellStyle name="การคำนวณ 9 2 5" xfId="8623" xr:uid="{EBF2AE18-94BF-472E-865E-428574CF70D3}"/>
    <cellStyle name="การคำนวณ 9 3" xfId="1547" xr:uid="{0178AD87-C7DA-45D3-8762-BA46B1F1191C}"/>
    <cellStyle name="การคำนวณ 9 3 2" xfId="3508" xr:uid="{1390AB37-7B37-4AF2-BF6F-5D675880F005}"/>
    <cellStyle name="การคำนวณ 9 3 2 2" xfId="7523" xr:uid="{8E987A16-4B88-4FAD-9221-4467BF9C4B20}"/>
    <cellStyle name="การคำนวณ 9 3 2 3" xfId="9407" xr:uid="{2E921D10-FBEA-4388-A4A3-E9316C21EF59}"/>
    <cellStyle name="การคำนวณ 9 3 3" xfId="5580" xr:uid="{020A1484-E5B7-4365-8C69-6B85569CAE75}"/>
    <cellStyle name="การคำนวณ 9 3 4" xfId="8743" xr:uid="{5950627A-1D7C-4E38-846B-5E59697B4A71}"/>
    <cellStyle name="การคำนวณ 9 4" xfId="1785" xr:uid="{F5098726-282E-418F-A246-4FC721686252}"/>
    <cellStyle name="การคำนวณ 9 4 2" xfId="3729" xr:uid="{8D61BC61-BD0C-47E6-B0B0-538679F2ACB4}"/>
    <cellStyle name="การคำนวณ 9 4 2 2" xfId="7744" xr:uid="{2B86D8DC-5108-4102-8A8D-10A64C28AB3A}"/>
    <cellStyle name="การคำนวณ 9 4 2 3" xfId="9609" xr:uid="{E0018143-4565-4F5F-9B60-9835695A2112}"/>
    <cellStyle name="การคำนวณ 9 4 3" xfId="5807" xr:uid="{9CBA8478-A35B-42E7-99CB-01E5A6E56BFC}"/>
    <cellStyle name="การคำนวณ 9 4 4" xfId="8945" xr:uid="{2EDADBAD-E05C-4B7D-8B9C-C45E9E637B49}"/>
    <cellStyle name="การคำนวณ 9 5" xfId="1967" xr:uid="{E8462E6E-394D-4BD5-B0F1-A8231E3627CC}"/>
    <cellStyle name="การคำนวณ 9 5 2" xfId="3908" xr:uid="{41DD518B-0DCA-46EF-A845-87F8266206B8}"/>
    <cellStyle name="การคำนวณ 9 5 2 2" xfId="7923" xr:uid="{F31EA8B3-6E22-4E9B-B389-8A3E527FA9B8}"/>
    <cellStyle name="การคำนวณ 9 5 2 3" xfId="9684" xr:uid="{4CEEA944-A2BA-45FB-8D1F-0DDD77428E18}"/>
    <cellStyle name="การคำนวณ 9 5 3" xfId="5986" xr:uid="{C637F2A7-97E1-4C48-A3E4-8F16E1672167}"/>
    <cellStyle name="การคำนวณ 9 5 4" xfId="9020" xr:uid="{158306CD-0D95-4B91-9328-9E66FE035D12}"/>
    <cellStyle name="การคำนวณ 9 6" xfId="1271" xr:uid="{99F751A5-67AC-46F0-9417-F895BB4281EB}"/>
    <cellStyle name="การคำนวณ 9 6 2" xfId="3239" xr:uid="{291C0868-C9DB-49F7-9B5F-F52E8A14AC55}"/>
    <cellStyle name="การคำนวณ 9 6 2 2" xfId="7254" xr:uid="{9F48251F-E08E-4D46-A4C9-F557E3DE2623}"/>
    <cellStyle name="การคำนวณ 9 6 2 3" xfId="9188" xr:uid="{A1EE7DC1-FEFD-4E04-A891-13A5B272C3EB}"/>
    <cellStyle name="การคำนวณ 9 6 3" xfId="5311" xr:uid="{AD39FD5B-498F-4EBE-9EA1-8A3FA34936D6}"/>
    <cellStyle name="การคำนวณ 9 6 4" xfId="8524" xr:uid="{8B23BDD8-A2A8-46DD-BAE6-24D88C919E2B}"/>
    <cellStyle name="การคำนวณ 9 7" xfId="2566" xr:uid="{586B04A9-A8FD-495F-AC67-1E50DD26DFE6}"/>
    <cellStyle name="การคำนวณ 9 7 2" xfId="6581" xr:uid="{3B003454-9C9E-4B88-895A-845AB9ED411B}"/>
    <cellStyle name="การคำนวณ 9 7 3" xfId="9064" xr:uid="{5BB340F3-47FD-491F-BF93-48C35C027684}"/>
    <cellStyle name="การคำนวณ 9 8" xfId="4602" xr:uid="{CD17C5A4-A199-4C72-B0A1-AACA791B2B1F}"/>
    <cellStyle name="การคำนวณ 9 9" xfId="4561" xr:uid="{7FC19F2C-899A-4A88-AB91-1ACF9AF1C5FC}"/>
    <cellStyle name="ข้อความเตือน" xfId="504" xr:uid="{00000000-0005-0000-0000-0000C4030000}"/>
    <cellStyle name="ข้อความเตือน 2" xfId="293" xr:uid="{00000000-0005-0000-0000-0000C5030000}"/>
    <cellStyle name="ข้อความเตือน 2 2" xfId="603" xr:uid="{00000000-0005-0000-0000-0000C6030000}"/>
    <cellStyle name="ข้อความเตือน 3" xfId="294" xr:uid="{00000000-0005-0000-0000-0000C7030000}"/>
    <cellStyle name="ข้อความอธิบาย" xfId="505" xr:uid="{00000000-0005-0000-0000-0000C8030000}"/>
    <cellStyle name="ข้อความอธิบาย 2" xfId="295" xr:uid="{00000000-0005-0000-0000-0000C9030000}"/>
    <cellStyle name="ข้อความอธิบาย 2 2" xfId="604" xr:uid="{00000000-0005-0000-0000-0000CA030000}"/>
    <cellStyle name="ข้อความอธิบาย 3" xfId="296" xr:uid="{00000000-0005-0000-0000-0000CB030000}"/>
    <cellStyle name="เครื่องหมายจุลภาค 10" xfId="506" xr:uid="{00000000-0005-0000-0000-000011030000}"/>
    <cellStyle name="เครื่องหมายจุลภาค 10 2" xfId="827" xr:uid="{00000000-0005-0000-0000-000012030000}"/>
    <cellStyle name="เครื่องหมายจุลภาค 10 2 2" xfId="1103" xr:uid="{00000000-0005-0000-0000-000013030000}"/>
    <cellStyle name="เครื่องหมายจุลภาค 10 2 2 2" xfId="2427" xr:uid="{0A4E3C9A-8DD7-4607-AC7C-DE4747DED43E}"/>
    <cellStyle name="เครื่องหมายจุลภาค 10 2 2 2 2" xfId="4364" xr:uid="{75C9BFAD-090B-4978-A663-414AF19A240D}"/>
    <cellStyle name="เครื่องหมายจุลภาค 10 2 2 2 2 2" xfId="8379" xr:uid="{38BBBF21-B431-4124-8D8A-9B01FBD7F363}"/>
    <cellStyle name="เครื่องหมายจุลภาค 10 2 2 2 3" xfId="6444" xr:uid="{0ACFCDF8-E0E0-4323-B710-3C461AC04DAE}"/>
    <cellStyle name="เครื่องหมายจุลภาค 10 2 2 3" xfId="3094" xr:uid="{7DC04C44-93D3-405B-B3BB-B3534DE0B939}"/>
    <cellStyle name="เครื่องหมายจุลภาค 10 2 2 3 2" xfId="7109" xr:uid="{BA4E5476-D6E2-4115-8094-9752CC9324D3}"/>
    <cellStyle name="เครื่องหมายจุลภาค 10 2 2 4" xfId="5158" xr:uid="{2B0AE128-F513-43DF-808F-1AB3B71303FA}"/>
    <cellStyle name="เครื่องหมายจุลภาค 10 2 3" xfId="2164" xr:uid="{04398A54-A175-48B8-A24F-87532AC3F170}"/>
    <cellStyle name="เครื่องหมายจุลภาค 10 2 3 2" xfId="4101" xr:uid="{DCFD055A-9C01-4229-A9F2-5530D799DFB5}"/>
    <cellStyle name="เครื่องหมายจุลภาค 10 2 3 2 2" xfId="8116" xr:uid="{B1F8EC06-C0EC-4D6B-85A3-7265AE227903}"/>
    <cellStyle name="เครื่องหมายจุลภาค 10 2 3 3" xfId="6181" xr:uid="{F15BF341-C4CC-4C52-BDD6-A4BE5DF14449}"/>
    <cellStyle name="เครื่องหมายจุลภาค 10 2 4" xfId="1841" xr:uid="{B544959D-6B57-4FC4-B7B3-4F1908A48AEC}"/>
    <cellStyle name="เครื่องหมายจุลภาค 10 2 4 2" xfId="3785" xr:uid="{C04996FB-8B47-45F7-A6C5-9E04C0B5519A}"/>
    <cellStyle name="เครื่องหมายจุลภาค 10 2 4 2 2" xfId="7800" xr:uid="{37AEB61E-9B0F-47E1-9AA4-C2010FD3DDC7}"/>
    <cellStyle name="เครื่องหมายจุลภาค 10 2 4 3" xfId="5863" xr:uid="{62CD26AA-67D3-4804-8915-A43BA234E112}"/>
    <cellStyle name="เครื่องหมายจุลภาค 10 2 5" xfId="2831" xr:uid="{A0BE73D2-7DCB-4030-917D-2A30DDD15011}"/>
    <cellStyle name="เครื่องหมายจุลภาค 10 2 5 2" xfId="6846" xr:uid="{C8EE94DC-E46E-4446-A617-6F48AEDB4AC5}"/>
    <cellStyle name="เครื่องหมายจุลภาค 10 2 6" xfId="4894" xr:uid="{63CF5E9E-A91B-43C4-8BF5-65FBB35F2159}"/>
    <cellStyle name="เครื่องหมายจุลภาค 10 3" xfId="747" xr:uid="{00000000-0005-0000-0000-000014030000}"/>
    <cellStyle name="เครื่องหมายจุลภาค 10 3 2" xfId="1041" xr:uid="{00000000-0005-0000-0000-000015030000}"/>
    <cellStyle name="เครื่องหมายจุลภาค 10 3 2 2" xfId="2365" xr:uid="{7741E7C4-6B57-4DBE-999B-699D2A1D5EEF}"/>
    <cellStyle name="เครื่องหมายจุลภาค 10 3 2 2 2" xfId="4302" xr:uid="{D7C1C8AB-FFC7-4C0C-AB68-A71794ACF1DF}"/>
    <cellStyle name="เครื่องหมายจุลภาค 10 3 2 2 2 2" xfId="8317" xr:uid="{C490D917-E90B-42F1-A791-F4D8D625F4E3}"/>
    <cellStyle name="เครื่องหมายจุลภาค 10 3 2 2 3" xfId="6382" xr:uid="{FF7165F5-2788-4D38-B828-F80914BCA43A}"/>
    <cellStyle name="เครื่องหมายจุลภาค 10 3 2 3" xfId="3032" xr:uid="{2D353B2D-E596-47AA-8F55-5BA50FB49BEF}"/>
    <cellStyle name="เครื่องหมายจุลภาค 10 3 2 3 2" xfId="7047" xr:uid="{0D8DC7A7-59E9-4961-8B75-1C84EAC22897}"/>
    <cellStyle name="เครื่องหมายจุลภาค 10 3 2 4" xfId="5096" xr:uid="{750A494B-7E4D-4725-AED5-139900AC5321}"/>
    <cellStyle name="เครื่องหมายจุลภาค 10 3 3" xfId="2102" xr:uid="{8709C188-B247-429E-8437-0078272BBE64}"/>
    <cellStyle name="เครื่องหมายจุลภาค 10 3 3 2" xfId="4039" xr:uid="{04FA7B9B-5F40-4FF9-8669-512C3C6DD760}"/>
    <cellStyle name="เครื่องหมายจุลภาค 10 3 3 2 2" xfId="8054" xr:uid="{927E3E4D-B0E9-400E-BDB7-2B8F582685F4}"/>
    <cellStyle name="เครื่องหมายจุลภาค 10 3 3 3" xfId="6119" xr:uid="{685C08E2-C8F3-4484-9FBA-C338F96FCB85}"/>
    <cellStyle name="เครื่องหมายจุลภาค 10 3 4" xfId="2769" xr:uid="{FB67BBB9-E242-4BB1-BD8B-AB5F81D25E03}"/>
    <cellStyle name="เครื่องหมายจุลภาค 10 3 4 2" xfId="6784" xr:uid="{CF7FB668-3C3B-42E4-8CCC-36415BF83008}"/>
    <cellStyle name="เครื่องหมายจุลภาค 10 3 5" xfId="4832" xr:uid="{74DB7A0A-C226-46CB-BC15-26B09A96322F}"/>
    <cellStyle name="เครื่องหมายจุลภาค 10 4" xfId="946" xr:uid="{00000000-0005-0000-0000-000016030000}"/>
    <cellStyle name="เครื่องหมายจุลภาค 10 4 2" xfId="2270" xr:uid="{B8E76BC5-9E5E-4245-A953-971F0EDA65FD}"/>
    <cellStyle name="เครื่องหมายจุลภาค 10 4 2 2" xfId="4207" xr:uid="{EE9B0A3E-7B59-4D6A-AF7C-FA2675DD2770}"/>
    <cellStyle name="เครื่องหมายจุลภาค 10 4 2 2 2" xfId="8222" xr:uid="{80AE3286-9F8E-41A0-A3D6-9E1BE7D789EE}"/>
    <cellStyle name="เครื่องหมายจุลภาค 10 4 2 3" xfId="6287" xr:uid="{5A277D85-83F5-4576-AEC3-0D7F1DDDA34D}"/>
    <cellStyle name="เครื่องหมายจุลภาค 10 4 3" xfId="2937" xr:uid="{D3D3672D-F507-4365-9278-1902F7B53105}"/>
    <cellStyle name="เครื่องหมายจุลภาค 10 4 3 2" xfId="6952" xr:uid="{AF4ACA90-19C7-4478-B9AD-CF49A4924E69}"/>
    <cellStyle name="เครื่องหมายจุลภาค 10 4 4" xfId="5001" xr:uid="{73764802-CBF6-4677-A021-ACD92725A17F}"/>
    <cellStyle name="เครื่องหมายจุลภาค 10 5" xfId="2002" xr:uid="{EB4AC1AA-4672-4B3E-B4C2-8C77368609F2}"/>
    <cellStyle name="เครื่องหมายจุลภาค 10 5 2" xfId="3942" xr:uid="{CD8FEDB0-46EF-401D-95E1-DDAD2C50BA84}"/>
    <cellStyle name="เครื่องหมายจุลภาค 10 5 2 2" xfId="7957" xr:uid="{10E591B9-485D-4768-A328-FFAB6E7EECF4}"/>
    <cellStyle name="เครื่องหมายจุลภาค 10 5 3" xfId="6021" xr:uid="{A28FCD16-9732-45B7-B579-37140B10BDD3}"/>
    <cellStyle name="เครื่องหมายจุลภาค 10 6" xfId="1485" xr:uid="{B174D4B8-E0EF-4C29-9E09-D2015D001697}"/>
    <cellStyle name="เครื่องหมายจุลภาค 10 6 2" xfId="3447" xr:uid="{853407E3-BE79-447F-86E0-068F6A761F7E}"/>
    <cellStyle name="เครื่องหมายจุลภาค 10 6 2 2" xfId="7462" xr:uid="{F438A28F-68E9-48CE-AFA7-A39C29F546F0}"/>
    <cellStyle name="เครื่องหมายจุลภาค 10 6 3" xfId="5519" xr:uid="{96F8D85D-6A56-400A-8FAA-2C6DBAAACF9C}"/>
    <cellStyle name="เครื่องหมายจุลภาค 10 7" xfId="2665" xr:uid="{FF0B2DF7-214D-48CD-9105-88D196BBE354}"/>
    <cellStyle name="เครื่องหมายจุลภาค 10 7 2" xfId="6680" xr:uid="{999AEBFF-7F75-4BD5-98A9-DC8148EF8E57}"/>
    <cellStyle name="เครื่องหมายจุลภาค 10 8" xfId="4716" xr:uid="{2D09ED3E-D6D7-4481-9274-2F47D9A4E48F}"/>
    <cellStyle name="เครื่องหมายจุลภาค 11" xfId="507" xr:uid="{00000000-0005-0000-0000-000017030000}"/>
    <cellStyle name="เครื่องหมายจุลภาค 11 2" xfId="828" xr:uid="{00000000-0005-0000-0000-000018030000}"/>
    <cellStyle name="เครื่องหมายจุลภาค 11 2 2" xfId="1104" xr:uid="{00000000-0005-0000-0000-000019030000}"/>
    <cellStyle name="เครื่องหมายจุลภาค 11 2 2 2" xfId="2428" xr:uid="{FD8E142F-AFAE-4D20-9B42-52EA28DA60CA}"/>
    <cellStyle name="เครื่องหมายจุลภาค 11 2 2 2 2" xfId="4365" xr:uid="{02AA8498-D2C7-434A-B667-F88164FF9704}"/>
    <cellStyle name="เครื่องหมายจุลภาค 11 2 2 2 2 2" xfId="8380" xr:uid="{55A97279-814B-4AD5-BA38-3F2AFC617233}"/>
    <cellStyle name="เครื่องหมายจุลภาค 11 2 2 2 3" xfId="6445" xr:uid="{76BFFE59-0C84-4081-BD7A-DEE852B203DC}"/>
    <cellStyle name="เครื่องหมายจุลภาค 11 2 2 3" xfId="3095" xr:uid="{DAA47170-2DA1-45A3-A0C8-7C6C4E9A6B34}"/>
    <cellStyle name="เครื่องหมายจุลภาค 11 2 2 3 2" xfId="7110" xr:uid="{82B3747B-A366-4F52-80EA-9CFAB01C73A8}"/>
    <cellStyle name="เครื่องหมายจุลภาค 11 2 2 4" xfId="5159" xr:uid="{1960E4E8-9076-4CD7-8336-74220D581743}"/>
    <cellStyle name="เครื่องหมายจุลภาค 11 2 3" xfId="2165" xr:uid="{9E379AA3-D80F-4402-BB87-C05571B69DA9}"/>
    <cellStyle name="เครื่องหมายจุลภาค 11 2 3 2" xfId="4102" xr:uid="{B88839D7-B50E-46AD-8E25-DF73C3C500AA}"/>
    <cellStyle name="เครื่องหมายจุลภาค 11 2 3 2 2" xfId="8117" xr:uid="{161D0614-14A4-49E6-B646-83290E38F703}"/>
    <cellStyle name="เครื่องหมายจุลภาค 11 2 3 3" xfId="6182" xr:uid="{5F79BD74-5190-4920-9888-9A9610167F1F}"/>
    <cellStyle name="เครื่องหมายจุลภาค 11 2 4" xfId="1842" xr:uid="{D7B43D77-494A-4A04-8E9D-F9C416A0D4BB}"/>
    <cellStyle name="เครื่องหมายจุลภาค 11 2 4 2" xfId="3786" xr:uid="{5CABB3DD-0478-42D9-9351-EDC96BB7835F}"/>
    <cellStyle name="เครื่องหมายจุลภาค 11 2 4 2 2" xfId="7801" xr:uid="{830039F2-A284-45C5-8F1B-5994949590C3}"/>
    <cellStyle name="เครื่องหมายจุลภาค 11 2 4 3" xfId="5864" xr:uid="{00B37957-85CD-46E4-ADFB-67A7E5A873F2}"/>
    <cellStyle name="เครื่องหมายจุลภาค 11 2 5" xfId="2832" xr:uid="{3BDCB812-8B66-4F32-96D8-4346A77B56BF}"/>
    <cellStyle name="เครื่องหมายจุลภาค 11 2 5 2" xfId="6847" xr:uid="{8AA17AD5-566A-4FB4-A164-B15950EED85A}"/>
    <cellStyle name="เครื่องหมายจุลภาค 11 2 6" xfId="4895" xr:uid="{68CB94FA-0B93-4EF2-8DFA-EFE6C6FF11D7}"/>
    <cellStyle name="เครื่องหมายจุลภาค 11 3" xfId="748" xr:uid="{00000000-0005-0000-0000-00001A030000}"/>
    <cellStyle name="เครื่องหมายจุลภาค 11 3 2" xfId="1042" xr:uid="{00000000-0005-0000-0000-00001B030000}"/>
    <cellStyle name="เครื่องหมายจุลภาค 11 3 2 2" xfId="2366" xr:uid="{67996BAB-76DF-482B-8A8D-568F354F2881}"/>
    <cellStyle name="เครื่องหมายจุลภาค 11 3 2 2 2" xfId="4303" xr:uid="{0439DDC7-662D-45AD-8F3D-E0E142B96BEB}"/>
    <cellStyle name="เครื่องหมายจุลภาค 11 3 2 2 2 2" xfId="8318" xr:uid="{2CC62FE6-7EB8-46A1-A1AB-72A93C8CEC57}"/>
    <cellStyle name="เครื่องหมายจุลภาค 11 3 2 2 3" xfId="6383" xr:uid="{D9013BF5-984E-4675-AE4C-DF6D49170EFD}"/>
    <cellStyle name="เครื่องหมายจุลภาค 11 3 2 3" xfId="3033" xr:uid="{970CA827-E5EA-4816-9AD1-20E4770F1A80}"/>
    <cellStyle name="เครื่องหมายจุลภาค 11 3 2 3 2" xfId="7048" xr:uid="{FB89409E-217F-48C2-AD13-4D56FD9C5E3B}"/>
    <cellStyle name="เครื่องหมายจุลภาค 11 3 2 4" xfId="5097" xr:uid="{11976327-3A23-4D05-93BE-D38C99A3D5C2}"/>
    <cellStyle name="เครื่องหมายจุลภาค 11 3 3" xfId="2103" xr:uid="{D9EDCF8E-844B-4A89-A799-3CCB1D364638}"/>
    <cellStyle name="เครื่องหมายจุลภาค 11 3 3 2" xfId="4040" xr:uid="{8925D2D9-83E6-4E58-93B3-26AB555A7E76}"/>
    <cellStyle name="เครื่องหมายจุลภาค 11 3 3 2 2" xfId="8055" xr:uid="{22406CD1-B98D-400E-8610-98A1D7BB84E1}"/>
    <cellStyle name="เครื่องหมายจุลภาค 11 3 3 3" xfId="6120" xr:uid="{F7AE760C-37F7-45C9-98CC-F609437A08B2}"/>
    <cellStyle name="เครื่องหมายจุลภาค 11 3 4" xfId="2770" xr:uid="{712DE64A-93FF-4746-B935-576A749F91BC}"/>
    <cellStyle name="เครื่องหมายจุลภาค 11 3 4 2" xfId="6785" xr:uid="{AF0AD52D-44FC-436A-92B9-F0C3C6AD669D}"/>
    <cellStyle name="เครื่องหมายจุลภาค 11 3 5" xfId="4833" xr:uid="{53D118C6-CE1C-44FD-ACC4-0FE6691FE198}"/>
    <cellStyle name="เครื่องหมายจุลภาค 11 4" xfId="947" xr:uid="{00000000-0005-0000-0000-00001C030000}"/>
    <cellStyle name="เครื่องหมายจุลภาค 11 4 2" xfId="2271" xr:uid="{C0CF67C7-FDB5-4FA3-8894-EBCD635F9EFE}"/>
    <cellStyle name="เครื่องหมายจุลภาค 11 4 2 2" xfId="4208" xr:uid="{2E256998-9734-4A18-A94D-617B2F0574A1}"/>
    <cellStyle name="เครื่องหมายจุลภาค 11 4 2 2 2" xfId="8223" xr:uid="{11C6A431-D576-4243-BDFF-6CD1FD1E011A}"/>
    <cellStyle name="เครื่องหมายจุลภาค 11 4 2 3" xfId="6288" xr:uid="{EED949CA-569F-4D30-B77B-72A04B2C6739}"/>
    <cellStyle name="เครื่องหมายจุลภาค 11 4 3" xfId="2938" xr:uid="{07CEEDB5-5BAA-4DC4-86A0-3660790E5099}"/>
    <cellStyle name="เครื่องหมายจุลภาค 11 4 3 2" xfId="6953" xr:uid="{FD8AB3A4-08C0-4454-9C13-F29A2CDBDD9A}"/>
    <cellStyle name="เครื่องหมายจุลภาค 11 4 4" xfId="5002" xr:uid="{282B7719-EEC9-4A75-8DE9-59A1801D9365}"/>
    <cellStyle name="เครื่องหมายจุลภาค 11 5" xfId="2003" xr:uid="{DBAE0483-A0B4-42FF-936C-2DAB57CCA496}"/>
    <cellStyle name="เครื่องหมายจุลภาค 11 5 2" xfId="3943" xr:uid="{AAD2D517-A347-4723-92DC-E5657220EB30}"/>
    <cellStyle name="เครื่องหมายจุลภาค 11 5 2 2" xfId="7958" xr:uid="{8BC5C381-F041-44F2-BA76-C3A1F242CC5A}"/>
    <cellStyle name="เครื่องหมายจุลภาค 11 5 3" xfId="6022" xr:uid="{C0215C05-9461-429F-BC66-50F436D7CB15}"/>
    <cellStyle name="เครื่องหมายจุลภาค 11 6" xfId="1486" xr:uid="{044A04B4-1749-4E87-BF4E-13328891AA25}"/>
    <cellStyle name="เครื่องหมายจุลภาค 11 6 2" xfId="3448" xr:uid="{D911758F-BE28-4BD1-8F9C-5E4C12B744CE}"/>
    <cellStyle name="เครื่องหมายจุลภาค 11 6 2 2" xfId="7463" xr:uid="{05B9F6CD-DC15-4E1B-9692-3D97097F0E87}"/>
    <cellStyle name="เครื่องหมายจุลภาค 11 6 3" xfId="5520" xr:uid="{BB9E9906-300E-4806-A1F8-155031B7919A}"/>
    <cellStyle name="เครื่องหมายจุลภาค 11 7" xfId="2666" xr:uid="{60C6FF3F-0C30-4C73-B3E8-4740B11F5118}"/>
    <cellStyle name="เครื่องหมายจุลภาค 11 7 2" xfId="6681" xr:uid="{1AD044D1-B33F-4455-96D6-6B8D588537B0}"/>
    <cellStyle name="เครื่องหมายจุลภาค 11 8" xfId="4717" xr:uid="{16972167-4ACA-44D6-94EE-93E428FB593D}"/>
    <cellStyle name="เครื่องหมายจุลภาค 12" xfId="508" xr:uid="{00000000-0005-0000-0000-00001D030000}"/>
    <cellStyle name="เครื่องหมายจุลภาค 12 2" xfId="829" xr:uid="{00000000-0005-0000-0000-00001E030000}"/>
    <cellStyle name="เครื่องหมายจุลภาค 12 2 2" xfId="1105" xr:uid="{00000000-0005-0000-0000-00001F030000}"/>
    <cellStyle name="เครื่องหมายจุลภาค 12 2 2 2" xfId="2429" xr:uid="{827E8633-2D8D-4190-90C0-807D55B42359}"/>
    <cellStyle name="เครื่องหมายจุลภาค 12 2 2 2 2" xfId="4366" xr:uid="{47392DE5-C805-4310-9875-A8F9A3415853}"/>
    <cellStyle name="เครื่องหมายจุลภาค 12 2 2 2 2 2" xfId="8381" xr:uid="{7ED5D138-35A5-40F8-993D-42883C1738FF}"/>
    <cellStyle name="เครื่องหมายจุลภาค 12 2 2 2 3" xfId="6446" xr:uid="{D541903C-7967-44E4-8731-8DE0F63D1093}"/>
    <cellStyle name="เครื่องหมายจุลภาค 12 2 2 3" xfId="3096" xr:uid="{0C6C3190-2924-42BD-B86B-E1C253288627}"/>
    <cellStyle name="เครื่องหมายจุลภาค 12 2 2 3 2" xfId="7111" xr:uid="{98F3EE24-3CCB-489F-8230-A4B44C2D2AEB}"/>
    <cellStyle name="เครื่องหมายจุลภาค 12 2 2 4" xfId="5160" xr:uid="{AB93DDE4-91AE-4CC4-B17D-D397D6582341}"/>
    <cellStyle name="เครื่องหมายจุลภาค 12 2 3" xfId="2166" xr:uid="{2F9F8414-8BD9-4A80-9132-F5BFFE2927D5}"/>
    <cellStyle name="เครื่องหมายจุลภาค 12 2 3 2" xfId="4103" xr:uid="{D513DF65-960D-4A5D-8383-B14FC96BD7E4}"/>
    <cellStyle name="เครื่องหมายจุลภาค 12 2 3 2 2" xfId="8118" xr:uid="{287F8F2A-229D-4869-8154-95AAE924F402}"/>
    <cellStyle name="เครื่องหมายจุลภาค 12 2 3 3" xfId="6183" xr:uid="{2149F551-4AF8-4AB7-8E69-9E123F6CD75B}"/>
    <cellStyle name="เครื่องหมายจุลภาค 12 2 4" xfId="1843" xr:uid="{1A7E8FEB-6B13-46C1-81EE-BB5660AF2D6C}"/>
    <cellStyle name="เครื่องหมายจุลภาค 12 2 4 2" xfId="3787" xr:uid="{84B669D3-DED0-427C-924B-D272CB93ACC6}"/>
    <cellStyle name="เครื่องหมายจุลภาค 12 2 4 2 2" xfId="7802" xr:uid="{FDFFA147-396E-47BC-9C2F-F760537722B6}"/>
    <cellStyle name="เครื่องหมายจุลภาค 12 2 4 3" xfId="5865" xr:uid="{E1DAA897-70B5-43CF-9410-142218DD3777}"/>
    <cellStyle name="เครื่องหมายจุลภาค 12 2 5" xfId="2833" xr:uid="{366FEBC9-F3C8-438D-9CDB-EF0E67C3EB93}"/>
    <cellStyle name="เครื่องหมายจุลภาค 12 2 5 2" xfId="6848" xr:uid="{BF84612A-6710-4985-93FB-D272B0B9AF36}"/>
    <cellStyle name="เครื่องหมายจุลภาค 12 2 6" xfId="4896" xr:uid="{6D911CF3-32DB-4388-A0AA-30484CCD0939}"/>
    <cellStyle name="เครื่องหมายจุลภาค 12 3" xfId="749" xr:uid="{00000000-0005-0000-0000-000020030000}"/>
    <cellStyle name="เครื่องหมายจุลภาค 12 3 2" xfId="1043" xr:uid="{00000000-0005-0000-0000-000021030000}"/>
    <cellStyle name="เครื่องหมายจุลภาค 12 3 2 2" xfId="2367" xr:uid="{64C1377D-FE73-40F2-901E-52CA97294482}"/>
    <cellStyle name="เครื่องหมายจุลภาค 12 3 2 2 2" xfId="4304" xr:uid="{2E1D6B33-D559-47E7-BA09-745FC856688F}"/>
    <cellStyle name="เครื่องหมายจุลภาค 12 3 2 2 2 2" xfId="8319" xr:uid="{403ECFBA-5967-46B3-A8D0-7413AF0D5310}"/>
    <cellStyle name="เครื่องหมายจุลภาค 12 3 2 2 3" xfId="6384" xr:uid="{072F86DE-272A-4266-B0FF-8A8221E87AED}"/>
    <cellStyle name="เครื่องหมายจุลภาค 12 3 2 3" xfId="3034" xr:uid="{26B5F5CD-9747-4D62-8F28-771BB8D3510B}"/>
    <cellStyle name="เครื่องหมายจุลภาค 12 3 2 3 2" xfId="7049" xr:uid="{1AFF0693-C91D-40CA-86CC-E62542C3400A}"/>
    <cellStyle name="เครื่องหมายจุลภาค 12 3 2 4" xfId="5098" xr:uid="{9E0928F1-420A-4E1E-A466-8F866CA676AA}"/>
    <cellStyle name="เครื่องหมายจุลภาค 12 3 3" xfId="2104" xr:uid="{97F81562-55A0-4FD5-8355-A5CB2CDCCC8E}"/>
    <cellStyle name="เครื่องหมายจุลภาค 12 3 3 2" xfId="4041" xr:uid="{B5B6DCED-C0CF-47E6-A5A1-E469A0484F1A}"/>
    <cellStyle name="เครื่องหมายจุลภาค 12 3 3 2 2" xfId="8056" xr:uid="{B94ACDA9-9568-4486-96BB-62F5737D0715}"/>
    <cellStyle name="เครื่องหมายจุลภาค 12 3 3 3" xfId="6121" xr:uid="{A210BC38-92F6-4B6E-8B2A-FB1766E4EE80}"/>
    <cellStyle name="เครื่องหมายจุลภาค 12 3 4" xfId="2771" xr:uid="{44986DFF-B540-441C-8FC7-D082EC8487BB}"/>
    <cellStyle name="เครื่องหมายจุลภาค 12 3 4 2" xfId="6786" xr:uid="{9F265641-4B42-4A79-B87F-7866C6F72F51}"/>
    <cellStyle name="เครื่องหมายจุลภาค 12 3 5" xfId="4834" xr:uid="{C55A7853-6B2A-44AA-8F6C-628E02D6F45F}"/>
    <cellStyle name="เครื่องหมายจุลภาค 12 4" xfId="948" xr:uid="{00000000-0005-0000-0000-000022030000}"/>
    <cellStyle name="เครื่องหมายจุลภาค 12 4 2" xfId="2272" xr:uid="{3F5736DB-6F4D-41F9-B515-A18D6B7F4B45}"/>
    <cellStyle name="เครื่องหมายจุลภาค 12 4 2 2" xfId="4209" xr:uid="{8755E2EC-419A-484D-AC24-AE1DD7B1A4A9}"/>
    <cellStyle name="เครื่องหมายจุลภาค 12 4 2 2 2" xfId="8224" xr:uid="{EDB315F8-CAF2-4F8D-8236-5BA7F06AB33E}"/>
    <cellStyle name="เครื่องหมายจุลภาค 12 4 2 3" xfId="6289" xr:uid="{1A182FDE-7D02-4A97-B9A3-C9699B71F9F7}"/>
    <cellStyle name="เครื่องหมายจุลภาค 12 4 3" xfId="2939" xr:uid="{2D2E3B0F-4E7B-4FE2-B4FC-B9F43B03FDAA}"/>
    <cellStyle name="เครื่องหมายจุลภาค 12 4 3 2" xfId="6954" xr:uid="{0C3B5172-5F6D-424A-9902-9547CCA9A7CA}"/>
    <cellStyle name="เครื่องหมายจุลภาค 12 4 4" xfId="5003" xr:uid="{D388A838-8E78-4EBE-BC54-D136EA97EADE}"/>
    <cellStyle name="เครื่องหมายจุลภาค 12 5" xfId="2004" xr:uid="{3DA9B5DE-873D-4CBF-BCB4-7479D5D6E931}"/>
    <cellStyle name="เครื่องหมายจุลภาค 12 5 2" xfId="3944" xr:uid="{E4898C27-7403-4464-B869-2AC8F8646A45}"/>
    <cellStyle name="เครื่องหมายจุลภาค 12 5 2 2" xfId="7959" xr:uid="{822C6C5E-FBCB-4EED-B202-D2CAE560834A}"/>
    <cellStyle name="เครื่องหมายจุลภาค 12 5 3" xfId="6023" xr:uid="{985A04BE-8F7B-46DD-AFAD-886EFC285F87}"/>
    <cellStyle name="เครื่องหมายจุลภาค 12 6" xfId="1487" xr:uid="{A19380D0-B4F4-4202-ABF1-4EA4DE3DFC3B}"/>
    <cellStyle name="เครื่องหมายจุลภาค 12 6 2" xfId="3449" xr:uid="{7CD2F729-C965-44A6-BDF2-F3978EB83000}"/>
    <cellStyle name="เครื่องหมายจุลภาค 12 6 2 2" xfId="7464" xr:uid="{7FD24AD2-DC63-421E-A537-7F2E28EF8F7D}"/>
    <cellStyle name="เครื่องหมายจุลภาค 12 6 3" xfId="5521" xr:uid="{68776A22-6843-4B79-B6B8-BA37D5D5D242}"/>
    <cellStyle name="เครื่องหมายจุลภาค 12 7" xfId="2667" xr:uid="{7F79EA84-0E5F-41D3-B473-AF8771267279}"/>
    <cellStyle name="เครื่องหมายจุลภาค 12 7 2" xfId="6682" xr:uid="{E1828495-7BB5-46A8-A420-9B1547512090}"/>
    <cellStyle name="เครื่องหมายจุลภาค 12 8" xfId="4718" xr:uid="{46AEFD09-4656-4903-BABD-DC697947A242}"/>
    <cellStyle name="เครื่องหมายจุลภาค 13" xfId="509" xr:uid="{00000000-0005-0000-0000-000023030000}"/>
    <cellStyle name="เครื่องหมายจุลภาค 13 2" xfId="510" xr:uid="{00000000-0005-0000-0000-000024030000}"/>
    <cellStyle name="เครื่องหมายจุลภาค 13 2 2" xfId="831" xr:uid="{00000000-0005-0000-0000-000025030000}"/>
    <cellStyle name="เครื่องหมายจุลภาค 13 2 2 2" xfId="1107" xr:uid="{00000000-0005-0000-0000-000026030000}"/>
    <cellStyle name="เครื่องหมายจุลภาค 13 2 2 2 2" xfId="2431" xr:uid="{A815B8C6-0BCE-4D58-B3DE-C1345259BEB6}"/>
    <cellStyle name="เครื่องหมายจุลภาค 13 2 2 2 2 2" xfId="4368" xr:uid="{F28AA9A7-8472-4043-9E5E-06A05C44A894}"/>
    <cellStyle name="เครื่องหมายจุลภาค 13 2 2 2 2 2 2" xfId="8383" xr:uid="{F8971A36-98D0-4BE3-82B2-5801C94D4D0F}"/>
    <cellStyle name="เครื่องหมายจุลภาค 13 2 2 2 2 3" xfId="6448" xr:uid="{149F8477-482C-4631-BD63-A7BE641AEE11}"/>
    <cellStyle name="เครื่องหมายจุลภาค 13 2 2 2 3" xfId="3098" xr:uid="{C30C5223-992D-4639-B3C2-53D91DCF2E6C}"/>
    <cellStyle name="เครื่องหมายจุลภาค 13 2 2 2 3 2" xfId="7113" xr:uid="{85055EA0-28BD-42D3-9073-7C2AAFAD85DC}"/>
    <cellStyle name="เครื่องหมายจุลภาค 13 2 2 2 4" xfId="5162" xr:uid="{B7700BCF-6154-4130-B5ED-0E4FE193B116}"/>
    <cellStyle name="เครื่องหมายจุลภาค 13 2 2 3" xfId="2168" xr:uid="{8806400F-1F3D-4EEB-876F-369958424408}"/>
    <cellStyle name="เครื่องหมายจุลภาค 13 2 2 3 2" xfId="4105" xr:uid="{B8B99D94-D683-426D-B966-BA6F194CE81C}"/>
    <cellStyle name="เครื่องหมายจุลภาค 13 2 2 3 2 2" xfId="8120" xr:uid="{FDA8069D-7CF5-4311-AA27-B9CAEA888F6D}"/>
    <cellStyle name="เครื่องหมายจุลภาค 13 2 2 3 3" xfId="6185" xr:uid="{E4204790-C463-4DC7-AE07-9B2B50D12D70}"/>
    <cellStyle name="เครื่องหมายจุลภาค 13 2 2 4" xfId="1845" xr:uid="{67C4B1E3-C512-43BC-9B58-181EB8D3DB65}"/>
    <cellStyle name="เครื่องหมายจุลภาค 13 2 2 4 2" xfId="3789" xr:uid="{71C75EA2-11C0-40C6-BDA9-5177DE0A1053}"/>
    <cellStyle name="เครื่องหมายจุลภาค 13 2 2 4 2 2" xfId="7804" xr:uid="{CE5B7DBC-D100-426D-89E8-5737A8301739}"/>
    <cellStyle name="เครื่องหมายจุลภาค 13 2 2 4 3" xfId="5867" xr:uid="{D543BA69-9A60-46AB-B79B-E18EAD598414}"/>
    <cellStyle name="เครื่องหมายจุลภาค 13 2 2 5" xfId="2835" xr:uid="{4EBF5EA2-C881-46F4-9672-A0F8F0590248}"/>
    <cellStyle name="เครื่องหมายจุลภาค 13 2 2 5 2" xfId="6850" xr:uid="{F5B8494B-8CFA-42FF-AB04-C1238D7CB3F8}"/>
    <cellStyle name="เครื่องหมายจุลภาค 13 2 2 6" xfId="4898" xr:uid="{273586A4-698E-48CC-A214-17BDC3EC7610}"/>
    <cellStyle name="เครื่องหมายจุลภาค 13 2 3" xfId="751" xr:uid="{00000000-0005-0000-0000-000027030000}"/>
    <cellStyle name="เครื่องหมายจุลภาค 13 2 3 2" xfId="1045" xr:uid="{00000000-0005-0000-0000-000028030000}"/>
    <cellStyle name="เครื่องหมายจุลภาค 13 2 3 2 2" xfId="2369" xr:uid="{36CEB387-5F32-4BCC-ABC1-8E1911469CE9}"/>
    <cellStyle name="เครื่องหมายจุลภาค 13 2 3 2 2 2" xfId="4306" xr:uid="{12053FF7-8000-4A9C-9F0E-5EB0C693BDBE}"/>
    <cellStyle name="เครื่องหมายจุลภาค 13 2 3 2 2 2 2" xfId="8321" xr:uid="{2C337945-AA76-4C8E-BEE9-29013988C471}"/>
    <cellStyle name="เครื่องหมายจุลภาค 13 2 3 2 2 3" xfId="6386" xr:uid="{338DE7C0-D96D-4399-8AF5-CA1DB5098404}"/>
    <cellStyle name="เครื่องหมายจุลภาค 13 2 3 2 3" xfId="3036" xr:uid="{97F07DDB-DFD2-4660-B08A-EEFF243AD5B6}"/>
    <cellStyle name="เครื่องหมายจุลภาค 13 2 3 2 3 2" xfId="7051" xr:uid="{3CD85BC4-2540-443C-B4FF-F0BAFF68D28E}"/>
    <cellStyle name="เครื่องหมายจุลภาค 13 2 3 2 4" xfId="5100" xr:uid="{1207723D-F1AE-4B13-97E2-D2588048CBB4}"/>
    <cellStyle name="เครื่องหมายจุลภาค 13 2 3 3" xfId="2106" xr:uid="{F40400E8-CF97-4F06-AD57-9FA69F2CA416}"/>
    <cellStyle name="เครื่องหมายจุลภาค 13 2 3 3 2" xfId="4043" xr:uid="{97651328-B457-4FE7-887A-CA6115604D2C}"/>
    <cellStyle name="เครื่องหมายจุลภาค 13 2 3 3 2 2" xfId="8058" xr:uid="{16806B45-089B-465C-B34C-DCFE35104E84}"/>
    <cellStyle name="เครื่องหมายจุลภาค 13 2 3 3 3" xfId="6123" xr:uid="{3DD31D98-C30C-4C49-AA25-DE67CA49B41C}"/>
    <cellStyle name="เครื่องหมายจุลภาค 13 2 3 4" xfId="2773" xr:uid="{28B42672-7C09-401D-8A38-EA095FE9F349}"/>
    <cellStyle name="เครื่องหมายจุลภาค 13 2 3 4 2" xfId="6788" xr:uid="{DA6095A4-1333-4215-A748-753FB4484CED}"/>
    <cellStyle name="เครื่องหมายจุลภาค 13 2 3 5" xfId="4836" xr:uid="{B9FD86DD-ABC7-47F2-91CE-4D6FD31B624A}"/>
    <cellStyle name="เครื่องหมายจุลภาค 13 2 4" xfId="950" xr:uid="{00000000-0005-0000-0000-000029030000}"/>
    <cellStyle name="เครื่องหมายจุลภาค 13 2 4 2" xfId="2274" xr:uid="{BAA4B13A-7EB5-4344-94E1-DE5097783643}"/>
    <cellStyle name="เครื่องหมายจุลภาค 13 2 4 2 2" xfId="4211" xr:uid="{A61351FD-E026-41DE-AFB4-0D6B66926F0F}"/>
    <cellStyle name="เครื่องหมายจุลภาค 13 2 4 2 2 2" xfId="8226" xr:uid="{032138E9-F373-4F19-A122-10AD2CC3B74C}"/>
    <cellStyle name="เครื่องหมายจุลภาค 13 2 4 2 3" xfId="6291" xr:uid="{D0F0E0EB-D417-4164-A239-DD41DA86135E}"/>
    <cellStyle name="เครื่องหมายจุลภาค 13 2 4 3" xfId="2941" xr:uid="{C48C3FF9-05D3-4548-AD9A-50FA7E562F9C}"/>
    <cellStyle name="เครื่องหมายจุลภาค 13 2 4 3 2" xfId="6956" xr:uid="{71D8F609-840E-4507-B69F-C20BB3FD9E0C}"/>
    <cellStyle name="เครื่องหมายจุลภาค 13 2 4 4" xfId="5005" xr:uid="{5413015C-F819-47DB-80FE-1292BBAED38E}"/>
    <cellStyle name="เครื่องหมายจุลภาค 13 2 5" xfId="2006" xr:uid="{E4487474-342E-4C2A-B314-E6EE5B18E4FC}"/>
    <cellStyle name="เครื่องหมายจุลภาค 13 2 5 2" xfId="3946" xr:uid="{09F4D718-7FB5-4FCA-9266-466C70E127D1}"/>
    <cellStyle name="เครื่องหมายจุลภาค 13 2 5 2 2" xfId="7961" xr:uid="{A056C59C-B4FD-4DF0-8BCF-68781BA7B442}"/>
    <cellStyle name="เครื่องหมายจุลภาค 13 2 5 3" xfId="6025" xr:uid="{FAA6C8D3-8254-4254-B6BC-49C062673602}"/>
    <cellStyle name="เครื่องหมายจุลภาค 13 2 6" xfId="1489" xr:uid="{D62DE0B7-481B-4490-8EBF-690EF490055C}"/>
    <cellStyle name="เครื่องหมายจุลภาค 13 2 6 2" xfId="3451" xr:uid="{B847B98E-7680-4AE9-8519-67A0A344FCE7}"/>
    <cellStyle name="เครื่องหมายจุลภาค 13 2 6 2 2" xfId="7466" xr:uid="{10B9CF58-BBEB-45E7-BCDD-0828CFA4A03C}"/>
    <cellStyle name="เครื่องหมายจุลภาค 13 2 6 3" xfId="5523" xr:uid="{4B12B225-5D6A-41C5-8911-96FE2DB712C9}"/>
    <cellStyle name="เครื่องหมายจุลภาค 13 2 7" xfId="2669" xr:uid="{57ED0C5A-FAA4-4982-8B44-C0A820C3B0BD}"/>
    <cellStyle name="เครื่องหมายจุลภาค 13 2 7 2" xfId="6684" xr:uid="{AEF671E5-3481-4D5A-A780-069D13EC6A6B}"/>
    <cellStyle name="เครื่องหมายจุลภาค 13 2 8" xfId="4720" xr:uid="{DF332341-3807-4BED-A492-1637F0A3D685}"/>
    <cellStyle name="เครื่องหมายจุลภาค 13 3" xfId="830" xr:uid="{00000000-0005-0000-0000-00002A030000}"/>
    <cellStyle name="เครื่องหมายจุลภาค 13 3 2" xfId="1106" xr:uid="{00000000-0005-0000-0000-00002B030000}"/>
    <cellStyle name="เครื่องหมายจุลภาค 13 3 2 2" xfId="2430" xr:uid="{65B7B80D-D4E8-4D7A-AF4A-97534E320EDE}"/>
    <cellStyle name="เครื่องหมายจุลภาค 13 3 2 2 2" xfId="4367" xr:uid="{E1022DF8-B480-4BA6-BE73-080742A08C2B}"/>
    <cellStyle name="เครื่องหมายจุลภาค 13 3 2 2 2 2" xfId="8382" xr:uid="{F26C567E-9997-4384-8ACA-2BF6E446AA63}"/>
    <cellStyle name="เครื่องหมายจุลภาค 13 3 2 2 3" xfId="6447" xr:uid="{7689427A-E032-4D9B-8D5E-346C2FC87305}"/>
    <cellStyle name="เครื่องหมายจุลภาค 13 3 2 3" xfId="3097" xr:uid="{7F6FA672-5F52-4C23-8156-28DD285F3A2A}"/>
    <cellStyle name="เครื่องหมายจุลภาค 13 3 2 3 2" xfId="7112" xr:uid="{577D1621-EBF7-4B96-A7B0-885DE6209812}"/>
    <cellStyle name="เครื่องหมายจุลภาค 13 3 2 4" xfId="5161" xr:uid="{D59B4CFF-DFCE-42B2-B6CF-D4CEAB004871}"/>
    <cellStyle name="เครื่องหมายจุลภาค 13 3 3" xfId="2167" xr:uid="{4EDC721C-6450-4B09-9E6E-4B1BC41B9642}"/>
    <cellStyle name="เครื่องหมายจุลภาค 13 3 3 2" xfId="4104" xr:uid="{2C8F01A2-36DD-4C85-AD20-0EB9074FCA09}"/>
    <cellStyle name="เครื่องหมายจุลภาค 13 3 3 2 2" xfId="8119" xr:uid="{5B00119F-1E30-499C-A676-C8CF8231A6AC}"/>
    <cellStyle name="เครื่องหมายจุลภาค 13 3 3 3" xfId="6184" xr:uid="{67D4ABA5-7380-4CEB-905E-7985BE166E20}"/>
    <cellStyle name="เครื่องหมายจุลภาค 13 3 4" xfId="1844" xr:uid="{BBDDEC93-1830-4E7F-9435-1F99E0D47EFF}"/>
    <cellStyle name="เครื่องหมายจุลภาค 13 3 4 2" xfId="3788" xr:uid="{5FD1CC3A-45C7-4F51-B6B8-C846E2CB02C9}"/>
    <cellStyle name="เครื่องหมายจุลภาค 13 3 4 2 2" xfId="7803" xr:uid="{1904A058-F905-44F5-9D71-9142B255CCE6}"/>
    <cellStyle name="เครื่องหมายจุลภาค 13 3 4 3" xfId="5866" xr:uid="{926B1FC8-8310-4F1A-B78F-52D933905837}"/>
    <cellStyle name="เครื่องหมายจุลภาค 13 3 5" xfId="2834" xr:uid="{C0E76860-6068-439F-917F-A55A0C531716}"/>
    <cellStyle name="เครื่องหมายจุลภาค 13 3 5 2" xfId="6849" xr:uid="{8672D697-7F4D-41F9-AEF7-3F327F7B23FD}"/>
    <cellStyle name="เครื่องหมายจุลภาค 13 3 6" xfId="4897" xr:uid="{866EC149-BD49-435B-9081-D0D2717A8C7C}"/>
    <cellStyle name="เครื่องหมายจุลภาค 13 4" xfId="750" xr:uid="{00000000-0005-0000-0000-00002C030000}"/>
    <cellStyle name="เครื่องหมายจุลภาค 13 4 2" xfId="1044" xr:uid="{00000000-0005-0000-0000-00002D030000}"/>
    <cellStyle name="เครื่องหมายจุลภาค 13 4 2 2" xfId="2368" xr:uid="{F664CB8F-3D8C-4CD3-AA7E-CF1523D14F0B}"/>
    <cellStyle name="เครื่องหมายจุลภาค 13 4 2 2 2" xfId="4305" xr:uid="{6DE7BDF2-4ABB-4A82-8D1C-292DF8D2D5E6}"/>
    <cellStyle name="เครื่องหมายจุลภาค 13 4 2 2 2 2" xfId="8320" xr:uid="{20BEBA96-E824-4103-93FB-7287E902D711}"/>
    <cellStyle name="เครื่องหมายจุลภาค 13 4 2 2 3" xfId="6385" xr:uid="{B8CF8F48-BB4D-46B2-B00F-6C55D63B8837}"/>
    <cellStyle name="เครื่องหมายจุลภาค 13 4 2 3" xfId="3035" xr:uid="{B16431EA-C5B8-4C0C-B59A-B3AAB2D0D1DA}"/>
    <cellStyle name="เครื่องหมายจุลภาค 13 4 2 3 2" xfId="7050" xr:uid="{07DB5A44-DCED-4D76-9134-E371EF99CBFC}"/>
    <cellStyle name="เครื่องหมายจุลภาค 13 4 2 4" xfId="5099" xr:uid="{116B5CCE-766A-4CC7-9D52-94B0EC5F62CF}"/>
    <cellStyle name="เครื่องหมายจุลภาค 13 4 3" xfId="2105" xr:uid="{5FFBEEC3-79E1-4818-A06E-BD94DDF84BF1}"/>
    <cellStyle name="เครื่องหมายจุลภาค 13 4 3 2" xfId="4042" xr:uid="{432E3BAB-4701-4725-B950-C4F8C5AAAD88}"/>
    <cellStyle name="เครื่องหมายจุลภาค 13 4 3 2 2" xfId="8057" xr:uid="{0149F9C2-6BB3-4DC0-900B-42C17C422AE2}"/>
    <cellStyle name="เครื่องหมายจุลภาค 13 4 3 3" xfId="6122" xr:uid="{D65780E4-C4A6-4351-85C9-506642B535E4}"/>
    <cellStyle name="เครื่องหมายจุลภาค 13 4 4" xfId="2772" xr:uid="{72760709-CEF3-417A-9A41-08E2A03714C8}"/>
    <cellStyle name="เครื่องหมายจุลภาค 13 4 4 2" xfId="6787" xr:uid="{B88D642B-F347-4311-ADC1-F5A027C906D0}"/>
    <cellStyle name="เครื่องหมายจุลภาค 13 4 5" xfId="4835" xr:uid="{BE07E137-78CB-46FB-B8DE-D94C3CF7B718}"/>
    <cellStyle name="เครื่องหมายจุลภาค 13 5" xfId="949" xr:uid="{00000000-0005-0000-0000-00002E030000}"/>
    <cellStyle name="เครื่องหมายจุลภาค 13 5 2" xfId="2273" xr:uid="{4825AA33-4DEB-4B0A-A0AB-72EB8018ECD3}"/>
    <cellStyle name="เครื่องหมายจุลภาค 13 5 2 2" xfId="4210" xr:uid="{580B3EC2-8F63-4836-AE9E-81B703095FC7}"/>
    <cellStyle name="เครื่องหมายจุลภาค 13 5 2 2 2" xfId="8225" xr:uid="{BFE76669-D499-47B2-8F69-4C3608F97D1A}"/>
    <cellStyle name="เครื่องหมายจุลภาค 13 5 2 3" xfId="6290" xr:uid="{9E9FB848-598D-4F19-A354-591728419C25}"/>
    <cellStyle name="เครื่องหมายจุลภาค 13 5 3" xfId="2940" xr:uid="{90CD04BD-DE56-45CA-91C1-00C644A11ACD}"/>
    <cellStyle name="เครื่องหมายจุลภาค 13 5 3 2" xfId="6955" xr:uid="{53DD0173-9AB4-45D1-8E3E-C7BDB4B67A2F}"/>
    <cellStyle name="เครื่องหมายจุลภาค 13 5 4" xfId="5004" xr:uid="{DEAE464D-D0D1-48F5-99BA-3CD2D3EEA4EB}"/>
    <cellStyle name="เครื่องหมายจุลภาค 13 6" xfId="2005" xr:uid="{7FA2BDAD-D4D7-4BFB-B893-D3C4D4FA25B2}"/>
    <cellStyle name="เครื่องหมายจุลภาค 13 6 2" xfId="3945" xr:uid="{14D97987-F224-46F5-8874-8C4CBB7BDE34}"/>
    <cellStyle name="เครื่องหมายจุลภาค 13 6 2 2" xfId="7960" xr:uid="{9EDFE025-4DBF-45B3-BD44-334A31776380}"/>
    <cellStyle name="เครื่องหมายจุลภาค 13 6 3" xfId="6024" xr:uid="{C7DCFEBF-D9B8-4DD2-9667-3CBB31BC9168}"/>
    <cellStyle name="เครื่องหมายจุลภาค 13 7" xfId="1488" xr:uid="{27D0F672-E319-4DAE-A6FD-1F38B02844A1}"/>
    <cellStyle name="เครื่องหมายจุลภาค 13 7 2" xfId="3450" xr:uid="{0EA0B729-8449-419A-AE5F-9F14EE3B1ADD}"/>
    <cellStyle name="เครื่องหมายจุลภาค 13 7 2 2" xfId="7465" xr:uid="{78FEBE34-BF9E-4303-8936-F8725CC38BAE}"/>
    <cellStyle name="เครื่องหมายจุลภาค 13 7 3" xfId="5522" xr:uid="{ED9784C4-5941-4F66-8887-F688A9184E03}"/>
    <cellStyle name="เครื่องหมายจุลภาค 13 8" xfId="2668" xr:uid="{83C07663-556B-40CD-AE92-051C9E20D5EB}"/>
    <cellStyle name="เครื่องหมายจุลภาค 13 8 2" xfId="6683" xr:uid="{E1F60C4A-0E4D-45DF-B004-BFAFF34684D4}"/>
    <cellStyle name="เครื่องหมายจุลภาค 13 9" xfId="4719" xr:uid="{1970B47E-C258-439F-82F3-3344B6957013}"/>
    <cellStyle name="เครื่องหมายจุลภาค 14" xfId="511" xr:uid="{00000000-0005-0000-0000-00002F030000}"/>
    <cellStyle name="เครื่องหมายจุลภาค 14 2" xfId="832" xr:uid="{00000000-0005-0000-0000-000030030000}"/>
    <cellStyle name="เครื่องหมายจุลภาค 14 2 2" xfId="1108" xr:uid="{00000000-0005-0000-0000-000031030000}"/>
    <cellStyle name="เครื่องหมายจุลภาค 14 2 2 2" xfId="2432" xr:uid="{E839BFA1-F9BE-48DB-BA77-5853EB3F4051}"/>
    <cellStyle name="เครื่องหมายจุลภาค 14 2 2 2 2" xfId="4369" xr:uid="{6C118B17-E5FA-4EBC-8342-BEE1AB467A91}"/>
    <cellStyle name="เครื่องหมายจุลภาค 14 2 2 2 2 2" xfId="8384" xr:uid="{956BED8A-5189-406B-B7E3-4D54556D2C23}"/>
    <cellStyle name="เครื่องหมายจุลภาค 14 2 2 2 3" xfId="6449" xr:uid="{676699A3-ACC9-47A2-BDC9-DD391ECA6FFB}"/>
    <cellStyle name="เครื่องหมายจุลภาค 14 2 2 3" xfId="3099" xr:uid="{297B6627-A963-460C-8607-DF83FB3ADF9A}"/>
    <cellStyle name="เครื่องหมายจุลภาค 14 2 2 3 2" xfId="7114" xr:uid="{9297D7FD-0210-4500-9FC1-310237BFE291}"/>
    <cellStyle name="เครื่องหมายจุลภาค 14 2 2 4" xfId="5163" xr:uid="{CAF15A74-2003-43D8-9E65-847FA5DB4AC3}"/>
    <cellStyle name="เครื่องหมายจุลภาค 14 2 3" xfId="2169" xr:uid="{F6A3BFFC-5BE5-427B-BF80-8655D1B00AB3}"/>
    <cellStyle name="เครื่องหมายจุลภาค 14 2 3 2" xfId="4106" xr:uid="{4144F185-B083-42F7-B399-344D701A98D3}"/>
    <cellStyle name="เครื่องหมายจุลภาค 14 2 3 2 2" xfId="8121" xr:uid="{32A63FF9-3C70-401A-8897-9107E45B2EE7}"/>
    <cellStyle name="เครื่องหมายจุลภาค 14 2 3 3" xfId="6186" xr:uid="{7BC949E7-259B-45E7-990F-B5DC702104B8}"/>
    <cellStyle name="เครื่องหมายจุลภาค 14 2 4" xfId="1846" xr:uid="{2E26CD8D-E54B-48C5-BF5D-C2602971CE55}"/>
    <cellStyle name="เครื่องหมายจุลภาค 14 2 4 2" xfId="3790" xr:uid="{41B9DC52-780B-45EB-895B-43D9B248F59D}"/>
    <cellStyle name="เครื่องหมายจุลภาค 14 2 4 2 2" xfId="7805" xr:uid="{1478F547-9B12-4EA5-8B34-756022F3BB62}"/>
    <cellStyle name="เครื่องหมายจุลภาค 14 2 4 3" xfId="5868" xr:uid="{84C388F8-DE38-465C-9E21-414B07182214}"/>
    <cellStyle name="เครื่องหมายจุลภาค 14 2 5" xfId="2836" xr:uid="{A49638F7-6484-4BAA-AE24-81AB5EE77D28}"/>
    <cellStyle name="เครื่องหมายจุลภาค 14 2 5 2" xfId="6851" xr:uid="{4DF418C1-7C7F-4630-A71F-094C48CE1272}"/>
    <cellStyle name="เครื่องหมายจุลภาค 14 2 6" xfId="4899" xr:uid="{31407591-AF3F-4409-BE76-5289B7D8B05B}"/>
    <cellStyle name="เครื่องหมายจุลภาค 14 3" xfId="752" xr:uid="{00000000-0005-0000-0000-000032030000}"/>
    <cellStyle name="เครื่องหมายจุลภาค 14 3 2" xfId="1046" xr:uid="{00000000-0005-0000-0000-000033030000}"/>
    <cellStyle name="เครื่องหมายจุลภาค 14 3 2 2" xfId="2370" xr:uid="{D83F2192-2460-4E01-8504-49F825E2D2F4}"/>
    <cellStyle name="เครื่องหมายจุลภาค 14 3 2 2 2" xfId="4307" xr:uid="{84C2F050-4B11-4FBA-A90E-0CA69BF9D801}"/>
    <cellStyle name="เครื่องหมายจุลภาค 14 3 2 2 2 2" xfId="8322" xr:uid="{86B686C0-9446-45D7-8D42-CB24F8C52E00}"/>
    <cellStyle name="เครื่องหมายจุลภาค 14 3 2 2 3" xfId="6387" xr:uid="{F1B8A8BA-1974-4A9A-AFDB-3CF7901D8BA1}"/>
    <cellStyle name="เครื่องหมายจุลภาค 14 3 2 3" xfId="3037" xr:uid="{42548545-17CB-40EE-B811-3EFF93051759}"/>
    <cellStyle name="เครื่องหมายจุลภาค 14 3 2 3 2" xfId="7052" xr:uid="{A867B67D-8FF2-45F8-A942-2C2C3DD1FB23}"/>
    <cellStyle name="เครื่องหมายจุลภาค 14 3 2 4" xfId="5101" xr:uid="{B4D5C8BC-8335-441B-AA14-6266BEDFBB5F}"/>
    <cellStyle name="เครื่องหมายจุลภาค 14 3 3" xfId="2107" xr:uid="{F1C6589D-C970-4B2B-B74E-15E02BEB9277}"/>
    <cellStyle name="เครื่องหมายจุลภาค 14 3 3 2" xfId="4044" xr:uid="{E79CEE92-A25E-4A33-8DF1-2F813197ADC9}"/>
    <cellStyle name="เครื่องหมายจุลภาค 14 3 3 2 2" xfId="8059" xr:uid="{4226D772-13C1-4D37-BB22-295EA5253737}"/>
    <cellStyle name="เครื่องหมายจุลภาค 14 3 3 3" xfId="6124" xr:uid="{85AE2213-306A-42E2-995D-AAE482E927E1}"/>
    <cellStyle name="เครื่องหมายจุลภาค 14 3 4" xfId="2774" xr:uid="{FF0D5EF2-954C-4223-8F86-E81D70E46E1D}"/>
    <cellStyle name="เครื่องหมายจุลภาค 14 3 4 2" xfId="6789" xr:uid="{CD924CCA-827A-4021-813A-824DCD8B3C73}"/>
    <cellStyle name="เครื่องหมายจุลภาค 14 3 5" xfId="4837" xr:uid="{8506E3D8-A3D3-4DBC-B641-5C95DD8D5E4B}"/>
    <cellStyle name="เครื่องหมายจุลภาค 14 4" xfId="951" xr:uid="{00000000-0005-0000-0000-000034030000}"/>
    <cellStyle name="เครื่องหมายจุลภาค 14 4 2" xfId="2275" xr:uid="{5B7303D7-15F0-4820-8322-FE29BD3F6BDD}"/>
    <cellStyle name="เครื่องหมายจุลภาค 14 4 2 2" xfId="4212" xr:uid="{C8B9AB4D-4DB9-4C52-9AB4-0BEC6716AAAE}"/>
    <cellStyle name="เครื่องหมายจุลภาค 14 4 2 2 2" xfId="8227" xr:uid="{F89B9209-28C1-4FB6-AADA-98A16408FDBB}"/>
    <cellStyle name="เครื่องหมายจุลภาค 14 4 2 3" xfId="6292" xr:uid="{4E962AA8-BAAE-4B6A-9F65-817305CE00D1}"/>
    <cellStyle name="เครื่องหมายจุลภาค 14 4 3" xfId="2942" xr:uid="{4F228FCC-F3D6-46EE-8ACF-2B6D0B8B4413}"/>
    <cellStyle name="เครื่องหมายจุลภาค 14 4 3 2" xfId="6957" xr:uid="{5F3B5554-0DA6-4E0F-AF9D-2FDDC5D95E10}"/>
    <cellStyle name="เครื่องหมายจุลภาค 14 4 4" xfId="5006" xr:uid="{991CA6A3-55EF-4F7A-A233-AC57837A26C7}"/>
    <cellStyle name="เครื่องหมายจุลภาค 14 5" xfId="2007" xr:uid="{609259B3-D7A3-42E9-A553-BD18FB4DD79A}"/>
    <cellStyle name="เครื่องหมายจุลภาค 14 5 2" xfId="3947" xr:uid="{C0100786-0106-4C95-A82F-417668ADF636}"/>
    <cellStyle name="เครื่องหมายจุลภาค 14 5 2 2" xfId="7962" xr:uid="{0C6FA9E0-5AD8-45B5-AF1E-3FA406000BBC}"/>
    <cellStyle name="เครื่องหมายจุลภาค 14 5 3" xfId="6026" xr:uid="{515344FE-750E-471B-9299-F7237204AD84}"/>
    <cellStyle name="เครื่องหมายจุลภาค 14 6" xfId="1490" xr:uid="{A169BB66-D16C-4789-9387-DFF562B68B7A}"/>
    <cellStyle name="เครื่องหมายจุลภาค 14 6 2" xfId="3452" xr:uid="{4C5C763E-9DD4-4A2D-B2B5-F3A6AC4F0EB2}"/>
    <cellStyle name="เครื่องหมายจุลภาค 14 6 2 2" xfId="7467" xr:uid="{3BAD8F21-1014-4C41-9084-9A0F7B955B3F}"/>
    <cellStyle name="เครื่องหมายจุลภาค 14 6 3" xfId="5524" xr:uid="{9C3DF137-0E5F-4D26-90D3-1E2D87DE30B8}"/>
    <cellStyle name="เครื่องหมายจุลภาค 14 7" xfId="2670" xr:uid="{70C7A1A8-997F-4D3E-A162-8F7B1775DABE}"/>
    <cellStyle name="เครื่องหมายจุลภาค 14 7 2" xfId="6685" xr:uid="{5C1A1F66-C2CA-47F4-94A9-253AE98B872B}"/>
    <cellStyle name="เครื่องหมายจุลภาค 14 8" xfId="4721" xr:uid="{04709FD8-687D-4DFA-91D0-ACA78B982916}"/>
    <cellStyle name="เครื่องหมายจุลภาค 15" xfId="512" xr:uid="{00000000-0005-0000-0000-000035030000}"/>
    <cellStyle name="เครื่องหมายจุลภาค 15 2" xfId="833" xr:uid="{00000000-0005-0000-0000-000036030000}"/>
    <cellStyle name="เครื่องหมายจุลภาค 15 2 2" xfId="1109" xr:uid="{00000000-0005-0000-0000-000037030000}"/>
    <cellStyle name="เครื่องหมายจุลภาค 15 2 2 2" xfId="2433" xr:uid="{B12329FF-62B4-41CF-80BE-3CBD1AF561C4}"/>
    <cellStyle name="เครื่องหมายจุลภาค 15 2 2 2 2" xfId="4370" xr:uid="{0F3044F6-072B-4BD3-BBCF-5FD9E2942F18}"/>
    <cellStyle name="เครื่องหมายจุลภาค 15 2 2 2 2 2" xfId="8385" xr:uid="{99A7DE61-93A3-4AE9-901A-C9440EDDFE3F}"/>
    <cellStyle name="เครื่องหมายจุลภาค 15 2 2 2 3" xfId="6450" xr:uid="{27D2DA7F-1E85-457A-8D19-54C36A88646E}"/>
    <cellStyle name="เครื่องหมายจุลภาค 15 2 2 3" xfId="3100" xr:uid="{31E5933D-C918-40FD-9446-967D01B4C31C}"/>
    <cellStyle name="เครื่องหมายจุลภาค 15 2 2 3 2" xfId="7115" xr:uid="{EF03C472-AE44-45E5-915E-F1FC05B07DCF}"/>
    <cellStyle name="เครื่องหมายจุลภาค 15 2 2 4" xfId="5164" xr:uid="{10478429-A4DE-4AF6-9E04-74ACDC9A3129}"/>
    <cellStyle name="เครื่องหมายจุลภาค 15 2 3" xfId="2170" xr:uid="{EDBFD699-7859-40EF-99E7-BF418484035D}"/>
    <cellStyle name="เครื่องหมายจุลภาค 15 2 3 2" xfId="4107" xr:uid="{0CE1AFA5-A09C-4542-9BD5-6ED59D9E84EE}"/>
    <cellStyle name="เครื่องหมายจุลภาค 15 2 3 2 2" xfId="8122" xr:uid="{A7B5D472-FA68-4D5A-B343-16F3844BD623}"/>
    <cellStyle name="เครื่องหมายจุลภาค 15 2 3 3" xfId="6187" xr:uid="{6E02B157-6F01-4F2D-898A-C6B65F3CB514}"/>
    <cellStyle name="เครื่องหมายจุลภาค 15 2 4" xfId="1847" xr:uid="{BF016575-7BC0-4975-8809-E94868CA89BC}"/>
    <cellStyle name="เครื่องหมายจุลภาค 15 2 4 2" xfId="3791" xr:uid="{EE84C64D-4F7F-42BC-AEF4-541F29A66C81}"/>
    <cellStyle name="เครื่องหมายจุลภาค 15 2 4 2 2" xfId="7806" xr:uid="{7A9CD390-DCD8-4E7A-9925-539AA2CE7363}"/>
    <cellStyle name="เครื่องหมายจุลภาค 15 2 4 3" xfId="5869" xr:uid="{1C40656A-B390-460B-B3A7-5CB8B8637846}"/>
    <cellStyle name="เครื่องหมายจุลภาค 15 2 5" xfId="2837" xr:uid="{DC2D4139-BA15-4C47-81DE-58005063AE4A}"/>
    <cellStyle name="เครื่องหมายจุลภาค 15 2 5 2" xfId="6852" xr:uid="{32666557-5F08-4916-8407-7FDDCDC072E5}"/>
    <cellStyle name="เครื่องหมายจุลภาค 15 2 6" xfId="4900" xr:uid="{C140563E-1AF5-4E8B-9F69-16C498696FA1}"/>
    <cellStyle name="เครื่องหมายจุลภาค 15 3" xfId="753" xr:uid="{00000000-0005-0000-0000-000038030000}"/>
    <cellStyle name="เครื่องหมายจุลภาค 15 3 2" xfId="1047" xr:uid="{00000000-0005-0000-0000-000039030000}"/>
    <cellStyle name="เครื่องหมายจุลภาค 15 3 2 2" xfId="2371" xr:uid="{6E69025B-72BE-4895-B88C-54CE76E01586}"/>
    <cellStyle name="เครื่องหมายจุลภาค 15 3 2 2 2" xfId="4308" xr:uid="{957B09B6-9566-422C-8A04-2F31477A1C64}"/>
    <cellStyle name="เครื่องหมายจุลภาค 15 3 2 2 2 2" xfId="8323" xr:uid="{72F70418-1C32-4060-896D-85516578198D}"/>
    <cellStyle name="เครื่องหมายจุลภาค 15 3 2 2 3" xfId="6388" xr:uid="{6F31EAC0-A71B-4F86-BBF0-37C15EE3035A}"/>
    <cellStyle name="เครื่องหมายจุลภาค 15 3 2 3" xfId="3038" xr:uid="{E723BE6F-08ED-4171-98B2-D29583A82C9E}"/>
    <cellStyle name="เครื่องหมายจุลภาค 15 3 2 3 2" xfId="7053" xr:uid="{C9B8D384-68B3-4483-B3A6-3C77E4E8E71D}"/>
    <cellStyle name="เครื่องหมายจุลภาค 15 3 2 4" xfId="5102" xr:uid="{451F0078-B250-47E9-B19D-50137037F767}"/>
    <cellStyle name="เครื่องหมายจุลภาค 15 3 3" xfId="2108" xr:uid="{44C40339-25F7-4FD0-A0D0-041EFDA789F6}"/>
    <cellStyle name="เครื่องหมายจุลภาค 15 3 3 2" xfId="4045" xr:uid="{8052B2A5-3BAE-4A9A-9C25-4944026BA8FA}"/>
    <cellStyle name="เครื่องหมายจุลภาค 15 3 3 2 2" xfId="8060" xr:uid="{605E33BD-BC81-4120-B73F-622EEA69B149}"/>
    <cellStyle name="เครื่องหมายจุลภาค 15 3 3 3" xfId="6125" xr:uid="{A95B9CFE-9D25-4F8B-AE4A-7CBBD506F267}"/>
    <cellStyle name="เครื่องหมายจุลภาค 15 3 4" xfId="2775" xr:uid="{D4437C4A-7625-4CD3-850A-7AAE509FDFFA}"/>
    <cellStyle name="เครื่องหมายจุลภาค 15 3 4 2" xfId="6790" xr:uid="{BE10D655-B473-4417-8A90-89DF95532A27}"/>
    <cellStyle name="เครื่องหมายจุลภาค 15 3 5" xfId="4838" xr:uid="{3AFD847F-67C9-4C61-BC87-8BEB4B805D98}"/>
    <cellStyle name="เครื่องหมายจุลภาค 15 4" xfId="952" xr:uid="{00000000-0005-0000-0000-00003A030000}"/>
    <cellStyle name="เครื่องหมายจุลภาค 15 4 2" xfId="2276" xr:uid="{DE112CCB-BBFA-463F-AB86-0F6886FD834D}"/>
    <cellStyle name="เครื่องหมายจุลภาค 15 4 2 2" xfId="4213" xr:uid="{FCF088BD-33DD-4A10-9670-FA04A4E20B09}"/>
    <cellStyle name="เครื่องหมายจุลภาค 15 4 2 2 2" xfId="8228" xr:uid="{BBACC422-B934-4AA0-A1C1-9C645FE1609D}"/>
    <cellStyle name="เครื่องหมายจุลภาค 15 4 2 3" xfId="6293" xr:uid="{5A1677A1-A97E-40EF-AFFE-045218EE22A0}"/>
    <cellStyle name="เครื่องหมายจุลภาค 15 4 3" xfId="2943" xr:uid="{562B7906-775E-4BCE-97E8-C2D82203EFF8}"/>
    <cellStyle name="เครื่องหมายจุลภาค 15 4 3 2" xfId="6958" xr:uid="{32AFB5BF-2057-4795-8EFF-30A89DA1D8E7}"/>
    <cellStyle name="เครื่องหมายจุลภาค 15 4 4" xfId="5007" xr:uid="{F79D63EE-961D-46DE-BEE3-AAD4B41E68E8}"/>
    <cellStyle name="เครื่องหมายจุลภาค 15 5" xfId="2008" xr:uid="{6CC165A9-CD53-4A26-B111-3EB31EEB9503}"/>
    <cellStyle name="เครื่องหมายจุลภาค 15 5 2" xfId="3948" xr:uid="{6B82AD96-D075-4687-A173-5631B8215918}"/>
    <cellStyle name="เครื่องหมายจุลภาค 15 5 2 2" xfId="7963" xr:uid="{623E8C94-E1D1-4312-808F-66E4E6B3765A}"/>
    <cellStyle name="เครื่องหมายจุลภาค 15 5 3" xfId="6027" xr:uid="{8546A664-F28D-4052-ABD1-02824F183C92}"/>
    <cellStyle name="เครื่องหมายจุลภาค 15 6" xfId="1491" xr:uid="{DF25FC0B-D28A-447F-8D19-86CED73F6776}"/>
    <cellStyle name="เครื่องหมายจุลภาค 15 6 2" xfId="3453" xr:uid="{8C531A0E-5DF4-4866-8DF4-AA0B9E18F3E7}"/>
    <cellStyle name="เครื่องหมายจุลภาค 15 6 2 2" xfId="7468" xr:uid="{DE82C278-07DA-4374-ADA0-B56188016B4F}"/>
    <cellStyle name="เครื่องหมายจุลภาค 15 6 3" xfId="5525" xr:uid="{6B1C3491-3CE4-439F-8A1D-682D76A38E32}"/>
    <cellStyle name="เครื่องหมายจุลภาค 15 7" xfId="2671" xr:uid="{677A3A84-698F-4E1F-9D53-21C5D77CD5D3}"/>
    <cellStyle name="เครื่องหมายจุลภาค 15 7 2" xfId="6686" xr:uid="{9FDC5D4E-9A87-4519-AF7C-90255C2A4227}"/>
    <cellStyle name="เครื่องหมายจุลภาค 15 8" xfId="4722" xr:uid="{593647AC-2937-4793-9D98-14B2B621BA8D}"/>
    <cellStyle name="เครื่องหมายจุลภาค 18" xfId="297" xr:uid="{00000000-0005-0000-0000-00003B030000}"/>
    <cellStyle name="เครื่องหมายจุลภาค 18 2" xfId="805" xr:uid="{00000000-0005-0000-0000-00003C030000}"/>
    <cellStyle name="เครื่องหมายจุลภาค 18 2 2" xfId="1092" xr:uid="{00000000-0005-0000-0000-00003D030000}"/>
    <cellStyle name="เครื่องหมายจุลภาค 18 2 2 2" xfId="2416" xr:uid="{1B695EF2-3DA8-4B19-81B5-A4D593939D68}"/>
    <cellStyle name="เครื่องหมายจุลภาค 18 2 2 2 2" xfId="4353" xr:uid="{0FED7AA4-C3E2-4201-B579-0B2E0B45947E}"/>
    <cellStyle name="เครื่องหมายจุลภาค 18 2 2 2 2 2" xfId="8368" xr:uid="{D9D1257F-F9B5-45A8-9B91-AFBBD420ABDC}"/>
    <cellStyle name="เครื่องหมายจุลภาค 18 2 2 2 3" xfId="6433" xr:uid="{C34FBB7E-8B8D-401F-939A-FB77DA0BBB4A}"/>
    <cellStyle name="เครื่องหมายจุลภาค 18 2 2 3" xfId="3083" xr:uid="{CFE881A1-8C60-4BF9-AB4E-79E4CB875357}"/>
    <cellStyle name="เครื่องหมายจุลภาค 18 2 2 3 2" xfId="7098" xr:uid="{E1ABF4E4-1365-41F8-92AD-02AF9AD4F9AD}"/>
    <cellStyle name="เครื่องหมายจุลภาค 18 2 2 4" xfId="5147" xr:uid="{B5F9C262-BD7F-454E-924F-DB5F2D00026B}"/>
    <cellStyle name="เครื่องหมายจุลภาค 18 2 3" xfId="2153" xr:uid="{6A98F993-1481-4DEC-A64A-266AA5B16D20}"/>
    <cellStyle name="เครื่องหมายจุลภาค 18 2 3 2" xfId="4090" xr:uid="{1B4E8B9E-8F6E-4CEE-A0E5-CBB9E3ED3232}"/>
    <cellStyle name="เครื่องหมายจุลภาค 18 2 3 2 2" xfId="8105" xr:uid="{D08E279F-2E1A-44E9-B883-F9FB6ADF5AB1}"/>
    <cellStyle name="เครื่องหมายจุลภาค 18 2 3 3" xfId="6170" xr:uid="{972EDF69-10D4-4C5F-9DF3-CD4FF12F363A}"/>
    <cellStyle name="เครื่องหมายจุลภาค 18 2 4" xfId="1786" xr:uid="{4DF276FE-0091-464A-947F-83A547166633}"/>
    <cellStyle name="เครื่องหมายจุลภาค 18 2 4 2" xfId="3730" xr:uid="{40474AF1-67A9-468F-8ABB-B5CB0E3C2D0E}"/>
    <cellStyle name="เครื่องหมายจุลภาค 18 2 4 2 2" xfId="7745" xr:uid="{B6299AF7-4FCE-4D51-8A6E-B2AED9A810E1}"/>
    <cellStyle name="เครื่องหมายจุลภาค 18 2 4 3" xfId="5808" xr:uid="{F6D99BEF-D2F8-4D8C-9647-718818CC5AE4}"/>
    <cellStyle name="เครื่องหมายจุลภาค 18 2 5" xfId="2820" xr:uid="{28D71B18-390C-4C17-A22D-619514CB2F70}"/>
    <cellStyle name="เครื่องหมายจุลภาค 18 2 5 2" xfId="6835" xr:uid="{BF6BB36F-216C-4A5E-A1FA-E4506536AE2A}"/>
    <cellStyle name="เครื่องหมายจุลภาค 18 2 6" xfId="4883" xr:uid="{F179AFC9-325E-4D68-B53A-3334D5AEBFD7}"/>
    <cellStyle name="เครื่องหมายจุลภาค 18 3" xfId="736" xr:uid="{00000000-0005-0000-0000-00003E030000}"/>
    <cellStyle name="เครื่องหมายจุลภาค 18 3 2" xfId="1030" xr:uid="{00000000-0005-0000-0000-00003F030000}"/>
    <cellStyle name="เครื่องหมายจุลภาค 18 3 2 2" xfId="2354" xr:uid="{3FB0F98B-C138-46AB-A5EA-E507D85D0937}"/>
    <cellStyle name="เครื่องหมายจุลภาค 18 3 2 2 2" xfId="4291" xr:uid="{11F437F3-3844-4D67-BBC3-B6D89ED599A2}"/>
    <cellStyle name="เครื่องหมายจุลภาค 18 3 2 2 2 2" xfId="8306" xr:uid="{ECA94E55-8E39-49A4-AA93-64AC5C61133F}"/>
    <cellStyle name="เครื่องหมายจุลภาค 18 3 2 2 3" xfId="6371" xr:uid="{17AAC51C-F763-46F9-A8AB-798CEE1DF2C1}"/>
    <cellStyle name="เครื่องหมายจุลภาค 18 3 2 3" xfId="3021" xr:uid="{E4FAFD94-0FC2-48E9-8135-DC64CB5B2C28}"/>
    <cellStyle name="เครื่องหมายจุลภาค 18 3 2 3 2" xfId="7036" xr:uid="{251BF0F5-904B-4B22-87DF-842EC491418C}"/>
    <cellStyle name="เครื่องหมายจุลภาค 18 3 2 4" xfId="5085" xr:uid="{58333FA8-90A8-4FC9-A096-7C574087915F}"/>
    <cellStyle name="เครื่องหมายจุลภาค 18 3 3" xfId="2091" xr:uid="{C3BB4078-ED69-4784-A20F-643021550193}"/>
    <cellStyle name="เครื่องหมายจุลภาค 18 3 3 2" xfId="4028" xr:uid="{EF888B80-6C81-4A0A-8740-6A2E727E088C}"/>
    <cellStyle name="เครื่องหมายจุลภาค 18 3 3 2 2" xfId="8043" xr:uid="{44F30700-9A8E-4130-9C3E-A2FCA1C2D30E}"/>
    <cellStyle name="เครื่องหมายจุลภาค 18 3 3 3" xfId="6108" xr:uid="{2B597C03-46AC-491B-A2FB-10A19F7CE58C}"/>
    <cellStyle name="เครื่องหมายจุลภาค 18 3 4" xfId="2758" xr:uid="{23AA0F2F-49C0-4C27-8A6B-F92C7F51AB8B}"/>
    <cellStyle name="เครื่องหมายจุลภาค 18 3 4 2" xfId="6773" xr:uid="{A5F4FCE0-5507-4E69-9427-63AABD6F8CE1}"/>
    <cellStyle name="เครื่องหมายจุลภาค 18 3 5" xfId="4821" xr:uid="{F1AA3894-271A-46A2-B959-A5C4B1E7B129}"/>
    <cellStyle name="เครื่องหมายจุลภาค 18 4" xfId="935" xr:uid="{00000000-0005-0000-0000-000040030000}"/>
    <cellStyle name="เครื่องหมายจุลภาค 18 4 2" xfId="2259" xr:uid="{B03240CE-65C9-40D3-8C6A-236567ED29F2}"/>
    <cellStyle name="เครื่องหมายจุลภาค 18 4 2 2" xfId="4196" xr:uid="{31FD798C-8A82-42FA-813D-B3FDB4CF3F27}"/>
    <cellStyle name="เครื่องหมายจุลภาค 18 4 2 2 2" xfId="8211" xr:uid="{663B32F9-9932-4C21-8089-488218C71968}"/>
    <cellStyle name="เครื่องหมายจุลภาค 18 4 2 3" xfId="6276" xr:uid="{0F0C6014-19B7-4378-B4E5-0791639D9E2A}"/>
    <cellStyle name="เครื่องหมายจุลภาค 18 4 3" xfId="2926" xr:uid="{8FC06E22-428D-43FC-9D1E-55DAC39019D1}"/>
    <cellStyle name="เครื่องหมายจุลภาค 18 4 3 2" xfId="6941" xr:uid="{F6760A4B-0699-4FC0-B4A2-06ECEB37C94E}"/>
    <cellStyle name="เครื่องหมายจุลภาค 18 4 4" xfId="4990" xr:uid="{B8B37214-6639-4C54-97E2-368042A5F97D}"/>
    <cellStyle name="เครื่องหมายจุลภาค 18 5" xfId="1968" xr:uid="{0E1D05AE-F0B0-4597-848A-726B7746C59C}"/>
    <cellStyle name="เครื่องหมายจุลภาค 18 5 2" xfId="3909" xr:uid="{6FE2119E-2B07-4E0C-9B1F-6D8AE6D73B4B}"/>
    <cellStyle name="เครื่องหมายจุลภาค 18 5 2 2" xfId="7924" xr:uid="{7F8C673C-1784-4CEB-BFCF-37EDED0548F8}"/>
    <cellStyle name="เครื่องหมายจุลภาค 18 5 3" xfId="5987" xr:uid="{57DAED21-AD23-44EF-95AB-10717BF10C60}"/>
    <cellStyle name="เครื่องหมายจุลภาค 18 6" xfId="1241" xr:uid="{77CEF1B6-AD16-48A2-87B0-2000DE929112}"/>
    <cellStyle name="เครื่องหมายจุลภาค 18 6 2" xfId="3209" xr:uid="{8B16B1F2-A6F4-48F3-A558-D9E2DE99DB56}"/>
    <cellStyle name="เครื่องหมายจุลภาค 18 6 2 2" xfId="7224" xr:uid="{1F1A317A-E56C-4E39-B41C-F57728DB0274}"/>
    <cellStyle name="เครื่องหมายจุลภาค 18 6 3" xfId="5281" xr:uid="{D7441171-EE02-40FD-AD10-1A197BAC5A7B}"/>
    <cellStyle name="เครื่องหมายจุลภาค 18 7" xfId="2567" xr:uid="{E0824722-0CEE-4A27-AF2E-D51BDC9EF357}"/>
    <cellStyle name="เครื่องหมายจุลภาค 18 7 2" xfId="6582" xr:uid="{FD1E9DD5-A666-47FA-9130-D115150CA022}"/>
    <cellStyle name="เครื่องหมายจุลภาค 18 8" xfId="4603" xr:uid="{1B00C96B-1367-41A5-8D60-FF5907291B44}"/>
    <cellStyle name="เครื่องหมายจุลภาค 2" xfId="513" xr:uid="{00000000-0005-0000-0000-000041030000}"/>
    <cellStyle name="เครื่องหมายจุลภาค 2 2" xfId="298" xr:uid="{00000000-0005-0000-0000-000042030000}"/>
    <cellStyle name="เครื่องหมายจุลภาค 2 2 2" xfId="806" xr:uid="{00000000-0005-0000-0000-000043030000}"/>
    <cellStyle name="เครื่องหมายจุลภาค 2 2 2 2" xfId="1093" xr:uid="{00000000-0005-0000-0000-000044030000}"/>
    <cellStyle name="เครื่องหมายจุลภาค 2 2 2 2 2" xfId="2417" xr:uid="{8F502FE1-E0BD-4943-960B-7F4B2554443F}"/>
    <cellStyle name="เครื่องหมายจุลภาค 2 2 2 2 2 2" xfId="4354" xr:uid="{185B30E5-4B86-498E-AFE6-7708842A0FE1}"/>
    <cellStyle name="เครื่องหมายจุลภาค 2 2 2 2 2 2 2" xfId="8369" xr:uid="{5A897ABD-17AD-45C1-890E-132AABE56055}"/>
    <cellStyle name="เครื่องหมายจุลภาค 2 2 2 2 2 3" xfId="6434" xr:uid="{3F305D25-911C-429B-BD67-D35D1F954252}"/>
    <cellStyle name="เครื่องหมายจุลภาค 2 2 2 2 3" xfId="3084" xr:uid="{4C09AC40-F749-4275-A726-01E16BCDFDD1}"/>
    <cellStyle name="เครื่องหมายจุลภาค 2 2 2 2 3 2" xfId="7099" xr:uid="{598FE8AB-3335-4D01-9147-11F134EF2FAB}"/>
    <cellStyle name="เครื่องหมายจุลภาค 2 2 2 2 4" xfId="5148" xr:uid="{2B15D841-5C6A-4941-9334-C2327B25667C}"/>
    <cellStyle name="เครื่องหมายจุลภาค 2 2 2 3" xfId="2154" xr:uid="{C3611AA8-257E-4598-8FC5-E5B25C0E22E9}"/>
    <cellStyle name="เครื่องหมายจุลภาค 2 2 2 3 2" xfId="4091" xr:uid="{28C6F560-D181-4441-A481-BE96671F6DF2}"/>
    <cellStyle name="เครื่องหมายจุลภาค 2 2 2 3 2 2" xfId="8106" xr:uid="{3B6207BF-4CC5-4699-BD8B-93B0133C62E4}"/>
    <cellStyle name="เครื่องหมายจุลภาค 2 2 2 3 3" xfId="6171" xr:uid="{46996A94-9CFB-42BB-B19A-1C36D0191F95}"/>
    <cellStyle name="เครื่องหมายจุลภาค 2 2 2 4" xfId="1787" xr:uid="{DDFD6AE6-04F1-42AC-8C24-F5AA02FE1FA8}"/>
    <cellStyle name="เครื่องหมายจุลภาค 2 2 2 4 2" xfId="3731" xr:uid="{4D8AE357-81E9-45C1-B0D5-D5EE5B3EDD77}"/>
    <cellStyle name="เครื่องหมายจุลภาค 2 2 2 4 2 2" xfId="7746" xr:uid="{C8F075C5-8757-4270-A282-2F434CBF82AB}"/>
    <cellStyle name="เครื่องหมายจุลภาค 2 2 2 4 3" xfId="5809" xr:uid="{C338147E-1BCB-495B-B199-5787B6A53387}"/>
    <cellStyle name="เครื่องหมายจุลภาค 2 2 2 5" xfId="2821" xr:uid="{1934AF1B-16C7-446D-ACB9-ADB5DC680193}"/>
    <cellStyle name="เครื่องหมายจุลภาค 2 2 2 5 2" xfId="6836" xr:uid="{5B64C97D-35F5-4DEF-9030-86BF20ECF3B6}"/>
    <cellStyle name="เครื่องหมายจุลภาค 2 2 2 6" xfId="4884" xr:uid="{F3BA423A-B9FF-432C-8718-A104C56A58C1}"/>
    <cellStyle name="เครื่องหมายจุลภาค 2 2 3" xfId="737" xr:uid="{00000000-0005-0000-0000-000045030000}"/>
    <cellStyle name="เครื่องหมายจุลภาค 2 2 3 2" xfId="1031" xr:uid="{00000000-0005-0000-0000-000046030000}"/>
    <cellStyle name="เครื่องหมายจุลภาค 2 2 3 2 2" xfId="2355" xr:uid="{B9AF8AD0-A976-4DD6-A21A-F5AD3318AE4A}"/>
    <cellStyle name="เครื่องหมายจุลภาค 2 2 3 2 2 2" xfId="4292" xr:uid="{F7C1F4FF-BBC7-458A-AB49-C0E2F33D48A9}"/>
    <cellStyle name="เครื่องหมายจุลภาค 2 2 3 2 2 2 2" xfId="8307" xr:uid="{9DE76E1B-AE9C-4F37-867F-7BC8550C8F56}"/>
    <cellStyle name="เครื่องหมายจุลภาค 2 2 3 2 2 3" xfId="6372" xr:uid="{5541FE28-79E8-4114-8099-C60D60517363}"/>
    <cellStyle name="เครื่องหมายจุลภาค 2 2 3 2 3" xfId="3022" xr:uid="{62964956-ADF0-49CD-8D2D-8EDF1733BDCE}"/>
    <cellStyle name="เครื่องหมายจุลภาค 2 2 3 2 3 2" xfId="7037" xr:uid="{5E1E45A4-E432-403D-A4D9-9DA9C0B6D102}"/>
    <cellStyle name="เครื่องหมายจุลภาค 2 2 3 2 4" xfId="5086" xr:uid="{A380DD85-2E7C-456D-8D0C-890AF56E2FC1}"/>
    <cellStyle name="เครื่องหมายจุลภาค 2 2 3 3" xfId="2092" xr:uid="{E17C21C5-044D-4D28-A226-E9DC70557166}"/>
    <cellStyle name="เครื่องหมายจุลภาค 2 2 3 3 2" xfId="4029" xr:uid="{96719B2E-DB40-4CDE-B004-0480E3FB69EF}"/>
    <cellStyle name="เครื่องหมายจุลภาค 2 2 3 3 2 2" xfId="8044" xr:uid="{8FCC2192-D63C-4719-9BC6-4BCFD8805477}"/>
    <cellStyle name="เครื่องหมายจุลภาค 2 2 3 3 3" xfId="6109" xr:uid="{A8FFFEFD-132B-4FC2-AB0C-A1F9C633E431}"/>
    <cellStyle name="เครื่องหมายจุลภาค 2 2 3 4" xfId="2759" xr:uid="{7A47B029-835F-4DF6-BBE1-D79F34CABE48}"/>
    <cellStyle name="เครื่องหมายจุลภาค 2 2 3 4 2" xfId="6774" xr:uid="{A2CE36F1-F961-4B5F-BB36-B1BA69F87E31}"/>
    <cellStyle name="เครื่องหมายจุลภาค 2 2 3 5" xfId="4822" xr:uid="{0BB758CB-75A0-4F45-B488-F88B92A9C988}"/>
    <cellStyle name="เครื่องหมายจุลภาค 2 2 4" xfId="936" xr:uid="{00000000-0005-0000-0000-000047030000}"/>
    <cellStyle name="เครื่องหมายจุลภาค 2 2 4 2" xfId="2260" xr:uid="{A87FB890-A632-401A-9950-27B262D904B3}"/>
    <cellStyle name="เครื่องหมายจุลภาค 2 2 4 2 2" xfId="4197" xr:uid="{D4057061-1182-402C-AC17-7C65252CDA7C}"/>
    <cellStyle name="เครื่องหมายจุลภาค 2 2 4 2 2 2" xfId="8212" xr:uid="{B142C170-0DBB-4F1B-8846-25B6AA6BA7FD}"/>
    <cellStyle name="เครื่องหมายจุลภาค 2 2 4 2 3" xfId="6277" xr:uid="{3CFBF2A2-2059-4A46-BE8E-F538F600AD1D}"/>
    <cellStyle name="เครื่องหมายจุลภาค 2 2 4 3" xfId="2927" xr:uid="{F9F26FCA-C163-49EE-BF25-BFBA29F7D69D}"/>
    <cellStyle name="เครื่องหมายจุลภาค 2 2 4 3 2" xfId="6942" xr:uid="{510C8699-6447-423F-A3D3-C5815B0B5DE4}"/>
    <cellStyle name="เครื่องหมายจุลภาค 2 2 4 4" xfId="4991" xr:uid="{BECC825B-7063-43F4-8B51-7E4C16DFC4A2}"/>
    <cellStyle name="เครื่องหมายจุลภาค 2 2 5" xfId="1969" xr:uid="{9A24C66C-F279-4FA8-A1F7-B32EC777BE11}"/>
    <cellStyle name="เครื่องหมายจุลภาค 2 2 5 2" xfId="3910" xr:uid="{46EECB2E-F736-4098-93EF-95B19DCC03FC}"/>
    <cellStyle name="เครื่องหมายจุลภาค 2 2 5 2 2" xfId="7925" xr:uid="{96481D1A-F115-46C2-B353-57F456249517}"/>
    <cellStyle name="เครื่องหมายจุลภาค 2 2 5 3" xfId="5988" xr:uid="{8E633FD3-EBC1-443E-919D-0D42366EF8AA}"/>
    <cellStyle name="เครื่องหมายจุลภาค 2 2 6" xfId="1229" xr:uid="{40A820ED-ADE0-4306-A216-5D7C5119D6CC}"/>
    <cellStyle name="เครื่องหมายจุลภาค 2 2 6 2" xfId="3205" xr:uid="{31B159BF-A299-4030-95B8-E7CCE4D176C8}"/>
    <cellStyle name="เครื่องหมายจุลภาค 2 2 6 2 2" xfId="7220" xr:uid="{DC007BD4-349B-4D84-A6F8-FF00DD3BF0F0}"/>
    <cellStyle name="เครื่องหมายจุลภาค 2 2 6 3" xfId="5274" xr:uid="{D7C564BC-DE2B-478C-8C23-C397A00E99DD}"/>
    <cellStyle name="เครื่องหมายจุลภาค 2 2 7" xfId="2568" xr:uid="{7272E0FF-5E86-4D4C-AC3F-60E98E079E5C}"/>
    <cellStyle name="เครื่องหมายจุลภาค 2 2 7 2" xfId="6583" xr:uid="{C4397099-7B2B-4EC2-B418-21C344E9785F}"/>
    <cellStyle name="เครื่องหมายจุลภาค 2 2 8" xfId="4604" xr:uid="{7091D50A-76F8-4BDE-BD56-490145DAD7EB}"/>
    <cellStyle name="เครื่องหมายจุลภาค 2 3" xfId="834" xr:uid="{00000000-0005-0000-0000-000048030000}"/>
    <cellStyle name="เครื่องหมายจุลภาค 2 3 2" xfId="1110" xr:uid="{00000000-0005-0000-0000-000049030000}"/>
    <cellStyle name="เครื่องหมายจุลภาค 2 3 2 2" xfId="2434" xr:uid="{45F68621-58AA-4B30-9F9A-40C9F13769B4}"/>
    <cellStyle name="เครื่องหมายจุลภาค 2 3 2 2 2" xfId="4371" xr:uid="{2CD78199-25A9-4E89-9A57-7A4FCB96C631}"/>
    <cellStyle name="เครื่องหมายจุลภาค 2 3 2 2 2 2" xfId="8386" xr:uid="{F7E68996-8B56-44F8-9937-4BB4F7211C99}"/>
    <cellStyle name="เครื่องหมายจุลภาค 2 3 2 2 3" xfId="6451" xr:uid="{7E03DC67-1DD6-45E8-9C4F-CCD71DFA203B}"/>
    <cellStyle name="เครื่องหมายจุลภาค 2 3 2 3" xfId="3101" xr:uid="{695D3B71-277B-4EDF-9692-B34B8E5D74D2}"/>
    <cellStyle name="เครื่องหมายจุลภาค 2 3 2 3 2" xfId="7116" xr:uid="{0A2277E4-21C9-4F62-973E-7AE644E6AB3F}"/>
    <cellStyle name="เครื่องหมายจุลภาค 2 3 2 4" xfId="5165" xr:uid="{ED6F2B68-80BC-4FCC-A239-38955C6B9504}"/>
    <cellStyle name="เครื่องหมายจุลภาค 2 3 3" xfId="2171" xr:uid="{DD59ABDC-A144-461C-83C9-3D8C6D2D4332}"/>
    <cellStyle name="เครื่องหมายจุลภาค 2 3 3 2" xfId="4108" xr:uid="{766C6AAC-9977-4A61-B842-C4C1EB5C0340}"/>
    <cellStyle name="เครื่องหมายจุลภาค 2 3 3 2 2" xfId="8123" xr:uid="{A147B347-115F-4746-8B46-F36037C28FD6}"/>
    <cellStyle name="เครื่องหมายจุลภาค 2 3 3 3" xfId="6188" xr:uid="{39F0BCF4-3479-4FED-A8F0-ECAF690D9FB3}"/>
    <cellStyle name="เครื่องหมายจุลภาค 2 3 4" xfId="1848" xr:uid="{84112006-DEB8-4DC9-A18B-DAA7D1C0FA43}"/>
    <cellStyle name="เครื่องหมายจุลภาค 2 3 4 2" xfId="3792" xr:uid="{33C3B11A-8EDF-40C4-B6E9-E97C4A50E1DB}"/>
    <cellStyle name="เครื่องหมายจุลภาค 2 3 4 2 2" xfId="7807" xr:uid="{6376D782-912D-4701-A70C-A0CE2B4FAB87}"/>
    <cellStyle name="เครื่องหมายจุลภาค 2 3 4 3" xfId="5870" xr:uid="{30581060-1BB7-4676-8C1B-8EC10EE95B1C}"/>
    <cellStyle name="เครื่องหมายจุลภาค 2 3 5" xfId="2838" xr:uid="{2EFCE771-E2A2-41D6-960F-6C773CCE3CE0}"/>
    <cellStyle name="เครื่องหมายจุลภาค 2 3 5 2" xfId="6853" xr:uid="{A82222E0-EF9C-4290-8E11-5126A595486F}"/>
    <cellStyle name="เครื่องหมายจุลภาค 2 3 6" xfId="4901" xr:uid="{E1FCA485-851B-403A-A403-7EA7769D3D4F}"/>
    <cellStyle name="เครื่องหมายจุลภาค 2 4" xfId="754" xr:uid="{00000000-0005-0000-0000-00004A030000}"/>
    <cellStyle name="เครื่องหมายจุลภาค 2 4 2" xfId="1048" xr:uid="{00000000-0005-0000-0000-00004B030000}"/>
    <cellStyle name="เครื่องหมายจุลภาค 2 4 2 2" xfId="2372" xr:uid="{F7FC2E4E-DE0B-4AAA-BC4D-59D1364840BF}"/>
    <cellStyle name="เครื่องหมายจุลภาค 2 4 2 2 2" xfId="4309" xr:uid="{0692804B-D4C0-4BCA-9181-61877F688E58}"/>
    <cellStyle name="เครื่องหมายจุลภาค 2 4 2 2 2 2" xfId="8324" xr:uid="{27646A43-CBD6-42BE-9F18-11DB0925687D}"/>
    <cellStyle name="เครื่องหมายจุลภาค 2 4 2 2 3" xfId="6389" xr:uid="{885BE03B-C303-429A-8BF4-FB34A1A6A007}"/>
    <cellStyle name="เครื่องหมายจุลภาค 2 4 2 3" xfId="3039" xr:uid="{F4030771-997D-4C38-9E2E-7774BFE401AC}"/>
    <cellStyle name="เครื่องหมายจุลภาค 2 4 2 3 2" xfId="7054" xr:uid="{46C9BD1D-7435-41F5-A9B8-52A96C71A9AB}"/>
    <cellStyle name="เครื่องหมายจุลภาค 2 4 2 4" xfId="5103" xr:uid="{8F4AF6FD-C91F-4793-AFB1-E112E6F55269}"/>
    <cellStyle name="เครื่องหมายจุลภาค 2 4 3" xfId="2109" xr:uid="{6741F45B-0F46-4B23-BDFE-A556ADCEFE7D}"/>
    <cellStyle name="เครื่องหมายจุลภาค 2 4 3 2" xfId="4046" xr:uid="{6F95880C-176B-47F7-BAF7-934E7BF43022}"/>
    <cellStyle name="เครื่องหมายจุลภาค 2 4 3 2 2" xfId="8061" xr:uid="{AFF07FCB-8706-4F13-B41A-4743700A3745}"/>
    <cellStyle name="เครื่องหมายจุลภาค 2 4 3 3" xfId="6126" xr:uid="{95D44607-3E41-48DB-BABF-BEB29444E9A1}"/>
    <cellStyle name="เครื่องหมายจุลภาค 2 4 4" xfId="2776" xr:uid="{37D9C97F-EF53-48F3-A238-40008C27CCEE}"/>
    <cellStyle name="เครื่องหมายจุลภาค 2 4 4 2" xfId="6791" xr:uid="{C04FC030-1497-4712-836D-6BA8F3FAD9FC}"/>
    <cellStyle name="เครื่องหมายจุลภาค 2 4 5" xfId="4839" xr:uid="{ED9F2958-B4FF-4958-9856-AD3DDE5B7866}"/>
    <cellStyle name="เครื่องหมายจุลภาค 2 5" xfId="953" xr:uid="{00000000-0005-0000-0000-00004C030000}"/>
    <cellStyle name="เครื่องหมายจุลภาค 2 5 2" xfId="2277" xr:uid="{1D7AB271-0F8A-482D-A666-1B6F84F00E8F}"/>
    <cellStyle name="เครื่องหมายจุลภาค 2 5 2 2" xfId="4214" xr:uid="{35B03F30-63B2-4FD8-95FC-B465887766C7}"/>
    <cellStyle name="เครื่องหมายจุลภาค 2 5 2 2 2" xfId="8229" xr:uid="{C7605411-111B-41F5-8EAE-33C04B479B77}"/>
    <cellStyle name="เครื่องหมายจุลภาค 2 5 2 3" xfId="6294" xr:uid="{D7C8D24E-0398-4717-9350-80F195F3533D}"/>
    <cellStyle name="เครื่องหมายจุลภาค 2 5 3" xfId="2944" xr:uid="{4B344A02-E1D6-4BB2-AB5D-6E0655B19B89}"/>
    <cellStyle name="เครื่องหมายจุลภาค 2 5 3 2" xfId="6959" xr:uid="{3E2B222B-36E6-4C53-85D8-02A36812A258}"/>
    <cellStyle name="เครื่องหมายจุลภาค 2 5 4" xfId="5008" xr:uid="{A559C3F9-FBA6-4236-A49A-F753D9619FA7}"/>
    <cellStyle name="เครื่องหมายจุลภาค 2 6" xfId="2009" xr:uid="{AD889C45-86F5-4B01-A294-6A7929F272F3}"/>
    <cellStyle name="เครื่องหมายจุลภาค 2 6 2" xfId="3949" xr:uid="{5A60BC05-625A-4FEB-B177-94F99D442A24}"/>
    <cellStyle name="เครื่องหมายจุลภาค 2 6 2 2" xfId="7964" xr:uid="{BF68B177-1065-4E21-A7FE-1680C7BD9692}"/>
    <cellStyle name="เครื่องหมายจุลภาค 2 6 3" xfId="6028" xr:uid="{48F9B2E5-3304-46E3-881D-9540C73A3A35}"/>
    <cellStyle name="เครื่องหมายจุลภาค 2 7" xfId="1492" xr:uid="{B9D63011-B75B-47B2-870D-8F3D1DA0746E}"/>
    <cellStyle name="เครื่องหมายจุลภาค 2 7 2" xfId="3454" xr:uid="{8192E855-1D61-4002-8D9B-B460178D660F}"/>
    <cellStyle name="เครื่องหมายจุลภาค 2 7 2 2" xfId="7469" xr:uid="{30A51124-4FFE-41B7-BDEF-70EA6C7302CF}"/>
    <cellStyle name="เครื่องหมายจุลภาค 2 7 3" xfId="5526" xr:uid="{748A448A-10C0-4B21-850C-03FAC71F876C}"/>
    <cellStyle name="เครื่องหมายจุลภาค 2 8" xfId="2672" xr:uid="{A48F932D-8CBF-4A6A-8849-4405D3ECAEC7}"/>
    <cellStyle name="เครื่องหมายจุลภาค 2 8 2" xfId="6687" xr:uid="{B121A6C4-B282-4EA1-A881-87B8500A01D6}"/>
    <cellStyle name="เครื่องหมายจุลภาค 2 9" xfId="4723" xr:uid="{04C4A6B4-E5B2-4B01-86C8-166F7466AC63}"/>
    <cellStyle name="เครื่องหมายจุลภาค 3" xfId="299" xr:uid="{00000000-0005-0000-0000-00004D030000}"/>
    <cellStyle name="เครื่องหมายจุลภาค 3 10" xfId="4605" xr:uid="{13004469-A40A-40C9-AE78-CAA3B1E7A04E}"/>
    <cellStyle name="เครื่องหมายจุลภาค 3 2" xfId="514" xr:uid="{00000000-0005-0000-0000-00004E030000}"/>
    <cellStyle name="เครื่องหมายจุลภาค 3 2 2" xfId="835" xr:uid="{00000000-0005-0000-0000-00004F030000}"/>
    <cellStyle name="เครื่องหมายจุลภาค 3 2 2 2" xfId="1111" xr:uid="{00000000-0005-0000-0000-000050030000}"/>
    <cellStyle name="เครื่องหมายจุลภาค 3 2 2 2 2" xfId="2435" xr:uid="{824F4B9B-E825-4405-A720-A34169B6445E}"/>
    <cellStyle name="เครื่องหมายจุลภาค 3 2 2 2 2 2" xfId="4372" xr:uid="{73E163FD-E7E0-4E7B-BC3C-177B9F9F2B03}"/>
    <cellStyle name="เครื่องหมายจุลภาค 3 2 2 2 2 2 2" xfId="8387" xr:uid="{C2EC980B-851F-4BA9-9EBA-0844A3391D15}"/>
    <cellStyle name="เครื่องหมายจุลภาค 3 2 2 2 2 3" xfId="6452" xr:uid="{CF57F878-8307-495F-8E3C-56A5B844035E}"/>
    <cellStyle name="เครื่องหมายจุลภาค 3 2 2 2 3" xfId="3102" xr:uid="{334DE5DE-6D3B-4540-B281-85A08CAEB8E5}"/>
    <cellStyle name="เครื่องหมายจุลภาค 3 2 2 2 3 2" xfId="7117" xr:uid="{395C67DB-9360-4716-BF66-C5B982D30EF1}"/>
    <cellStyle name="เครื่องหมายจุลภาค 3 2 2 2 4" xfId="5166" xr:uid="{C616E454-6265-4847-BBF1-DF17FEB2FAD8}"/>
    <cellStyle name="เครื่องหมายจุลภาค 3 2 2 3" xfId="2172" xr:uid="{AEF0808B-246E-471C-AB5F-1DAF858BDE7E}"/>
    <cellStyle name="เครื่องหมายจุลภาค 3 2 2 3 2" xfId="4109" xr:uid="{9477C239-3881-43FC-AAC2-2B50818B2D31}"/>
    <cellStyle name="เครื่องหมายจุลภาค 3 2 2 3 2 2" xfId="8124" xr:uid="{7D834F9D-1A87-4033-9788-89E674CE93E4}"/>
    <cellStyle name="เครื่องหมายจุลภาค 3 2 2 3 3" xfId="6189" xr:uid="{3D69E7CD-0DF0-45DD-8EF9-A2B67E19DCBC}"/>
    <cellStyle name="เครื่องหมายจุลภาค 3 2 2 4" xfId="1849" xr:uid="{B6B6358A-4CF0-4D88-A3B5-EE2293E32A22}"/>
    <cellStyle name="เครื่องหมายจุลภาค 3 2 2 4 2" xfId="3793" xr:uid="{8AF5931B-51F0-4423-98FA-875BDA77497F}"/>
    <cellStyle name="เครื่องหมายจุลภาค 3 2 2 4 2 2" xfId="7808" xr:uid="{EB8C0791-8B2B-4E4A-880F-166F1C71FDBA}"/>
    <cellStyle name="เครื่องหมายจุลภาค 3 2 2 4 3" xfId="5871" xr:uid="{9EE7A8A5-A5EE-4B5F-B6FE-46904A329C96}"/>
    <cellStyle name="เครื่องหมายจุลภาค 3 2 2 5" xfId="2839" xr:uid="{B0935D4D-170B-41C3-8C39-EACBEB00DCA5}"/>
    <cellStyle name="เครื่องหมายจุลภาค 3 2 2 5 2" xfId="6854" xr:uid="{94650961-B1D7-4545-89F6-CA73CC12DA1D}"/>
    <cellStyle name="เครื่องหมายจุลภาค 3 2 2 6" xfId="4902" xr:uid="{44A59543-43D0-4922-896A-78AD843B967A}"/>
    <cellStyle name="เครื่องหมายจุลภาค 3 2 3" xfId="755" xr:uid="{00000000-0005-0000-0000-000051030000}"/>
    <cellStyle name="เครื่องหมายจุลภาค 3 2 3 2" xfId="1049" xr:uid="{00000000-0005-0000-0000-000052030000}"/>
    <cellStyle name="เครื่องหมายจุลภาค 3 2 3 2 2" xfId="2373" xr:uid="{09C82D69-0230-493C-89D3-0973F981A304}"/>
    <cellStyle name="เครื่องหมายจุลภาค 3 2 3 2 2 2" xfId="4310" xr:uid="{E143AE38-C640-46D3-9B59-A4DB0B463FA0}"/>
    <cellStyle name="เครื่องหมายจุลภาค 3 2 3 2 2 2 2" xfId="8325" xr:uid="{700DDE29-DAD5-4254-9D0A-4B4BA5E2269C}"/>
    <cellStyle name="เครื่องหมายจุลภาค 3 2 3 2 2 3" xfId="6390" xr:uid="{C31377A4-90E5-455D-9300-87327E5CC3F4}"/>
    <cellStyle name="เครื่องหมายจุลภาค 3 2 3 2 3" xfId="3040" xr:uid="{803BAEFE-5C5E-48C5-81D7-9A4B533B6407}"/>
    <cellStyle name="เครื่องหมายจุลภาค 3 2 3 2 3 2" xfId="7055" xr:uid="{0AAB601C-017F-4E9B-A7DA-60A0777BAAEE}"/>
    <cellStyle name="เครื่องหมายจุลภาค 3 2 3 2 4" xfId="5104" xr:uid="{6D89FB34-561F-4AAF-8B33-6992DAD6EE02}"/>
    <cellStyle name="เครื่องหมายจุลภาค 3 2 3 3" xfId="2110" xr:uid="{64EA2CC2-F3B6-4C32-8C94-2A4BD592CD9F}"/>
    <cellStyle name="เครื่องหมายจุลภาค 3 2 3 3 2" xfId="4047" xr:uid="{8599A1D1-6175-4DFD-A8F1-8FFECBBB4870}"/>
    <cellStyle name="เครื่องหมายจุลภาค 3 2 3 3 2 2" xfId="8062" xr:uid="{190A1BA4-EFCF-4B2E-A004-CFE50C56A74D}"/>
    <cellStyle name="เครื่องหมายจุลภาค 3 2 3 3 3" xfId="6127" xr:uid="{A3D95764-4381-468C-9CF5-95B2B9B6E6B3}"/>
    <cellStyle name="เครื่องหมายจุลภาค 3 2 3 4" xfId="2777" xr:uid="{24E6C8A4-7AA0-467C-A05F-6819D277EF81}"/>
    <cellStyle name="เครื่องหมายจุลภาค 3 2 3 4 2" xfId="6792" xr:uid="{AA49B119-2B1C-4D4D-8948-EAACAC932C4E}"/>
    <cellStyle name="เครื่องหมายจุลภาค 3 2 3 5" xfId="4840" xr:uid="{ACA850B9-B56C-4592-BF03-C4D65C1681F0}"/>
    <cellStyle name="เครื่องหมายจุลภาค 3 2 4" xfId="954" xr:uid="{00000000-0005-0000-0000-000053030000}"/>
    <cellStyle name="เครื่องหมายจุลภาค 3 2 4 2" xfId="2278" xr:uid="{51AD9F7F-D932-4C4C-B08F-B371F3B14C2D}"/>
    <cellStyle name="เครื่องหมายจุลภาค 3 2 4 2 2" xfId="4215" xr:uid="{A97F69A9-F1C9-47CB-9517-1D73231A58BC}"/>
    <cellStyle name="เครื่องหมายจุลภาค 3 2 4 2 2 2" xfId="8230" xr:uid="{7926C117-399C-4837-9955-8608574210B2}"/>
    <cellStyle name="เครื่องหมายจุลภาค 3 2 4 2 3" xfId="6295" xr:uid="{2A72B1A9-55B7-4ED4-9E05-4B06E682AB97}"/>
    <cellStyle name="เครื่องหมายจุลภาค 3 2 4 3" xfId="2945" xr:uid="{69A40FA0-35DB-4CE8-8A10-41CFA2ED798C}"/>
    <cellStyle name="เครื่องหมายจุลภาค 3 2 4 3 2" xfId="6960" xr:uid="{8D18D606-62D8-4AAC-AE42-DDF52D764FED}"/>
    <cellStyle name="เครื่องหมายจุลภาค 3 2 4 4" xfId="5009" xr:uid="{EF668A57-5ACF-481B-9E79-8840FBB2F304}"/>
    <cellStyle name="เครื่องหมายจุลภาค 3 2 5" xfId="2010" xr:uid="{B0916668-5E4A-461D-B145-7F042F5F285D}"/>
    <cellStyle name="เครื่องหมายจุลภาค 3 2 5 2" xfId="3950" xr:uid="{2AA41364-CDF2-4775-92EF-FC4BAA0DEA6A}"/>
    <cellStyle name="เครื่องหมายจุลภาค 3 2 5 2 2" xfId="7965" xr:uid="{1A277C88-8E45-42A0-9424-767C372E541C}"/>
    <cellStyle name="เครื่องหมายจุลภาค 3 2 5 3" xfId="6029" xr:uid="{46DAC7DC-19D6-4757-89C4-6E02C9CB1E02}"/>
    <cellStyle name="เครื่องหมายจุลภาค 3 2 6" xfId="1493" xr:uid="{97F65D65-936C-402D-916C-093AEA310F4A}"/>
    <cellStyle name="เครื่องหมายจุลภาค 3 2 6 2" xfId="3455" xr:uid="{B2BB1E9E-66C6-4528-9D08-D2C9F2D3EFD0}"/>
    <cellStyle name="เครื่องหมายจุลภาค 3 2 6 2 2" xfId="7470" xr:uid="{56718EE9-0A7A-4EF4-999A-8DFC790F901D}"/>
    <cellStyle name="เครื่องหมายจุลภาค 3 2 6 3" xfId="5527" xr:uid="{EC4BC897-54B4-437F-91B3-3262D699E9C4}"/>
    <cellStyle name="เครื่องหมายจุลภาค 3 2 7" xfId="2673" xr:uid="{04726207-733A-4C10-A649-0D05EAB9448F}"/>
    <cellStyle name="เครื่องหมายจุลภาค 3 2 7 2" xfId="6688" xr:uid="{5C87BFB1-BC41-489F-8B87-8658EEE1E191}"/>
    <cellStyle name="เครื่องหมายจุลภาค 3 2 8" xfId="4724" xr:uid="{5A1B95D9-AEB8-4D37-8B11-568406643952}"/>
    <cellStyle name="เครื่องหมายจุลภาค 3 3" xfId="605" xr:uid="{00000000-0005-0000-0000-000054030000}"/>
    <cellStyle name="เครื่องหมายจุลภาค 3 3 2" xfId="859" xr:uid="{00000000-0005-0000-0000-000055030000}"/>
    <cellStyle name="เครื่องหมายจุลภาค 3 3 2 2" xfId="1127" xr:uid="{00000000-0005-0000-0000-000056030000}"/>
    <cellStyle name="เครื่องหมายจุลภาค 3 3 2 2 2" xfId="2451" xr:uid="{B69464B3-1ACC-49CB-A5BE-8198987027A2}"/>
    <cellStyle name="เครื่องหมายจุลภาค 3 3 2 2 2 2" xfId="4388" xr:uid="{AFA09391-C85B-4E49-AE2B-14DEADD9CDDA}"/>
    <cellStyle name="เครื่องหมายจุลภาค 3 3 2 2 2 2 2" xfId="8403" xr:uid="{F2EFBBE9-0CFF-49A3-874A-835FFE402DD4}"/>
    <cellStyle name="เครื่องหมายจุลภาค 3 3 2 2 2 3" xfId="6468" xr:uid="{E46801BF-765C-45A5-8A1C-DE104AE1E296}"/>
    <cellStyle name="เครื่องหมายจุลภาค 3 3 2 2 3" xfId="3118" xr:uid="{7ADA7952-302D-4E35-9BF0-808613756FAB}"/>
    <cellStyle name="เครื่องหมายจุลภาค 3 3 2 2 3 2" xfId="7133" xr:uid="{DD07AEFC-3B5A-49A2-A987-D11DB9BF8ADC}"/>
    <cellStyle name="เครื่องหมายจุลภาค 3 3 2 2 4" xfId="5182" xr:uid="{B72C867A-99F9-4C9D-89FC-DAB20AA31C66}"/>
    <cellStyle name="เครื่องหมายจุลภาค 3 3 2 3" xfId="2188" xr:uid="{0CA8CF12-37C7-40EF-8AC1-580DD3AD86E6}"/>
    <cellStyle name="เครื่องหมายจุลภาค 3 3 2 3 2" xfId="4125" xr:uid="{036020F3-8EC2-4C75-BC5B-FFE34799BE96}"/>
    <cellStyle name="เครื่องหมายจุลภาค 3 3 2 3 2 2" xfId="8140" xr:uid="{30D99A5B-68D1-4E9E-8F77-3FA4BC80EEF9}"/>
    <cellStyle name="เครื่องหมายจุลภาค 3 3 2 3 3" xfId="6205" xr:uid="{B27ECED7-6621-4F4B-A398-1C1E1D68BCBC}"/>
    <cellStyle name="เครื่องหมายจุลภาค 3 3 2 4" xfId="1866" xr:uid="{E84FAD89-61A5-4C12-B40F-C4F64930C423}"/>
    <cellStyle name="เครื่องหมายจุลภาค 3 3 2 4 2" xfId="3810" xr:uid="{51BB2520-F101-4887-8F46-C14181B0C725}"/>
    <cellStyle name="เครื่องหมายจุลภาค 3 3 2 4 2 2" xfId="7825" xr:uid="{92B94119-A69C-470C-87B4-90F39B5043B5}"/>
    <cellStyle name="เครื่องหมายจุลภาค 3 3 2 4 3" xfId="5888" xr:uid="{9ACE3EAE-338F-4739-80DF-55EB8AA652FA}"/>
    <cellStyle name="เครื่องหมายจุลภาค 3 3 2 5" xfId="2855" xr:uid="{D7C6DF53-4B2F-4D38-B48F-782C60748DBA}"/>
    <cellStyle name="เครื่องหมายจุลภาค 3 3 2 5 2" xfId="6870" xr:uid="{B585D5AA-2C04-4D3E-8DAD-722770D0613F}"/>
    <cellStyle name="เครื่องหมายจุลภาค 3 3 2 6" xfId="4919" xr:uid="{435AA457-FBE2-4ED9-B612-84F6B8919024}"/>
    <cellStyle name="เครื่องหมายจุลภาค 3 3 3" xfId="770" xr:uid="{00000000-0005-0000-0000-000057030000}"/>
    <cellStyle name="เครื่องหมายจุลภาค 3 3 3 2" xfId="1064" xr:uid="{00000000-0005-0000-0000-000058030000}"/>
    <cellStyle name="เครื่องหมายจุลภาค 3 3 3 2 2" xfId="2388" xr:uid="{5B05CBE4-DC93-4AA8-B0C6-575C520EF069}"/>
    <cellStyle name="เครื่องหมายจุลภาค 3 3 3 2 2 2" xfId="4325" xr:uid="{7E9D3E63-2BDA-4F6B-A25A-B1CDA2727278}"/>
    <cellStyle name="เครื่องหมายจุลภาค 3 3 3 2 2 2 2" xfId="8340" xr:uid="{AAA2242A-EAB4-4185-962E-683D024774D0}"/>
    <cellStyle name="เครื่องหมายจุลภาค 3 3 3 2 2 3" xfId="6405" xr:uid="{E7292AB0-EFD8-45A6-A19C-1F9A32F0B5DD}"/>
    <cellStyle name="เครื่องหมายจุลภาค 3 3 3 2 3" xfId="3055" xr:uid="{5114D1A9-BA0A-4BE7-9137-0277A21D0C6D}"/>
    <cellStyle name="เครื่องหมายจุลภาค 3 3 3 2 3 2" xfId="7070" xr:uid="{4908AE98-51E4-46A5-8FBA-CA0F7F9C9F65}"/>
    <cellStyle name="เครื่องหมายจุลภาค 3 3 3 2 4" xfId="5119" xr:uid="{85963333-AB29-4FA7-9BCB-F2D79D605CDE}"/>
    <cellStyle name="เครื่องหมายจุลภาค 3 3 3 3" xfId="2125" xr:uid="{C133E56E-7CFA-431A-83A2-DE5FA745619E}"/>
    <cellStyle name="เครื่องหมายจุลภาค 3 3 3 3 2" xfId="4062" xr:uid="{4B9AE3EF-0D23-4FE6-918A-8EF194EC8B5A}"/>
    <cellStyle name="เครื่องหมายจุลภาค 3 3 3 3 2 2" xfId="8077" xr:uid="{C0CDD961-162E-4ACC-8523-C49F7964EB1A}"/>
    <cellStyle name="เครื่องหมายจุลภาค 3 3 3 3 3" xfId="6142" xr:uid="{232AC2E0-596E-49F8-B373-A16420575227}"/>
    <cellStyle name="เครื่องหมายจุลภาค 3 3 3 4" xfId="2792" xr:uid="{BB3AC9A7-B9AD-4859-94D2-9E93646FB56F}"/>
    <cellStyle name="เครื่องหมายจุลภาค 3 3 3 4 2" xfId="6807" xr:uid="{C3B8C335-7269-4D9D-BCF6-BED1E3636790}"/>
    <cellStyle name="เครื่องหมายจุลภาค 3 3 3 5" xfId="4855" xr:uid="{EFEA3D37-3AAE-47E9-8034-2C71426E5044}"/>
    <cellStyle name="เครื่องหมายจุลภาค 3 3 4" xfId="969" xr:uid="{00000000-0005-0000-0000-000059030000}"/>
    <cellStyle name="เครื่องหมายจุลภาค 3 3 4 2" xfId="2293" xr:uid="{EB3F0FA3-DE81-4BB8-A374-51805AACC00D}"/>
    <cellStyle name="เครื่องหมายจุลภาค 3 3 4 2 2" xfId="4230" xr:uid="{130B6F65-5FD4-4C01-B7A3-7D566A1AF236}"/>
    <cellStyle name="เครื่องหมายจุลภาค 3 3 4 2 2 2" xfId="8245" xr:uid="{6898ADC6-1FF2-43BA-9663-0F021794D278}"/>
    <cellStyle name="เครื่องหมายจุลภาค 3 3 4 2 3" xfId="6310" xr:uid="{7705DC8F-9641-4003-8F5E-7C46DB54AB98}"/>
    <cellStyle name="เครื่องหมายจุลภาค 3 3 4 3" xfId="2960" xr:uid="{31CF621E-4D61-48E8-B676-FCB6E03821D3}"/>
    <cellStyle name="เครื่องหมายจุลภาค 3 3 4 3 2" xfId="6975" xr:uid="{68335DA8-8348-4202-B0AD-A0DA1E07D307}"/>
    <cellStyle name="เครื่องหมายจุลภาค 3 3 4 4" xfId="5024" xr:uid="{E66CF498-C01C-467C-9354-C1121F0A5D6D}"/>
    <cellStyle name="เครื่องหมายจุลภาค 3 3 5" xfId="2026" xr:uid="{B785F4F9-B50C-4424-BEB8-30070BD0FAF6}"/>
    <cellStyle name="เครื่องหมายจุลภาค 3 3 5 2" xfId="3966" xr:uid="{A964E2A5-C7ED-4BAA-8633-BCD11308205C}"/>
    <cellStyle name="เครื่องหมายจุลภาค 3 3 5 2 2" xfId="7981" xr:uid="{02846A54-F2A2-456A-9E96-4BCA0BE5B87F}"/>
    <cellStyle name="เครื่องหมายจุลภาค 3 3 5 3" xfId="6045" xr:uid="{92B12086-4314-4B11-B3EC-86650F4A62C8}"/>
    <cellStyle name="เครื่องหมายจุลภาค 3 3 6" xfId="1494" xr:uid="{B5825F1C-63A9-4A71-8586-3E50A8675DFF}"/>
    <cellStyle name="เครื่องหมายจุลภาค 3 3 6 2" xfId="3456" xr:uid="{9D615112-A0D3-450C-91CF-73633075ECD1}"/>
    <cellStyle name="เครื่องหมายจุลภาค 3 3 6 2 2" xfId="7471" xr:uid="{8AAEDEDD-883E-48CF-B6B0-E2BA33DCCDB8}"/>
    <cellStyle name="เครื่องหมายจุลภาค 3 3 6 3" xfId="5528" xr:uid="{2C6B5E1D-21CA-42DE-B332-811D15DA8F9A}"/>
    <cellStyle name="เครื่องหมายจุลภาค 3 3 7" xfId="2693" xr:uid="{2C7AF8F7-7DAC-46B6-A195-8D6808476A23}"/>
    <cellStyle name="เครื่องหมายจุลภาค 3 3 7 2" xfId="6708" xr:uid="{5A6D7771-C559-4E0F-8390-A8B07C75B2BD}"/>
    <cellStyle name="เครื่องหมายจุลภาค 3 3 8" xfId="4752" xr:uid="{3A3C6834-093E-4E7D-96C8-8D74793CA5B3}"/>
    <cellStyle name="เครื่องหมายจุลภาค 3 4" xfId="807" xr:uid="{00000000-0005-0000-0000-00005A030000}"/>
    <cellStyle name="เครื่องหมายจุลภาค 3 4 2" xfId="1094" xr:uid="{00000000-0005-0000-0000-00005B030000}"/>
    <cellStyle name="เครื่องหมายจุลภาค 3 4 2 2" xfId="2418" xr:uid="{72AF0FD7-8D6A-4643-8503-DF29F8DF6D10}"/>
    <cellStyle name="เครื่องหมายจุลภาค 3 4 2 2 2" xfId="4355" xr:uid="{803D6F80-AD72-49F7-8AEF-215D769FECBB}"/>
    <cellStyle name="เครื่องหมายจุลภาค 3 4 2 2 2 2" xfId="8370" xr:uid="{9426EADC-B29B-475B-A4F5-7A6FE7CC182F}"/>
    <cellStyle name="เครื่องหมายจุลภาค 3 4 2 2 3" xfId="6435" xr:uid="{235952C3-36D6-4486-9DDF-FB352EBA7C7E}"/>
    <cellStyle name="เครื่องหมายจุลภาค 3 4 2 3" xfId="3085" xr:uid="{7E9F9975-EDCC-4B5D-8294-933109A821A9}"/>
    <cellStyle name="เครื่องหมายจุลภาค 3 4 2 3 2" xfId="7100" xr:uid="{692BEC6D-1CF2-48A3-AB9C-F0E7F7FDA7D2}"/>
    <cellStyle name="เครื่องหมายจุลภาค 3 4 2 4" xfId="5149" xr:uid="{BB3C123D-78D6-4D9B-8742-F0CCD7F612CE}"/>
    <cellStyle name="เครื่องหมายจุลภาค 3 4 3" xfId="2155" xr:uid="{E07A85F9-243B-44F0-AA85-579858D74170}"/>
    <cellStyle name="เครื่องหมายจุลภาค 3 4 3 2" xfId="4092" xr:uid="{B53D0E16-C1FD-48FD-AB84-CE4BD4E5BF98}"/>
    <cellStyle name="เครื่องหมายจุลภาค 3 4 3 2 2" xfId="8107" xr:uid="{02B33AC8-D7A9-4359-87BD-F9824D59DFF1}"/>
    <cellStyle name="เครื่องหมายจุลภาค 3 4 3 3" xfId="6172" xr:uid="{B3B7E2F9-FD22-41FB-A1B9-2208ADBD6259}"/>
    <cellStyle name="เครื่องหมายจุลภาค 3 4 4" xfId="1788" xr:uid="{989E6F48-0BA8-46A7-9F93-8EA39683376D}"/>
    <cellStyle name="เครื่องหมายจุลภาค 3 4 4 2" xfId="3732" xr:uid="{56161B12-507E-41D5-AC44-61E55435A973}"/>
    <cellStyle name="เครื่องหมายจุลภาค 3 4 4 2 2" xfId="7747" xr:uid="{7E49F3E3-21CD-4F73-8411-55433C27DE02}"/>
    <cellStyle name="เครื่องหมายจุลภาค 3 4 4 3" xfId="5810" xr:uid="{7F490EF3-A694-400B-AE86-60ECFD81F159}"/>
    <cellStyle name="เครื่องหมายจุลภาค 3 4 5" xfId="2822" xr:uid="{B3530C62-31FE-47EC-A6D7-8754D098FCB1}"/>
    <cellStyle name="เครื่องหมายจุลภาค 3 4 5 2" xfId="6837" xr:uid="{A8E10AAB-9904-43A0-A433-232D5B8947D6}"/>
    <cellStyle name="เครื่องหมายจุลภาค 3 4 6" xfId="4885" xr:uid="{9FC058E3-0AC8-4CA3-B957-68062663790A}"/>
    <cellStyle name="เครื่องหมายจุลภาค 3 5" xfId="738" xr:uid="{00000000-0005-0000-0000-00005C030000}"/>
    <cellStyle name="เครื่องหมายจุลภาค 3 5 2" xfId="1032" xr:uid="{00000000-0005-0000-0000-00005D030000}"/>
    <cellStyle name="เครื่องหมายจุลภาค 3 5 2 2" xfId="2356" xr:uid="{E92B4C4F-FB00-4984-9359-EBCDEF89AA50}"/>
    <cellStyle name="เครื่องหมายจุลภาค 3 5 2 2 2" xfId="4293" xr:uid="{E6E2AEE6-76D4-4530-836D-ACB2307ACF43}"/>
    <cellStyle name="เครื่องหมายจุลภาค 3 5 2 2 2 2" xfId="8308" xr:uid="{48AB846B-0600-4AF1-9CB0-15ECB9931BFC}"/>
    <cellStyle name="เครื่องหมายจุลภาค 3 5 2 2 3" xfId="6373" xr:uid="{600220CB-79DA-4752-B71C-8FC52465BAA3}"/>
    <cellStyle name="เครื่องหมายจุลภาค 3 5 2 3" xfId="3023" xr:uid="{9D82C2F4-81B4-4735-8974-45508502E3D2}"/>
    <cellStyle name="เครื่องหมายจุลภาค 3 5 2 3 2" xfId="7038" xr:uid="{4F88138C-934A-427B-BD59-8453CA39E98F}"/>
    <cellStyle name="เครื่องหมายจุลภาค 3 5 2 4" xfId="5087" xr:uid="{F3F89AA0-3815-42F3-BD13-1BED8423D9DB}"/>
    <cellStyle name="เครื่องหมายจุลภาค 3 5 3" xfId="2093" xr:uid="{5386BB70-0397-4DFA-82DF-175C04604263}"/>
    <cellStyle name="เครื่องหมายจุลภาค 3 5 3 2" xfId="4030" xr:uid="{1C0D62F3-E4ED-4C54-990A-6A7CD3779965}"/>
    <cellStyle name="เครื่องหมายจุลภาค 3 5 3 2 2" xfId="8045" xr:uid="{EDAF56CA-59AB-4861-849F-68EAE29CDBB1}"/>
    <cellStyle name="เครื่องหมายจุลภาค 3 5 3 3" xfId="6110" xr:uid="{5F32455B-0EFF-4231-83FA-8625289A0340}"/>
    <cellStyle name="เครื่องหมายจุลภาค 3 5 4" xfId="2760" xr:uid="{9FFAEBD2-2EFC-4E2E-9EDC-BC3D8F5ABEDB}"/>
    <cellStyle name="เครื่องหมายจุลภาค 3 5 4 2" xfId="6775" xr:uid="{E9D03E4D-81D4-4B26-B68E-BE99CCD311FA}"/>
    <cellStyle name="เครื่องหมายจุลภาค 3 5 5" xfId="4823" xr:uid="{8213A6D4-119A-43F7-AF03-39D3A7CD06A9}"/>
    <cellStyle name="เครื่องหมายจุลภาค 3 6" xfId="937" xr:uid="{00000000-0005-0000-0000-00005E030000}"/>
    <cellStyle name="เครื่องหมายจุลภาค 3 6 2" xfId="2261" xr:uid="{734D52AB-4988-407F-A3D4-D51EE71009C7}"/>
    <cellStyle name="เครื่องหมายจุลภาค 3 6 2 2" xfId="4198" xr:uid="{F90DB690-7B21-40A8-880D-06132F8FE807}"/>
    <cellStyle name="เครื่องหมายจุลภาค 3 6 2 2 2" xfId="8213" xr:uid="{B77502EA-B97F-43A8-BFA2-7E5E8697CAC5}"/>
    <cellStyle name="เครื่องหมายจุลภาค 3 6 2 3" xfId="6278" xr:uid="{9A42C2C1-F9D1-4B3E-A55F-91475E17A240}"/>
    <cellStyle name="เครื่องหมายจุลภาค 3 6 3" xfId="2928" xr:uid="{708E8774-0428-468F-AAA5-8A18A0AE0961}"/>
    <cellStyle name="เครื่องหมายจุลภาค 3 6 3 2" xfId="6943" xr:uid="{86384C2A-A410-4954-A4C5-B4B833354A92}"/>
    <cellStyle name="เครื่องหมายจุลภาค 3 6 4" xfId="4992" xr:uid="{15AFD8DE-9E69-4425-B317-CDE6A9057951}"/>
    <cellStyle name="เครื่องหมายจุลภาค 3 7" xfId="1970" xr:uid="{6450DDB2-0069-4B00-9DDF-A269F2409937}"/>
    <cellStyle name="เครื่องหมายจุลภาค 3 7 2" xfId="3911" xr:uid="{4DC7BFC0-CE87-4737-A1B7-EF8078FCBFB2}"/>
    <cellStyle name="เครื่องหมายจุลภาค 3 7 2 2" xfId="7926" xr:uid="{10F0DF6F-8C42-4B61-B60F-3F7300128B92}"/>
    <cellStyle name="เครื่องหมายจุลภาค 3 7 3" xfId="5989" xr:uid="{B4BD253F-188E-4AB1-B364-F260D672B000}"/>
    <cellStyle name="เครื่องหมายจุลภาค 3 8" xfId="1230" xr:uid="{C7FF1727-9542-4AED-B279-94DF39C1BF08}"/>
    <cellStyle name="เครื่องหมายจุลภาค 3 8 2" xfId="3206" xr:uid="{87E3F5C3-1C93-4FCC-ACAE-D170010B7F95}"/>
    <cellStyle name="เครื่องหมายจุลภาค 3 8 2 2" xfId="7221" xr:uid="{8A300D91-76AF-4CDA-AE87-D58A5E65D260}"/>
    <cellStyle name="เครื่องหมายจุลภาค 3 8 3" xfId="5275" xr:uid="{827447AF-2DBC-4BA5-ADF1-D4DC382190D1}"/>
    <cellStyle name="เครื่องหมายจุลภาค 3 9" xfId="2569" xr:uid="{7A89574B-0979-4C4B-B4FF-6A2C581DE3D2}"/>
    <cellStyle name="เครื่องหมายจุลภาค 3 9 2" xfId="6584" xr:uid="{C263301A-C1AC-4784-8E3B-B83634FCAC37}"/>
    <cellStyle name="เครื่องหมายจุลภาค 4" xfId="515" xr:uid="{00000000-0005-0000-0000-00005F030000}"/>
    <cellStyle name="เครื่องหมายจุลภาค 4 2" xfId="516" xr:uid="{00000000-0005-0000-0000-000060030000}"/>
    <cellStyle name="เครื่องหมายจุลภาค 4 2 2" xfId="837" xr:uid="{00000000-0005-0000-0000-000061030000}"/>
    <cellStyle name="เครื่องหมายจุลภาค 4 2 2 2" xfId="1113" xr:uid="{00000000-0005-0000-0000-000062030000}"/>
    <cellStyle name="เครื่องหมายจุลภาค 4 2 2 2 2" xfId="2437" xr:uid="{8CE043E2-A0F3-4016-9135-5200F30F66A7}"/>
    <cellStyle name="เครื่องหมายจุลภาค 4 2 2 2 2 2" xfId="4374" xr:uid="{381BA528-3089-4E44-AF72-2C75C68E4E5D}"/>
    <cellStyle name="เครื่องหมายจุลภาค 4 2 2 2 2 2 2" xfId="8389" xr:uid="{8D30CF24-F6B8-4C99-B671-5DBF46391480}"/>
    <cellStyle name="เครื่องหมายจุลภาค 4 2 2 2 2 3" xfId="6454" xr:uid="{B7DF4B6A-D04A-4B32-8B1D-2E2A946859E9}"/>
    <cellStyle name="เครื่องหมายจุลภาค 4 2 2 2 3" xfId="3104" xr:uid="{54602A4A-9AD4-44E8-B9C6-71724F01D84F}"/>
    <cellStyle name="เครื่องหมายจุลภาค 4 2 2 2 3 2" xfId="7119" xr:uid="{37550A84-743A-4AA4-989E-8C737ACAC532}"/>
    <cellStyle name="เครื่องหมายจุลภาค 4 2 2 2 4" xfId="5168" xr:uid="{990B4E2B-FDA2-44EA-B63A-0FC22CC4190E}"/>
    <cellStyle name="เครื่องหมายจุลภาค 4 2 2 3" xfId="2174" xr:uid="{64D45455-23C7-4988-995B-89ED1228A4E8}"/>
    <cellStyle name="เครื่องหมายจุลภาค 4 2 2 3 2" xfId="4111" xr:uid="{C7E011A5-FA3C-479F-8C3F-BBAF9999CE29}"/>
    <cellStyle name="เครื่องหมายจุลภาค 4 2 2 3 2 2" xfId="8126" xr:uid="{7281C90E-4ACC-4BBE-B251-942DEEA83B27}"/>
    <cellStyle name="เครื่องหมายจุลภาค 4 2 2 3 3" xfId="6191" xr:uid="{0F301B56-3F5B-4EF0-BF75-42105EF51CDD}"/>
    <cellStyle name="เครื่องหมายจุลภาค 4 2 2 4" xfId="1851" xr:uid="{33089C25-7AE4-499C-B040-5822B936E018}"/>
    <cellStyle name="เครื่องหมายจุลภาค 4 2 2 4 2" xfId="3795" xr:uid="{C7EFAED3-78DD-4D23-AF02-3601B8053731}"/>
    <cellStyle name="เครื่องหมายจุลภาค 4 2 2 4 2 2" xfId="7810" xr:uid="{567F9A98-3A78-4FFC-A789-7E347500161B}"/>
    <cellStyle name="เครื่องหมายจุลภาค 4 2 2 4 3" xfId="5873" xr:uid="{6268BB26-E7A9-4869-8854-583012AFEBEF}"/>
    <cellStyle name="เครื่องหมายจุลภาค 4 2 2 5" xfId="2841" xr:uid="{77B76C2F-2C2D-4FA4-B4B3-C67FC78D399E}"/>
    <cellStyle name="เครื่องหมายจุลภาค 4 2 2 5 2" xfId="6856" xr:uid="{6128C6EA-AFC4-4E64-A9D2-29752BE90DEB}"/>
    <cellStyle name="เครื่องหมายจุลภาค 4 2 2 6" xfId="4904" xr:uid="{120150A8-E9B9-416A-926B-8E94C5AA9F83}"/>
    <cellStyle name="เครื่องหมายจุลภาค 4 2 3" xfId="757" xr:uid="{00000000-0005-0000-0000-000063030000}"/>
    <cellStyle name="เครื่องหมายจุลภาค 4 2 3 2" xfId="1051" xr:uid="{00000000-0005-0000-0000-000064030000}"/>
    <cellStyle name="เครื่องหมายจุลภาค 4 2 3 2 2" xfId="2375" xr:uid="{226C9C4B-F534-4132-9ECE-C2FF238BDFB4}"/>
    <cellStyle name="เครื่องหมายจุลภาค 4 2 3 2 2 2" xfId="4312" xr:uid="{611FF3B7-BD6A-4A65-BD72-EC8C5C5D9C5E}"/>
    <cellStyle name="เครื่องหมายจุลภาค 4 2 3 2 2 2 2" xfId="8327" xr:uid="{5AE368C0-34B1-41F5-BB18-E0239FDA937F}"/>
    <cellStyle name="เครื่องหมายจุลภาค 4 2 3 2 2 3" xfId="6392" xr:uid="{376AF697-657C-48FA-86DD-BFF74806FFA6}"/>
    <cellStyle name="เครื่องหมายจุลภาค 4 2 3 2 3" xfId="3042" xr:uid="{4587FCF3-2BCE-4AD2-91DC-5E79FCE70B3E}"/>
    <cellStyle name="เครื่องหมายจุลภาค 4 2 3 2 3 2" xfId="7057" xr:uid="{D6A7250A-9091-4E14-95EC-0EEA98547D1F}"/>
    <cellStyle name="เครื่องหมายจุลภาค 4 2 3 2 4" xfId="5106" xr:uid="{E1BD2E85-9505-4E1C-B734-DDE1DE824CA3}"/>
    <cellStyle name="เครื่องหมายจุลภาค 4 2 3 3" xfId="2112" xr:uid="{C27BC955-78F2-4DDC-9105-8F358C82E099}"/>
    <cellStyle name="เครื่องหมายจุลภาค 4 2 3 3 2" xfId="4049" xr:uid="{70826603-8A8D-4CC4-A439-7B05B795A5EF}"/>
    <cellStyle name="เครื่องหมายจุลภาค 4 2 3 3 2 2" xfId="8064" xr:uid="{3E084E77-A436-4DA4-AED4-E4BDE7976067}"/>
    <cellStyle name="เครื่องหมายจุลภาค 4 2 3 3 3" xfId="6129" xr:uid="{54AD92E0-3B42-402A-B8D3-CB2B862BF05B}"/>
    <cellStyle name="เครื่องหมายจุลภาค 4 2 3 4" xfId="2779" xr:uid="{B5C03BA6-6CDA-4638-971A-42EFA0A3B0EA}"/>
    <cellStyle name="เครื่องหมายจุลภาค 4 2 3 4 2" xfId="6794" xr:uid="{7AD5DDD9-E762-4C39-8EB8-C9E767497738}"/>
    <cellStyle name="เครื่องหมายจุลภาค 4 2 3 5" xfId="4842" xr:uid="{9697898D-89F6-45B2-B13D-65D142FC3D38}"/>
    <cellStyle name="เครื่องหมายจุลภาค 4 2 4" xfId="956" xr:uid="{00000000-0005-0000-0000-000065030000}"/>
    <cellStyle name="เครื่องหมายจุลภาค 4 2 4 2" xfId="2280" xr:uid="{D557F617-B845-4B20-B426-27720B635EBC}"/>
    <cellStyle name="เครื่องหมายจุลภาค 4 2 4 2 2" xfId="4217" xr:uid="{F3EDD71C-918D-4C52-B57F-14DE82C5C313}"/>
    <cellStyle name="เครื่องหมายจุลภาค 4 2 4 2 2 2" xfId="8232" xr:uid="{02FD229C-5892-4590-96DC-EF9E508EB4A1}"/>
    <cellStyle name="เครื่องหมายจุลภาค 4 2 4 2 3" xfId="6297" xr:uid="{EEA41992-DB05-4DAD-B2CE-1E97798EB2DD}"/>
    <cellStyle name="เครื่องหมายจุลภาค 4 2 4 3" xfId="2947" xr:uid="{13FFAB5E-E76E-44D7-9CBC-3208D276E554}"/>
    <cellStyle name="เครื่องหมายจุลภาค 4 2 4 3 2" xfId="6962" xr:uid="{E50B9EE4-9A0A-4ADC-9C0D-B9A0706F4912}"/>
    <cellStyle name="เครื่องหมายจุลภาค 4 2 4 4" xfId="5011" xr:uid="{1BBAD698-96B2-4FB8-B12E-F7DC62659B0A}"/>
    <cellStyle name="เครื่องหมายจุลภาค 4 2 5" xfId="2012" xr:uid="{AC5C0F91-BA04-461F-9415-632B5161289C}"/>
    <cellStyle name="เครื่องหมายจุลภาค 4 2 5 2" xfId="3952" xr:uid="{1A92134C-3C48-458E-BB69-68EA586456DB}"/>
    <cellStyle name="เครื่องหมายจุลภาค 4 2 5 2 2" xfId="7967" xr:uid="{89EE3A2E-5A5D-4B30-9F7F-9AA45C17B8ED}"/>
    <cellStyle name="เครื่องหมายจุลภาค 4 2 5 3" xfId="6031" xr:uid="{B0A3E2AE-9397-420C-AEE3-A233EA507FF6}"/>
    <cellStyle name="เครื่องหมายจุลภาค 4 2 6" xfId="1496" xr:uid="{E5640494-F7DC-4196-8C22-16BFE473695A}"/>
    <cellStyle name="เครื่องหมายจุลภาค 4 2 6 2" xfId="3458" xr:uid="{44F0CD03-FCF2-4130-9D51-01EA4283B57E}"/>
    <cellStyle name="เครื่องหมายจุลภาค 4 2 6 2 2" xfId="7473" xr:uid="{77FE48C1-4C7B-4270-AD8B-71020A129C36}"/>
    <cellStyle name="เครื่องหมายจุลภาค 4 2 6 3" xfId="5530" xr:uid="{AAF58FC9-23E3-4EBE-A2CF-F26FB962BD94}"/>
    <cellStyle name="เครื่องหมายจุลภาค 4 2 7" xfId="2675" xr:uid="{AA5D0604-32D7-428E-A951-778E8EEAF7D9}"/>
    <cellStyle name="เครื่องหมายจุลภาค 4 2 7 2" xfId="6690" xr:uid="{287AE67F-9E42-4C31-A2A9-0504AFB83CD4}"/>
    <cellStyle name="เครื่องหมายจุลภาค 4 2 8" xfId="4726" xr:uid="{B2E4BA02-DA39-438A-897A-7109910F5BB9}"/>
    <cellStyle name="เครื่องหมายจุลภาค 4 3" xfId="836" xr:uid="{00000000-0005-0000-0000-000066030000}"/>
    <cellStyle name="เครื่องหมายจุลภาค 4 3 2" xfId="1112" xr:uid="{00000000-0005-0000-0000-000067030000}"/>
    <cellStyle name="เครื่องหมายจุลภาค 4 3 2 2" xfId="2436" xr:uid="{0A8BEAC9-65E2-4789-AD5F-7F230BDC662F}"/>
    <cellStyle name="เครื่องหมายจุลภาค 4 3 2 2 2" xfId="4373" xr:uid="{7560D90A-A9DD-4800-AE6F-DCF7B70FA67F}"/>
    <cellStyle name="เครื่องหมายจุลภาค 4 3 2 2 2 2" xfId="8388" xr:uid="{43A42DA5-0FD2-4FD4-BD9E-EAF96AE4FA13}"/>
    <cellStyle name="เครื่องหมายจุลภาค 4 3 2 2 3" xfId="6453" xr:uid="{E1D13E6E-122F-484F-8977-F6BA0FBF52C7}"/>
    <cellStyle name="เครื่องหมายจุลภาค 4 3 2 3" xfId="3103" xr:uid="{12884C13-55EB-4264-B291-85E54561A1FE}"/>
    <cellStyle name="เครื่องหมายจุลภาค 4 3 2 3 2" xfId="7118" xr:uid="{FB5E6FC6-72A8-4190-A2CA-2BBC91DDCDB7}"/>
    <cellStyle name="เครื่องหมายจุลภาค 4 3 2 4" xfId="5167" xr:uid="{0CB4AF37-595D-470A-ABF2-6DF9417CD862}"/>
    <cellStyle name="เครื่องหมายจุลภาค 4 3 3" xfId="2173" xr:uid="{2DC12273-3C95-47B5-93D3-A9D14BBCD802}"/>
    <cellStyle name="เครื่องหมายจุลภาค 4 3 3 2" xfId="4110" xr:uid="{578927F1-E900-496F-917F-271A18DAEC85}"/>
    <cellStyle name="เครื่องหมายจุลภาค 4 3 3 2 2" xfId="8125" xr:uid="{82EB2952-EC34-4C6D-BA5C-AE5EF59501B0}"/>
    <cellStyle name="เครื่องหมายจุลภาค 4 3 3 3" xfId="6190" xr:uid="{9E17CF92-E6F4-4E2B-BA0D-29F3022151F3}"/>
    <cellStyle name="เครื่องหมายจุลภาค 4 3 4" xfId="1850" xr:uid="{157E52AA-B035-4569-BB1C-C825052FC697}"/>
    <cellStyle name="เครื่องหมายจุลภาค 4 3 4 2" xfId="3794" xr:uid="{6A0411FA-0E8C-4117-8828-F4B993C150D6}"/>
    <cellStyle name="เครื่องหมายจุลภาค 4 3 4 2 2" xfId="7809" xr:uid="{F5284DD9-63DD-465B-844A-27F1DC20C305}"/>
    <cellStyle name="เครื่องหมายจุลภาค 4 3 4 3" xfId="5872" xr:uid="{E768DB20-24CF-485F-A0F7-D5F1589C3F0A}"/>
    <cellStyle name="เครื่องหมายจุลภาค 4 3 5" xfId="2840" xr:uid="{D8400F88-4FC4-4052-BCF0-7C0C3653E3DE}"/>
    <cellStyle name="เครื่องหมายจุลภาค 4 3 5 2" xfId="6855" xr:uid="{7C1460C3-A4CB-4B2A-AF29-894EE5CCA9E7}"/>
    <cellStyle name="เครื่องหมายจุลภาค 4 3 6" xfId="4903" xr:uid="{BBC111D6-946E-49E9-856E-9F538066A6E9}"/>
    <cellStyle name="เครื่องหมายจุลภาค 4 4" xfId="756" xr:uid="{00000000-0005-0000-0000-000068030000}"/>
    <cellStyle name="เครื่องหมายจุลภาค 4 4 2" xfId="1050" xr:uid="{00000000-0005-0000-0000-000069030000}"/>
    <cellStyle name="เครื่องหมายจุลภาค 4 4 2 2" xfId="2374" xr:uid="{A4D189C4-A7DE-4E9E-91D8-874BBE5DCACB}"/>
    <cellStyle name="เครื่องหมายจุลภาค 4 4 2 2 2" xfId="4311" xr:uid="{E89EA347-EB78-4DCA-B5D6-3D3059EBF9F9}"/>
    <cellStyle name="เครื่องหมายจุลภาค 4 4 2 2 2 2" xfId="8326" xr:uid="{22A38993-A0DF-41D6-A08C-D11A677F80DB}"/>
    <cellStyle name="เครื่องหมายจุลภาค 4 4 2 2 3" xfId="6391" xr:uid="{D0979A12-A99E-466C-92A8-54F02DC45079}"/>
    <cellStyle name="เครื่องหมายจุลภาค 4 4 2 3" xfId="3041" xr:uid="{55D2DC80-B630-4017-A523-90C51E9DA956}"/>
    <cellStyle name="เครื่องหมายจุลภาค 4 4 2 3 2" xfId="7056" xr:uid="{24CD1E2F-AAE9-43B4-AC39-B9CE8D2BB330}"/>
    <cellStyle name="เครื่องหมายจุลภาค 4 4 2 4" xfId="5105" xr:uid="{54590814-8109-45BA-91C8-5F227BE0AD51}"/>
    <cellStyle name="เครื่องหมายจุลภาค 4 4 3" xfId="2111" xr:uid="{74A36DF7-28D8-416F-AB6F-014BE55851AF}"/>
    <cellStyle name="เครื่องหมายจุลภาค 4 4 3 2" xfId="4048" xr:uid="{41943ADF-482D-4EFB-95BE-8C87B3A31E5C}"/>
    <cellStyle name="เครื่องหมายจุลภาค 4 4 3 2 2" xfId="8063" xr:uid="{2BA8E072-EB8E-47CC-BD94-2D43F9572898}"/>
    <cellStyle name="เครื่องหมายจุลภาค 4 4 3 3" xfId="6128" xr:uid="{7AD93A9B-E4CB-4305-8020-E63122A2C090}"/>
    <cellStyle name="เครื่องหมายจุลภาค 4 4 4" xfId="2778" xr:uid="{60F3D0F3-A2D2-4141-AA5F-F2B9A64BBD10}"/>
    <cellStyle name="เครื่องหมายจุลภาค 4 4 4 2" xfId="6793" xr:uid="{E991B35F-0DD1-4E4C-A7DF-CE6C4725CF0B}"/>
    <cellStyle name="เครื่องหมายจุลภาค 4 4 5" xfId="4841" xr:uid="{7D30E4CB-0A18-4055-A37E-256BBCA0ACA7}"/>
    <cellStyle name="เครื่องหมายจุลภาค 4 5" xfId="955" xr:uid="{00000000-0005-0000-0000-00006A030000}"/>
    <cellStyle name="เครื่องหมายจุลภาค 4 5 2" xfId="2279" xr:uid="{035672EA-572A-4604-98B2-4D713662DAB2}"/>
    <cellStyle name="เครื่องหมายจุลภาค 4 5 2 2" xfId="4216" xr:uid="{B7448DF0-BA3B-4DB2-9C7C-9CB6921EB05E}"/>
    <cellStyle name="เครื่องหมายจุลภาค 4 5 2 2 2" xfId="8231" xr:uid="{AED513C3-4BF6-444F-B318-6CA9D24B97F4}"/>
    <cellStyle name="เครื่องหมายจุลภาค 4 5 2 3" xfId="6296" xr:uid="{12945785-A06B-4E78-BA31-FBDB18CA1DC5}"/>
    <cellStyle name="เครื่องหมายจุลภาค 4 5 3" xfId="2946" xr:uid="{7F5BD769-1C62-45B1-9B9D-4B49EA0F37A2}"/>
    <cellStyle name="เครื่องหมายจุลภาค 4 5 3 2" xfId="6961" xr:uid="{BA7AAB14-3917-4014-8EFB-F54D5E6EFBF1}"/>
    <cellStyle name="เครื่องหมายจุลภาค 4 5 4" xfId="5010" xr:uid="{ED348865-ADDB-45CC-8788-1A2CD8E63A93}"/>
    <cellStyle name="เครื่องหมายจุลภาค 4 6" xfId="2011" xr:uid="{F8D9A177-DEE6-4DBA-8C1A-B21A93BC1621}"/>
    <cellStyle name="เครื่องหมายจุลภาค 4 6 2" xfId="3951" xr:uid="{3E3343D7-E983-4C8E-9046-15AA6A2DDCF1}"/>
    <cellStyle name="เครื่องหมายจุลภาค 4 6 2 2" xfId="7966" xr:uid="{5E5DC20A-F660-487B-8466-80774E58174A}"/>
    <cellStyle name="เครื่องหมายจุลภาค 4 6 3" xfId="6030" xr:uid="{318E6C91-C9FF-4207-91EF-6D7363A74DD8}"/>
    <cellStyle name="เครื่องหมายจุลภาค 4 7" xfId="1495" xr:uid="{650E190A-4F79-4585-9359-F50326E3124E}"/>
    <cellStyle name="เครื่องหมายจุลภาค 4 7 2" xfId="3457" xr:uid="{C106D926-562E-4953-98D5-2DE68FDA89B1}"/>
    <cellStyle name="เครื่องหมายจุลภาค 4 7 2 2" xfId="7472" xr:uid="{90B88B6E-8891-4482-872D-55989C4B9590}"/>
    <cellStyle name="เครื่องหมายจุลภาค 4 7 3" xfId="5529" xr:uid="{EBDD652B-5D13-4AF8-B75B-4BC365BB5450}"/>
    <cellStyle name="เครื่องหมายจุลภาค 4 8" xfId="2674" xr:uid="{FECB19C3-C102-4F2C-BACC-0E8E0817E5FA}"/>
    <cellStyle name="เครื่องหมายจุลภาค 4 8 2" xfId="6689" xr:uid="{01DA2115-6EA4-4D83-A747-F0E1B6D98385}"/>
    <cellStyle name="เครื่องหมายจุลภาค 4 9" xfId="4725" xr:uid="{FF377C12-EEDE-4336-A50F-CE7B103828E4}"/>
    <cellStyle name="เครื่องหมายจุลภาค 5" xfId="517" xr:uid="{00000000-0005-0000-0000-00006B030000}"/>
    <cellStyle name="เครื่องหมายจุลภาค 5 2" xfId="838" xr:uid="{00000000-0005-0000-0000-00006C030000}"/>
    <cellStyle name="เครื่องหมายจุลภาค 5 2 2" xfId="1114" xr:uid="{00000000-0005-0000-0000-00006D030000}"/>
    <cellStyle name="เครื่องหมายจุลภาค 5 2 2 2" xfId="2438" xr:uid="{AB43D969-2F7F-4EB7-BF94-3C99D2D0A0CF}"/>
    <cellStyle name="เครื่องหมายจุลภาค 5 2 2 2 2" xfId="4375" xr:uid="{1279EE5C-3D8C-447B-B0B6-628BD0B62A18}"/>
    <cellStyle name="เครื่องหมายจุลภาค 5 2 2 2 2 2" xfId="8390" xr:uid="{CD42ED06-3CB9-44C1-BA2F-36D573AC375C}"/>
    <cellStyle name="เครื่องหมายจุลภาค 5 2 2 2 3" xfId="6455" xr:uid="{C1B5E625-69A8-4D93-B5D6-4EBDDC78B2D1}"/>
    <cellStyle name="เครื่องหมายจุลภาค 5 2 2 3" xfId="3105" xr:uid="{AA6DF441-A1FE-4576-BF71-57339E6E7A5E}"/>
    <cellStyle name="เครื่องหมายจุลภาค 5 2 2 3 2" xfId="7120" xr:uid="{B1522B36-7EBD-4C29-B5E5-81F6E422BC26}"/>
    <cellStyle name="เครื่องหมายจุลภาค 5 2 2 4" xfId="5169" xr:uid="{31137F05-7316-40E8-A39B-86EE656D96DD}"/>
    <cellStyle name="เครื่องหมายจุลภาค 5 2 3" xfId="2175" xr:uid="{0612A673-DFF8-4069-AA94-0B6EA4772A79}"/>
    <cellStyle name="เครื่องหมายจุลภาค 5 2 3 2" xfId="4112" xr:uid="{367A225F-1E0B-4A8C-9DE8-F5858A964D6B}"/>
    <cellStyle name="เครื่องหมายจุลภาค 5 2 3 2 2" xfId="8127" xr:uid="{E0036FEE-8890-484D-BB55-AD0704A110E1}"/>
    <cellStyle name="เครื่องหมายจุลภาค 5 2 3 3" xfId="6192" xr:uid="{BB6C19C6-A988-4DC3-ABB2-D9DDAA6E386E}"/>
    <cellStyle name="เครื่องหมายจุลภาค 5 2 4" xfId="1852" xr:uid="{D95C8D7A-372B-4AC7-B47E-6040F36F87FA}"/>
    <cellStyle name="เครื่องหมายจุลภาค 5 2 4 2" xfId="3796" xr:uid="{08554A6C-5ECA-4120-A4BA-BE57F1E3C214}"/>
    <cellStyle name="เครื่องหมายจุลภาค 5 2 4 2 2" xfId="7811" xr:uid="{C4A68BCC-8590-4481-99AF-69A3A116FB58}"/>
    <cellStyle name="เครื่องหมายจุลภาค 5 2 4 3" xfId="5874" xr:uid="{F0001249-A062-46EE-9B78-502E3BE166B4}"/>
    <cellStyle name="เครื่องหมายจุลภาค 5 2 5" xfId="2842" xr:uid="{ABA299AF-9C5B-491E-96BE-E972E3D9F104}"/>
    <cellStyle name="เครื่องหมายจุลภาค 5 2 5 2" xfId="6857" xr:uid="{52B7E533-D384-4299-86AA-7B00FB16714A}"/>
    <cellStyle name="เครื่องหมายจุลภาค 5 2 6" xfId="4905" xr:uid="{768B28B7-1F6C-4EFC-9CFE-082CD9C7F484}"/>
    <cellStyle name="เครื่องหมายจุลภาค 5 3" xfId="758" xr:uid="{00000000-0005-0000-0000-00006E030000}"/>
    <cellStyle name="เครื่องหมายจุลภาค 5 3 2" xfId="1052" xr:uid="{00000000-0005-0000-0000-00006F030000}"/>
    <cellStyle name="เครื่องหมายจุลภาค 5 3 2 2" xfId="2376" xr:uid="{BE646AA5-8381-4D86-A390-4E755ADE8594}"/>
    <cellStyle name="เครื่องหมายจุลภาค 5 3 2 2 2" xfId="4313" xr:uid="{681EE81B-C1A7-4B7D-B32A-3C30F3CB1C87}"/>
    <cellStyle name="เครื่องหมายจุลภาค 5 3 2 2 2 2" xfId="8328" xr:uid="{0AAAD9DA-4B78-4E18-816E-D26F9CA095D0}"/>
    <cellStyle name="เครื่องหมายจุลภาค 5 3 2 2 3" xfId="6393" xr:uid="{7AEBE8BA-9F8E-4CB0-BB0F-6DA0DB67B227}"/>
    <cellStyle name="เครื่องหมายจุลภาค 5 3 2 3" xfId="3043" xr:uid="{CF605BBC-DD98-4BC9-8635-27442C3C702C}"/>
    <cellStyle name="เครื่องหมายจุลภาค 5 3 2 3 2" xfId="7058" xr:uid="{22EF3A1D-D349-4057-9AB1-83F82A40AD40}"/>
    <cellStyle name="เครื่องหมายจุลภาค 5 3 2 4" xfId="5107" xr:uid="{E5371FF0-9C28-40AA-9E11-FC43A526BBC6}"/>
    <cellStyle name="เครื่องหมายจุลภาค 5 3 3" xfId="2113" xr:uid="{3EB3913D-0631-4F48-B3CC-324231027F4C}"/>
    <cellStyle name="เครื่องหมายจุลภาค 5 3 3 2" xfId="4050" xr:uid="{FAC30E1D-2A0A-4CC6-ABF9-0337C8555C6B}"/>
    <cellStyle name="เครื่องหมายจุลภาค 5 3 3 2 2" xfId="8065" xr:uid="{A6E39DFE-E2FA-4192-B43F-80CBB8EC2830}"/>
    <cellStyle name="เครื่องหมายจุลภาค 5 3 3 3" xfId="6130" xr:uid="{958A3B23-2AA1-4793-BA38-F0CFEA6CA5CF}"/>
    <cellStyle name="เครื่องหมายจุลภาค 5 3 4" xfId="2780" xr:uid="{64BC457D-D0E8-4A4D-A3A7-16AA2E2334D5}"/>
    <cellStyle name="เครื่องหมายจุลภาค 5 3 4 2" xfId="6795" xr:uid="{5E341524-0DD4-4E4B-B0B2-6FB2FFE6F252}"/>
    <cellStyle name="เครื่องหมายจุลภาค 5 3 5" xfId="4843" xr:uid="{984C5D97-A533-451B-92AB-9D849B7D2CF1}"/>
    <cellStyle name="เครื่องหมายจุลภาค 5 4" xfId="957" xr:uid="{00000000-0005-0000-0000-000070030000}"/>
    <cellStyle name="เครื่องหมายจุลภาค 5 4 2" xfId="2281" xr:uid="{BC075D56-53F7-4555-B64D-204E9CBCE774}"/>
    <cellStyle name="เครื่องหมายจุลภาค 5 4 2 2" xfId="4218" xr:uid="{2F3C7D39-04A1-4E7C-BBA0-719B58F3C242}"/>
    <cellStyle name="เครื่องหมายจุลภาค 5 4 2 2 2" xfId="8233" xr:uid="{E8E7B049-858D-4EF6-9605-25E1F9FFCFA8}"/>
    <cellStyle name="เครื่องหมายจุลภาค 5 4 2 3" xfId="6298" xr:uid="{0AA81E97-237F-4316-85CF-6B96A96D8893}"/>
    <cellStyle name="เครื่องหมายจุลภาค 5 4 3" xfId="2948" xr:uid="{1D36642C-0EE0-48DC-A040-1946294384B3}"/>
    <cellStyle name="เครื่องหมายจุลภาค 5 4 3 2" xfId="6963" xr:uid="{6D196CC6-FB55-4E54-8F9C-AADC4AC3D4D9}"/>
    <cellStyle name="เครื่องหมายจุลภาค 5 4 4" xfId="5012" xr:uid="{C9541BB0-E7A9-448B-90F6-4647A2685869}"/>
    <cellStyle name="เครื่องหมายจุลภาค 5 5" xfId="2013" xr:uid="{CE2610E8-5E63-4666-B67D-915E3DC3B3E9}"/>
    <cellStyle name="เครื่องหมายจุลภาค 5 5 2" xfId="3953" xr:uid="{35829E33-690E-414E-AA28-714EAF53F20B}"/>
    <cellStyle name="เครื่องหมายจุลภาค 5 5 2 2" xfId="7968" xr:uid="{5328D846-2263-48BA-A0ED-92D0027018F4}"/>
    <cellStyle name="เครื่องหมายจุลภาค 5 5 3" xfId="6032" xr:uid="{F569EA90-205C-4AB8-B353-E5866BAC04A8}"/>
    <cellStyle name="เครื่องหมายจุลภาค 5 6" xfId="1497" xr:uid="{D20616FF-66C7-49E4-AD4F-2616F2AE82B6}"/>
    <cellStyle name="เครื่องหมายจุลภาค 5 6 2" xfId="3459" xr:uid="{19643120-E1F5-4E07-AB82-FEC17D89DB31}"/>
    <cellStyle name="เครื่องหมายจุลภาค 5 6 2 2" xfId="7474" xr:uid="{C19B99C3-9E6F-4905-898C-A289F2E30B44}"/>
    <cellStyle name="เครื่องหมายจุลภาค 5 6 3" xfId="5531" xr:uid="{25503718-C1FF-44F1-A24E-35EE9C4BAC5A}"/>
    <cellStyle name="เครื่องหมายจุลภาค 5 7" xfId="2676" xr:uid="{AE5FFC2B-7A6B-47DF-B776-9300E32603D5}"/>
    <cellStyle name="เครื่องหมายจุลภาค 5 7 2" xfId="6691" xr:uid="{0C8C85D2-87A7-47EA-BA4A-55194381CF35}"/>
    <cellStyle name="เครื่องหมายจุลภาค 5 8" xfId="4727" xr:uid="{6E0683FE-AA9B-4948-A7F2-1ED4AFAAA8E3}"/>
    <cellStyle name="เครื่องหมายจุลภาค 6" xfId="518" xr:uid="{00000000-0005-0000-0000-000071030000}"/>
    <cellStyle name="เครื่องหมายจุลภาค 6 2" xfId="839" xr:uid="{00000000-0005-0000-0000-000072030000}"/>
    <cellStyle name="เครื่องหมายจุลภาค 6 2 2" xfId="1115" xr:uid="{00000000-0005-0000-0000-000073030000}"/>
    <cellStyle name="เครื่องหมายจุลภาค 6 2 2 2" xfId="2439" xr:uid="{5424FA46-7F6F-47BB-8756-CB1155CCE833}"/>
    <cellStyle name="เครื่องหมายจุลภาค 6 2 2 2 2" xfId="4376" xr:uid="{535E5DAE-BC26-4D14-AD06-B0E32FD80F3E}"/>
    <cellStyle name="เครื่องหมายจุลภาค 6 2 2 2 2 2" xfId="8391" xr:uid="{13D66355-1772-40B0-B1B9-30A434448527}"/>
    <cellStyle name="เครื่องหมายจุลภาค 6 2 2 2 3" xfId="6456" xr:uid="{DC3A1120-F4AF-4418-BFB2-CA786343D1E4}"/>
    <cellStyle name="เครื่องหมายจุลภาค 6 2 2 3" xfId="3106" xr:uid="{B02293EC-C298-4A81-928F-5A29446021A5}"/>
    <cellStyle name="เครื่องหมายจุลภาค 6 2 2 3 2" xfId="7121" xr:uid="{BEE201BB-76A2-43E6-91B0-E655493D5314}"/>
    <cellStyle name="เครื่องหมายจุลภาค 6 2 2 4" xfId="5170" xr:uid="{4F466D36-F5F1-4BFC-9D23-591204F5804D}"/>
    <cellStyle name="เครื่องหมายจุลภาค 6 2 3" xfId="2176" xr:uid="{921B9599-EAFB-4BF9-85F8-8833287C9590}"/>
    <cellStyle name="เครื่องหมายจุลภาค 6 2 3 2" xfId="4113" xr:uid="{4EF1533D-BEEB-4C97-B34B-2180A99CA720}"/>
    <cellStyle name="เครื่องหมายจุลภาค 6 2 3 2 2" xfId="8128" xr:uid="{0B3D0BDE-5ACF-4A3F-95BF-DE44C1850E37}"/>
    <cellStyle name="เครื่องหมายจุลภาค 6 2 3 3" xfId="6193" xr:uid="{30C9C87E-C2F6-40FE-98EF-D0937C1F0A01}"/>
    <cellStyle name="เครื่องหมายจุลภาค 6 2 4" xfId="1853" xr:uid="{F57F1E09-3B65-462E-8F71-2D79202C948A}"/>
    <cellStyle name="เครื่องหมายจุลภาค 6 2 4 2" xfId="3797" xr:uid="{E366BEC5-7AED-450B-BE41-B3AA70B2B2BC}"/>
    <cellStyle name="เครื่องหมายจุลภาค 6 2 4 2 2" xfId="7812" xr:uid="{62200137-E38D-43CA-89C8-2B40DD95B224}"/>
    <cellStyle name="เครื่องหมายจุลภาค 6 2 4 3" xfId="5875" xr:uid="{3E6424E8-0D0F-461B-8B15-9FB216A9B1D9}"/>
    <cellStyle name="เครื่องหมายจุลภาค 6 2 5" xfId="2843" xr:uid="{2DBA9C8C-5622-43CE-9AE8-A82511E517B0}"/>
    <cellStyle name="เครื่องหมายจุลภาค 6 2 5 2" xfId="6858" xr:uid="{2FF13E25-9684-4A74-9E8F-A7B07DCD0693}"/>
    <cellStyle name="เครื่องหมายจุลภาค 6 2 6" xfId="4906" xr:uid="{DD4AA7D9-BA68-4DC5-8CA9-D902388321D2}"/>
    <cellStyle name="เครื่องหมายจุลภาค 6 3" xfId="759" xr:uid="{00000000-0005-0000-0000-000074030000}"/>
    <cellStyle name="เครื่องหมายจุลภาค 6 3 2" xfId="1053" xr:uid="{00000000-0005-0000-0000-000075030000}"/>
    <cellStyle name="เครื่องหมายจุลภาค 6 3 2 2" xfId="2377" xr:uid="{A2014249-68AE-4767-9B45-895AD871AD21}"/>
    <cellStyle name="เครื่องหมายจุลภาค 6 3 2 2 2" xfId="4314" xr:uid="{4E11A7A9-B391-4869-8762-24454646D5AF}"/>
    <cellStyle name="เครื่องหมายจุลภาค 6 3 2 2 2 2" xfId="8329" xr:uid="{ED7D94FE-3326-4584-A454-432C15A8FFFF}"/>
    <cellStyle name="เครื่องหมายจุลภาค 6 3 2 2 3" xfId="6394" xr:uid="{618CC9BF-DBA6-4776-84B6-9CC4DC85106B}"/>
    <cellStyle name="เครื่องหมายจุลภาค 6 3 2 3" xfId="3044" xr:uid="{1EF3B939-470B-4E24-BEEC-8B3748BB522E}"/>
    <cellStyle name="เครื่องหมายจุลภาค 6 3 2 3 2" xfId="7059" xr:uid="{CB4370FF-1DB6-498E-97E0-CB4386FA673F}"/>
    <cellStyle name="เครื่องหมายจุลภาค 6 3 2 4" xfId="5108" xr:uid="{5A5B2F67-81CB-4559-95E2-B6F2DA6CD88A}"/>
    <cellStyle name="เครื่องหมายจุลภาค 6 3 3" xfId="2114" xr:uid="{0C33697E-A786-4024-BE0D-0763EB944AE4}"/>
    <cellStyle name="เครื่องหมายจุลภาค 6 3 3 2" xfId="4051" xr:uid="{6FADE163-2B07-4110-AAA1-EEF318115E45}"/>
    <cellStyle name="เครื่องหมายจุลภาค 6 3 3 2 2" xfId="8066" xr:uid="{7BC30ECB-A27E-449A-9E9E-3A203A0B10E8}"/>
    <cellStyle name="เครื่องหมายจุลภาค 6 3 3 3" xfId="6131" xr:uid="{AB0FEC3D-1494-4119-A58C-DF5E969806EF}"/>
    <cellStyle name="เครื่องหมายจุลภาค 6 3 4" xfId="2781" xr:uid="{FE596A51-7337-4982-913E-F8C361E05306}"/>
    <cellStyle name="เครื่องหมายจุลภาค 6 3 4 2" xfId="6796" xr:uid="{07AC5BE2-33AA-4E14-804D-0EBD4B86582B}"/>
    <cellStyle name="เครื่องหมายจุลภาค 6 3 5" xfId="4844" xr:uid="{8C34EB33-7FD8-48FF-88C1-7AB552B72704}"/>
    <cellStyle name="เครื่องหมายจุลภาค 6 4" xfId="958" xr:uid="{00000000-0005-0000-0000-000076030000}"/>
    <cellStyle name="เครื่องหมายจุลภาค 6 4 2" xfId="2282" xr:uid="{B77473FB-3AE1-4398-A1FC-1654ABE469FB}"/>
    <cellStyle name="เครื่องหมายจุลภาค 6 4 2 2" xfId="4219" xr:uid="{C888F400-15B7-4D07-8FA7-D73A09AE5631}"/>
    <cellStyle name="เครื่องหมายจุลภาค 6 4 2 2 2" xfId="8234" xr:uid="{5C2A172E-C4B7-4112-81E7-FF39FE9A4FC9}"/>
    <cellStyle name="เครื่องหมายจุลภาค 6 4 2 3" xfId="6299" xr:uid="{2D723702-0DE8-45CE-9E9C-42A294BC73B5}"/>
    <cellStyle name="เครื่องหมายจุลภาค 6 4 3" xfId="2949" xr:uid="{4EC97E81-AC38-434C-A957-954D60C2823F}"/>
    <cellStyle name="เครื่องหมายจุลภาค 6 4 3 2" xfId="6964" xr:uid="{63A57638-FFF1-4712-AB34-842737CD5CD8}"/>
    <cellStyle name="เครื่องหมายจุลภาค 6 4 4" xfId="5013" xr:uid="{94BB6E15-0989-4C4C-831A-FA87C26B8AA7}"/>
    <cellStyle name="เครื่องหมายจุลภาค 6 5" xfId="2014" xr:uid="{2A028066-EC71-41AE-92CE-9DA4CA835CEA}"/>
    <cellStyle name="เครื่องหมายจุลภาค 6 5 2" xfId="3954" xr:uid="{934927AB-93F1-442D-B5BB-9E3E49934DE9}"/>
    <cellStyle name="เครื่องหมายจุลภาค 6 5 2 2" xfId="7969" xr:uid="{B9E9060C-6FB3-41B8-B69B-DF00263BBEFD}"/>
    <cellStyle name="เครื่องหมายจุลภาค 6 5 3" xfId="6033" xr:uid="{4A2BAE04-EC11-4BF0-B96D-BAD50A88C624}"/>
    <cellStyle name="เครื่องหมายจุลภาค 6 6" xfId="1498" xr:uid="{D26F3FF9-FE6F-4353-9CC9-FA6709A60322}"/>
    <cellStyle name="เครื่องหมายจุลภาค 6 6 2" xfId="3460" xr:uid="{B0C3E5A9-58F8-4C7C-A32E-7BEB7E9D941B}"/>
    <cellStyle name="เครื่องหมายจุลภาค 6 6 2 2" xfId="7475" xr:uid="{2B4F1ECF-E4AF-4370-BB69-B6463F872127}"/>
    <cellStyle name="เครื่องหมายจุลภาค 6 6 3" xfId="5532" xr:uid="{55583F8A-4716-4A1A-8B14-538C32CC5F52}"/>
    <cellStyle name="เครื่องหมายจุลภาค 6 7" xfId="2677" xr:uid="{40A1B508-285D-4AF6-A81A-D6750C7B698F}"/>
    <cellStyle name="เครื่องหมายจุลภาค 6 7 2" xfId="6692" xr:uid="{18DA7ECA-BE32-48ED-9FB6-7EE4F071224C}"/>
    <cellStyle name="เครื่องหมายจุลภาค 6 8" xfId="4728" xr:uid="{7EF38ABF-4040-4F91-8C83-2B61FC131D8C}"/>
    <cellStyle name="เครื่องหมายจุลภาค 7" xfId="519" xr:uid="{00000000-0005-0000-0000-000077030000}"/>
    <cellStyle name="เครื่องหมายจุลภาค 7 2" xfId="840" xr:uid="{00000000-0005-0000-0000-000078030000}"/>
    <cellStyle name="เครื่องหมายจุลภาค 7 2 2" xfId="1116" xr:uid="{00000000-0005-0000-0000-000079030000}"/>
    <cellStyle name="เครื่องหมายจุลภาค 7 2 2 2" xfId="2440" xr:uid="{43718985-44E3-4975-BBE4-AB2794BAAF53}"/>
    <cellStyle name="เครื่องหมายจุลภาค 7 2 2 2 2" xfId="4377" xr:uid="{D1EEE953-1289-45A9-A9BE-23AF21F33D8E}"/>
    <cellStyle name="เครื่องหมายจุลภาค 7 2 2 2 2 2" xfId="8392" xr:uid="{D95F39C9-B81F-42FB-B9E1-E5C306DC8328}"/>
    <cellStyle name="เครื่องหมายจุลภาค 7 2 2 2 3" xfId="6457" xr:uid="{909F281B-E19B-4C07-BC9C-1E1DA3CCBA0E}"/>
    <cellStyle name="เครื่องหมายจุลภาค 7 2 2 3" xfId="3107" xr:uid="{B67D8901-5C11-4914-91D9-C7ABCCDAD103}"/>
    <cellStyle name="เครื่องหมายจุลภาค 7 2 2 3 2" xfId="7122" xr:uid="{F2479F18-07BF-4BBF-978F-6ED0BF5E2389}"/>
    <cellStyle name="เครื่องหมายจุลภาค 7 2 2 4" xfId="5171" xr:uid="{0F43E427-084E-4BC8-9BD0-B54C990951B1}"/>
    <cellStyle name="เครื่องหมายจุลภาค 7 2 3" xfId="2177" xr:uid="{9B4C88B0-324E-480D-99AF-EAE59EFFB5C4}"/>
    <cellStyle name="เครื่องหมายจุลภาค 7 2 3 2" xfId="4114" xr:uid="{A0242BA2-DA3A-4864-9BDB-CA8FF7DC722C}"/>
    <cellStyle name="เครื่องหมายจุลภาค 7 2 3 2 2" xfId="8129" xr:uid="{64F7EB0D-EA4D-436E-ADD1-0F915444155A}"/>
    <cellStyle name="เครื่องหมายจุลภาค 7 2 3 3" xfId="6194" xr:uid="{0C496FD3-F4D2-47E9-8FAD-B2B892B08F52}"/>
    <cellStyle name="เครื่องหมายจุลภาค 7 2 4" xfId="1854" xr:uid="{B5CEDB55-A1DF-4EBE-9D4E-63383AAF0769}"/>
    <cellStyle name="เครื่องหมายจุลภาค 7 2 4 2" xfId="3798" xr:uid="{AB3A2DCA-FE3D-4A37-A3F2-D10301604BE7}"/>
    <cellStyle name="เครื่องหมายจุลภาค 7 2 4 2 2" xfId="7813" xr:uid="{071B1DFD-8456-47C7-AD72-4CCEFC1C0471}"/>
    <cellStyle name="เครื่องหมายจุลภาค 7 2 4 3" xfId="5876" xr:uid="{9A945E61-269A-4CF7-BF34-920436328D74}"/>
    <cellStyle name="เครื่องหมายจุลภาค 7 2 5" xfId="2844" xr:uid="{4B774970-FDE4-4E00-B8DF-983C5EBC36DC}"/>
    <cellStyle name="เครื่องหมายจุลภาค 7 2 5 2" xfId="6859" xr:uid="{59AC3710-F867-44D8-A54F-8D2DC50978A8}"/>
    <cellStyle name="เครื่องหมายจุลภาค 7 2 6" xfId="4907" xr:uid="{069EA573-C8AD-48A2-B675-75DD505595BF}"/>
    <cellStyle name="เครื่องหมายจุลภาค 7 3" xfId="760" xr:uid="{00000000-0005-0000-0000-00007A030000}"/>
    <cellStyle name="เครื่องหมายจุลภาค 7 3 2" xfId="1054" xr:uid="{00000000-0005-0000-0000-00007B030000}"/>
    <cellStyle name="เครื่องหมายจุลภาค 7 3 2 2" xfId="2378" xr:uid="{E0457B20-A152-483F-A297-962C2C162847}"/>
    <cellStyle name="เครื่องหมายจุลภาค 7 3 2 2 2" xfId="4315" xr:uid="{F7D597FE-1D75-4673-8170-881C8A254F50}"/>
    <cellStyle name="เครื่องหมายจุลภาค 7 3 2 2 2 2" xfId="8330" xr:uid="{B14D8D22-8472-445B-9B83-F21FF4826014}"/>
    <cellStyle name="เครื่องหมายจุลภาค 7 3 2 2 3" xfId="6395" xr:uid="{4CCDC664-0281-42B5-A769-3EA7F4985CF3}"/>
    <cellStyle name="เครื่องหมายจุลภาค 7 3 2 3" xfId="3045" xr:uid="{D93BED2E-1052-4C62-A191-7A63ED1BF7EA}"/>
    <cellStyle name="เครื่องหมายจุลภาค 7 3 2 3 2" xfId="7060" xr:uid="{54FF8E9B-2194-4AFC-A4C5-E31570140444}"/>
    <cellStyle name="เครื่องหมายจุลภาค 7 3 2 4" xfId="5109" xr:uid="{CA0DF7E7-577D-4153-B955-A60DE589511E}"/>
    <cellStyle name="เครื่องหมายจุลภาค 7 3 3" xfId="2115" xr:uid="{C81B7C9D-279F-4CB7-A58F-8F9CDDEEE4A9}"/>
    <cellStyle name="เครื่องหมายจุลภาค 7 3 3 2" xfId="4052" xr:uid="{32893CFA-D7D5-4AE7-A9D6-BDC2F34EC718}"/>
    <cellStyle name="เครื่องหมายจุลภาค 7 3 3 2 2" xfId="8067" xr:uid="{F90F3E8E-1452-445C-9EEA-C1A08FFFA731}"/>
    <cellStyle name="เครื่องหมายจุลภาค 7 3 3 3" xfId="6132" xr:uid="{AECD50B1-89B9-4D43-B11B-1C47BEBAE68C}"/>
    <cellStyle name="เครื่องหมายจุลภาค 7 3 4" xfId="2782" xr:uid="{A847EA33-C469-4207-936B-4EAA4772D513}"/>
    <cellStyle name="เครื่องหมายจุลภาค 7 3 4 2" xfId="6797" xr:uid="{5DB6F4C2-0FEB-4A51-95C0-C58BE81E42AF}"/>
    <cellStyle name="เครื่องหมายจุลภาค 7 3 5" xfId="4845" xr:uid="{8A1CA668-0E14-453A-BEF2-14EA521BE49A}"/>
    <cellStyle name="เครื่องหมายจุลภาค 7 4" xfId="959" xr:uid="{00000000-0005-0000-0000-00007C030000}"/>
    <cellStyle name="เครื่องหมายจุลภาค 7 4 2" xfId="2283" xr:uid="{4944B7E0-5F79-4766-BE5D-2EC8204A7CDF}"/>
    <cellStyle name="เครื่องหมายจุลภาค 7 4 2 2" xfId="4220" xr:uid="{67F57AE6-6D5B-4964-92C6-020CEAC435E8}"/>
    <cellStyle name="เครื่องหมายจุลภาค 7 4 2 2 2" xfId="8235" xr:uid="{51F7B10D-6D34-441D-8F44-D2B870546229}"/>
    <cellStyle name="เครื่องหมายจุลภาค 7 4 2 3" xfId="6300" xr:uid="{5A73E04C-C4E4-4119-B53C-CC0C4E9D5BC5}"/>
    <cellStyle name="เครื่องหมายจุลภาค 7 4 3" xfId="2950" xr:uid="{CD565A00-67C7-46B0-BE4F-39F5E547450D}"/>
    <cellStyle name="เครื่องหมายจุลภาค 7 4 3 2" xfId="6965" xr:uid="{C8EBFB9F-9BB5-47DA-B200-B8958BBB0AE4}"/>
    <cellStyle name="เครื่องหมายจุลภาค 7 4 4" xfId="5014" xr:uid="{A86568F6-6195-4C1A-BC5B-0462214BE78A}"/>
    <cellStyle name="เครื่องหมายจุลภาค 7 5" xfId="2015" xr:uid="{143031AB-6C6D-4898-BDCC-18D008CD348D}"/>
    <cellStyle name="เครื่องหมายจุลภาค 7 5 2" xfId="3955" xr:uid="{AD8F65F7-0F33-4B20-946C-33FB2A9B0392}"/>
    <cellStyle name="เครื่องหมายจุลภาค 7 5 2 2" xfId="7970" xr:uid="{5DF98EC3-18A7-4AD6-9FB8-D995982AE5A6}"/>
    <cellStyle name="เครื่องหมายจุลภาค 7 5 3" xfId="6034" xr:uid="{23DAF7B9-E991-4787-B50C-36832B227CAE}"/>
    <cellStyle name="เครื่องหมายจุลภาค 7 6" xfId="1499" xr:uid="{F88D24A1-330A-4CD7-8C16-3C060D4E8B7A}"/>
    <cellStyle name="เครื่องหมายจุลภาค 7 6 2" xfId="3461" xr:uid="{BA30C420-3CC8-4C9B-BAC7-C7EA06CB4A5A}"/>
    <cellStyle name="เครื่องหมายจุลภาค 7 6 2 2" xfId="7476" xr:uid="{8DDF98FE-4F0A-4E1B-9922-9BD259CBD3A8}"/>
    <cellStyle name="เครื่องหมายจุลภาค 7 6 3" xfId="5533" xr:uid="{1D2CBD60-2B72-4190-996F-F1AF0C51A11A}"/>
    <cellStyle name="เครื่องหมายจุลภาค 7 7" xfId="2678" xr:uid="{AD13460C-E6BF-4F7D-8978-2456050FCA7D}"/>
    <cellStyle name="เครื่องหมายจุลภาค 7 7 2" xfId="6693" xr:uid="{84DEF5E0-D79F-448B-A9FC-031C37D3E34C}"/>
    <cellStyle name="เครื่องหมายจุลภาค 7 8" xfId="4729" xr:uid="{516F9AB4-700C-433B-A551-72716CF7F00C}"/>
    <cellStyle name="เครื่องหมายจุลภาค 8" xfId="520" xr:uid="{00000000-0005-0000-0000-00007D030000}"/>
    <cellStyle name="เครื่องหมายจุลภาค 8 2" xfId="841" xr:uid="{00000000-0005-0000-0000-00007E030000}"/>
    <cellStyle name="เครื่องหมายจุลภาค 8 2 2" xfId="1117" xr:uid="{00000000-0005-0000-0000-00007F030000}"/>
    <cellStyle name="เครื่องหมายจุลภาค 8 2 2 2" xfId="2441" xr:uid="{0CE3AF73-174F-41C6-83C0-C28EBEB31B19}"/>
    <cellStyle name="เครื่องหมายจุลภาค 8 2 2 2 2" xfId="4378" xr:uid="{69CBC24E-10BC-45E8-A2A9-98DB8DE6EC90}"/>
    <cellStyle name="เครื่องหมายจุลภาค 8 2 2 2 2 2" xfId="8393" xr:uid="{D12BD6AD-4DD3-4943-B466-B0EBF6B5F735}"/>
    <cellStyle name="เครื่องหมายจุลภาค 8 2 2 2 3" xfId="6458" xr:uid="{75EF3342-E2F8-402E-A468-663C2F995ADE}"/>
    <cellStyle name="เครื่องหมายจุลภาค 8 2 2 3" xfId="3108" xr:uid="{C6E33CFF-9EFE-415D-B739-4C462DA0DDFE}"/>
    <cellStyle name="เครื่องหมายจุลภาค 8 2 2 3 2" xfId="7123" xr:uid="{8AF64454-24F8-48CC-8D86-6C3368760D9A}"/>
    <cellStyle name="เครื่องหมายจุลภาค 8 2 2 4" xfId="5172" xr:uid="{0B092F46-A241-4672-A0A6-68BC03A11BF5}"/>
    <cellStyle name="เครื่องหมายจุลภาค 8 2 3" xfId="2178" xr:uid="{46CC356F-E7D7-45D9-9572-128DACA6BFF0}"/>
    <cellStyle name="เครื่องหมายจุลภาค 8 2 3 2" xfId="4115" xr:uid="{53866AC7-EB23-4335-8895-14879C99E965}"/>
    <cellStyle name="เครื่องหมายจุลภาค 8 2 3 2 2" xfId="8130" xr:uid="{FB63F448-E07B-4E37-BC54-2FFF471D94F4}"/>
    <cellStyle name="เครื่องหมายจุลภาค 8 2 3 3" xfId="6195" xr:uid="{CFD16C14-27D2-4A96-9E89-83E46DE705D3}"/>
    <cellStyle name="เครื่องหมายจุลภาค 8 2 4" xfId="1855" xr:uid="{3B221408-DED4-49E9-AAEA-E6F1D0DDE48E}"/>
    <cellStyle name="เครื่องหมายจุลภาค 8 2 4 2" xfId="3799" xr:uid="{FDD0A155-C940-4093-AFFC-6C8D95D99BDA}"/>
    <cellStyle name="เครื่องหมายจุลภาค 8 2 4 2 2" xfId="7814" xr:uid="{01903351-C544-460E-9389-4E52310B7A0B}"/>
    <cellStyle name="เครื่องหมายจุลภาค 8 2 4 3" xfId="5877" xr:uid="{9030B4DB-1C92-451D-B744-779AD6762DA8}"/>
    <cellStyle name="เครื่องหมายจุลภาค 8 2 5" xfId="2845" xr:uid="{009B3532-7B7B-4997-BCDC-0D4BA40F2435}"/>
    <cellStyle name="เครื่องหมายจุลภาค 8 2 5 2" xfId="6860" xr:uid="{7C0BF616-AC39-4766-ABC4-A45986B1B726}"/>
    <cellStyle name="เครื่องหมายจุลภาค 8 2 6" xfId="4908" xr:uid="{DAB17BF2-9284-4FCC-AB1D-1994A74704F6}"/>
    <cellStyle name="เครื่องหมายจุลภาค 8 3" xfId="761" xr:uid="{00000000-0005-0000-0000-000080030000}"/>
    <cellStyle name="เครื่องหมายจุลภาค 8 3 2" xfId="1055" xr:uid="{00000000-0005-0000-0000-000081030000}"/>
    <cellStyle name="เครื่องหมายจุลภาค 8 3 2 2" xfId="2379" xr:uid="{34CB25A4-D126-4856-AB8C-8EA8D1B5852C}"/>
    <cellStyle name="เครื่องหมายจุลภาค 8 3 2 2 2" xfId="4316" xr:uid="{BE0ED9C9-A3FE-449F-8090-8F0A15EFFE5C}"/>
    <cellStyle name="เครื่องหมายจุลภาค 8 3 2 2 2 2" xfId="8331" xr:uid="{A4C0CAF8-C851-42E6-9EE0-C3B19A05AD90}"/>
    <cellStyle name="เครื่องหมายจุลภาค 8 3 2 2 3" xfId="6396" xr:uid="{CAFE8448-0EE2-47E4-BAB7-690312261934}"/>
    <cellStyle name="เครื่องหมายจุลภาค 8 3 2 3" xfId="3046" xr:uid="{916CDCE1-C704-4F34-B05E-031EDE94D9E0}"/>
    <cellStyle name="เครื่องหมายจุลภาค 8 3 2 3 2" xfId="7061" xr:uid="{A8E1D625-B3AC-437C-90B8-16A2416C8E98}"/>
    <cellStyle name="เครื่องหมายจุลภาค 8 3 2 4" xfId="5110" xr:uid="{F6163E67-6E3A-405D-A328-97B4BBB47F8C}"/>
    <cellStyle name="เครื่องหมายจุลภาค 8 3 3" xfId="2116" xr:uid="{1D6729A8-73EC-484A-8DCA-507F52A338EE}"/>
    <cellStyle name="เครื่องหมายจุลภาค 8 3 3 2" xfId="4053" xr:uid="{53F076C1-E4BE-410E-B29C-C6992A46E078}"/>
    <cellStyle name="เครื่องหมายจุลภาค 8 3 3 2 2" xfId="8068" xr:uid="{0B4298FA-A87C-4A74-B8E5-52CB2D078C0F}"/>
    <cellStyle name="เครื่องหมายจุลภาค 8 3 3 3" xfId="6133" xr:uid="{4F8EB6E3-904D-46A5-A403-3C266BC6A015}"/>
    <cellStyle name="เครื่องหมายจุลภาค 8 3 4" xfId="2783" xr:uid="{79E472E2-F87F-46D0-B098-E021612F896B}"/>
    <cellStyle name="เครื่องหมายจุลภาค 8 3 4 2" xfId="6798" xr:uid="{E3A2E111-A6B0-4D14-AD96-85372801026B}"/>
    <cellStyle name="เครื่องหมายจุลภาค 8 3 5" xfId="4846" xr:uid="{A9535EA0-1210-440B-8476-58DD711022EB}"/>
    <cellStyle name="เครื่องหมายจุลภาค 8 4" xfId="960" xr:uid="{00000000-0005-0000-0000-000082030000}"/>
    <cellStyle name="เครื่องหมายจุลภาค 8 4 2" xfId="2284" xr:uid="{2603C5A6-E3E6-4BD1-BED5-0A03AC59AF74}"/>
    <cellStyle name="เครื่องหมายจุลภาค 8 4 2 2" xfId="4221" xr:uid="{7509FF86-A25F-4AFF-9E1B-82A2E6FD7E12}"/>
    <cellStyle name="เครื่องหมายจุลภาค 8 4 2 2 2" xfId="8236" xr:uid="{0BE8C201-FDEF-4618-A1C0-8E6BC134FE6C}"/>
    <cellStyle name="เครื่องหมายจุลภาค 8 4 2 3" xfId="6301" xr:uid="{27F4461B-D8F2-4A6F-A06F-C57C65D93B08}"/>
    <cellStyle name="เครื่องหมายจุลภาค 8 4 3" xfId="2951" xr:uid="{6194FFFA-4E88-4475-8481-E84C8009F7F8}"/>
    <cellStyle name="เครื่องหมายจุลภาค 8 4 3 2" xfId="6966" xr:uid="{CF9235D9-DCEE-46B2-9803-CD25954A373B}"/>
    <cellStyle name="เครื่องหมายจุลภาค 8 4 4" xfId="5015" xr:uid="{6F9AEE05-FEEE-4078-90ED-9A9537E7896C}"/>
    <cellStyle name="เครื่องหมายจุลภาค 8 5" xfId="2016" xr:uid="{347C5FF8-9197-4F8C-8B60-2B7FAC728780}"/>
    <cellStyle name="เครื่องหมายจุลภาค 8 5 2" xfId="3956" xr:uid="{B1D5B5B6-531B-4266-B960-B628BBD7873D}"/>
    <cellStyle name="เครื่องหมายจุลภาค 8 5 2 2" xfId="7971" xr:uid="{73909130-4B61-40A6-A670-5454AE5EE465}"/>
    <cellStyle name="เครื่องหมายจุลภาค 8 5 3" xfId="6035" xr:uid="{C49A8D2B-E722-4D4E-8C71-BF5BE8D7C5D9}"/>
    <cellStyle name="เครื่องหมายจุลภาค 8 6" xfId="1500" xr:uid="{7953E024-8A25-4915-8B4F-6379949AEA2F}"/>
    <cellStyle name="เครื่องหมายจุลภาค 8 6 2" xfId="3462" xr:uid="{A789CDD0-DEB9-49D6-8454-2729E250099D}"/>
    <cellStyle name="เครื่องหมายจุลภาค 8 6 2 2" xfId="7477" xr:uid="{C02908D8-D01B-40D7-8219-C3742637EB1F}"/>
    <cellStyle name="เครื่องหมายจุลภาค 8 6 3" xfId="5534" xr:uid="{BA2010D3-238F-45F6-BF55-AFDE757A62E5}"/>
    <cellStyle name="เครื่องหมายจุลภาค 8 7" xfId="2679" xr:uid="{866D65AD-451E-46FA-B65B-03166749AD0F}"/>
    <cellStyle name="เครื่องหมายจุลภาค 8 7 2" xfId="6694" xr:uid="{2922E966-E930-4D87-839D-EC299CB34DED}"/>
    <cellStyle name="เครื่องหมายจุลภาค 8 8" xfId="4730" xr:uid="{3E7B2480-3CBB-4A98-AC4B-369C2D7504B8}"/>
    <cellStyle name="เครื่องหมายจุลภาค 9" xfId="521" xr:uid="{00000000-0005-0000-0000-000083030000}"/>
    <cellStyle name="เครื่องหมายจุลภาค 9 2" xfId="842" xr:uid="{00000000-0005-0000-0000-000084030000}"/>
    <cellStyle name="เครื่องหมายจุลภาค 9 2 2" xfId="1118" xr:uid="{00000000-0005-0000-0000-000085030000}"/>
    <cellStyle name="เครื่องหมายจุลภาค 9 2 2 2" xfId="2442" xr:uid="{66BF6AED-7368-4503-9D4A-D7ABBBC41E7E}"/>
    <cellStyle name="เครื่องหมายจุลภาค 9 2 2 2 2" xfId="4379" xr:uid="{1DA2F22F-1486-4105-95A3-240770EA748B}"/>
    <cellStyle name="เครื่องหมายจุลภาค 9 2 2 2 2 2" xfId="8394" xr:uid="{16A9C20A-4124-4C69-8DFC-FF931120134E}"/>
    <cellStyle name="เครื่องหมายจุลภาค 9 2 2 2 3" xfId="6459" xr:uid="{C6556AF8-5318-4FA0-BD9A-D2B118BA33BC}"/>
    <cellStyle name="เครื่องหมายจุลภาค 9 2 2 3" xfId="3109" xr:uid="{55442331-0D6C-4EAC-8EA4-C7A53B95B2E5}"/>
    <cellStyle name="เครื่องหมายจุลภาค 9 2 2 3 2" xfId="7124" xr:uid="{AB7085EB-496A-49F7-8E2D-1F597176DA4C}"/>
    <cellStyle name="เครื่องหมายจุลภาค 9 2 2 4" xfId="5173" xr:uid="{6DC809F6-9E09-427D-B49D-17E7842A00B5}"/>
    <cellStyle name="เครื่องหมายจุลภาค 9 2 3" xfId="2179" xr:uid="{964F6AFC-BCE7-491D-9F98-7C6C0704EC7D}"/>
    <cellStyle name="เครื่องหมายจุลภาค 9 2 3 2" xfId="4116" xr:uid="{DAC9AC82-FE19-41B7-87C5-22AD0A68AC37}"/>
    <cellStyle name="เครื่องหมายจุลภาค 9 2 3 2 2" xfId="8131" xr:uid="{AE77CE64-91AC-4A36-99A6-4421D96E3071}"/>
    <cellStyle name="เครื่องหมายจุลภาค 9 2 3 3" xfId="6196" xr:uid="{9359324A-364C-4EB3-A0AA-8BFCA380073E}"/>
    <cellStyle name="เครื่องหมายจุลภาค 9 2 4" xfId="1856" xr:uid="{B363A100-E7A5-462A-9263-784DF105AF1C}"/>
    <cellStyle name="เครื่องหมายจุลภาค 9 2 4 2" xfId="3800" xr:uid="{8111CF02-235B-47C6-ACCF-527B05370173}"/>
    <cellStyle name="เครื่องหมายจุลภาค 9 2 4 2 2" xfId="7815" xr:uid="{4B44FF00-4222-4465-8EAA-1B09011ADCBD}"/>
    <cellStyle name="เครื่องหมายจุลภาค 9 2 4 3" xfId="5878" xr:uid="{AB9DEF31-A794-4EF1-8F86-2EB488073B35}"/>
    <cellStyle name="เครื่องหมายจุลภาค 9 2 5" xfId="2846" xr:uid="{424DDFF3-AC72-4BDF-AC55-905D509555CD}"/>
    <cellStyle name="เครื่องหมายจุลภาค 9 2 5 2" xfId="6861" xr:uid="{CCCB642C-257A-40C4-BEB6-DAC0B73F20B0}"/>
    <cellStyle name="เครื่องหมายจุลภาค 9 2 6" xfId="4909" xr:uid="{7C7B4521-11CD-4309-B972-75F95057C7F1}"/>
    <cellStyle name="เครื่องหมายจุลภาค 9 3" xfId="762" xr:uid="{00000000-0005-0000-0000-000086030000}"/>
    <cellStyle name="เครื่องหมายจุลภาค 9 3 2" xfId="1056" xr:uid="{00000000-0005-0000-0000-000087030000}"/>
    <cellStyle name="เครื่องหมายจุลภาค 9 3 2 2" xfId="2380" xr:uid="{01756436-74C3-4563-B835-EFF8528BC94D}"/>
    <cellStyle name="เครื่องหมายจุลภาค 9 3 2 2 2" xfId="4317" xr:uid="{08E82AAB-81AB-476A-AD62-F7EACBAB4751}"/>
    <cellStyle name="เครื่องหมายจุลภาค 9 3 2 2 2 2" xfId="8332" xr:uid="{B39583BB-7DEC-473E-B8CB-7B4DBA844387}"/>
    <cellStyle name="เครื่องหมายจุลภาค 9 3 2 2 3" xfId="6397" xr:uid="{9EBC140C-02F9-4708-BB14-A1DB00306A30}"/>
    <cellStyle name="เครื่องหมายจุลภาค 9 3 2 3" xfId="3047" xr:uid="{F1EF386F-8430-4D84-A78E-B7C35892C01A}"/>
    <cellStyle name="เครื่องหมายจุลภาค 9 3 2 3 2" xfId="7062" xr:uid="{91FA421A-5B1C-4882-9068-CA90D9402556}"/>
    <cellStyle name="เครื่องหมายจุลภาค 9 3 2 4" xfId="5111" xr:uid="{A8771078-DFA1-4EF5-876F-42602B8206F5}"/>
    <cellStyle name="เครื่องหมายจุลภาค 9 3 3" xfId="2117" xr:uid="{D3E856BC-8853-45D6-9AAC-E4D3678399F4}"/>
    <cellStyle name="เครื่องหมายจุลภาค 9 3 3 2" xfId="4054" xr:uid="{37A0E705-2E6B-4027-8AEB-65CC7C912510}"/>
    <cellStyle name="เครื่องหมายจุลภาค 9 3 3 2 2" xfId="8069" xr:uid="{B686CEE6-11A9-4D8D-8259-56CC1EB23EA6}"/>
    <cellStyle name="เครื่องหมายจุลภาค 9 3 3 3" xfId="6134" xr:uid="{B25D448B-19E2-4681-AD04-09A3CF97DD65}"/>
    <cellStyle name="เครื่องหมายจุลภาค 9 3 4" xfId="2784" xr:uid="{BA891BDF-A286-41E0-A094-E079D989A12A}"/>
    <cellStyle name="เครื่องหมายจุลภาค 9 3 4 2" xfId="6799" xr:uid="{B4074BE9-57B2-44FC-9BF0-E82C703C6F0E}"/>
    <cellStyle name="เครื่องหมายจุลภาค 9 3 5" xfId="4847" xr:uid="{E14DC445-907F-4163-A189-D7E4E5E8F4DB}"/>
    <cellStyle name="เครื่องหมายจุลภาค 9 4" xfId="961" xr:uid="{00000000-0005-0000-0000-000088030000}"/>
    <cellStyle name="เครื่องหมายจุลภาค 9 4 2" xfId="2285" xr:uid="{E14DB5F7-EB9A-413D-8625-C3454592D054}"/>
    <cellStyle name="เครื่องหมายจุลภาค 9 4 2 2" xfId="4222" xr:uid="{516681CB-97B7-463B-A344-9A74C9CD1CB1}"/>
    <cellStyle name="เครื่องหมายจุลภาค 9 4 2 2 2" xfId="8237" xr:uid="{56A4C6C6-6E78-40AA-8A51-75DAACF628AF}"/>
    <cellStyle name="เครื่องหมายจุลภาค 9 4 2 3" xfId="6302" xr:uid="{4DA1F384-1D58-4BE6-8BE7-019AE866FD4B}"/>
    <cellStyle name="เครื่องหมายจุลภาค 9 4 3" xfId="2952" xr:uid="{D48B398F-CFF5-47ED-97D8-8BF3EB85AE63}"/>
    <cellStyle name="เครื่องหมายจุลภาค 9 4 3 2" xfId="6967" xr:uid="{479CE3C1-2A7C-40C8-87DC-B4119A1D3E7E}"/>
    <cellStyle name="เครื่องหมายจุลภาค 9 4 4" xfId="5016" xr:uid="{FE53ED3C-C202-450F-A62A-FF95BD7270C5}"/>
    <cellStyle name="เครื่องหมายจุลภาค 9 5" xfId="2017" xr:uid="{1E050261-09DD-464B-BD59-1BD775CF09E2}"/>
    <cellStyle name="เครื่องหมายจุลภาค 9 5 2" xfId="3957" xr:uid="{904E670F-96A0-49A5-A8E3-DB53EF185973}"/>
    <cellStyle name="เครื่องหมายจุลภาค 9 5 2 2" xfId="7972" xr:uid="{67A7EDAF-8CD2-44C4-9395-AB3F7051CA0D}"/>
    <cellStyle name="เครื่องหมายจุลภาค 9 5 3" xfId="6036" xr:uid="{6E6F826E-18D1-4310-B998-31D5D6FD4251}"/>
    <cellStyle name="เครื่องหมายจุลภาค 9 6" xfId="1501" xr:uid="{ED7901A8-5415-4751-BD7E-B944043B92A5}"/>
    <cellStyle name="เครื่องหมายจุลภาค 9 6 2" xfId="3463" xr:uid="{CC0AFEB2-0D1E-4ACE-B0C5-11E513817A1B}"/>
    <cellStyle name="เครื่องหมายจุลภาค 9 6 2 2" xfId="7478" xr:uid="{625BA116-ADAD-44CA-B5CD-AA1E09607518}"/>
    <cellStyle name="เครื่องหมายจุลภาค 9 6 3" xfId="5535" xr:uid="{99DB14E2-DE7C-4FCD-8711-B2FECDB2F72F}"/>
    <cellStyle name="เครื่องหมายจุลภาค 9 7" xfId="2680" xr:uid="{C2E7E13E-D6DD-4D3F-ADD5-E795C18C68BD}"/>
    <cellStyle name="เครื่องหมายจุลภาค 9 7 2" xfId="6695" xr:uid="{4F305EDF-4ECA-4655-BB31-F418B60EEA45}"/>
    <cellStyle name="เครื่องหมายจุลภาค 9 8" xfId="4731" xr:uid="{205250DE-7085-4D2D-B247-13DD759FCE18}"/>
    <cellStyle name="เครื่องหมายจุลภาค_BOQ_15A 2" xfId="712" xr:uid="{00000000-0005-0000-0000-000089030000}"/>
    <cellStyle name="จุลภาค 2" xfId="3" xr:uid="{00000000-0005-0000-0000-0000CC030000}"/>
    <cellStyle name="จุลภาค 2 10" xfId="2505" xr:uid="{82DD170E-0A63-41FE-A8EE-FF136534E845}"/>
    <cellStyle name="จุลภาค 2 10 2" xfId="4440" xr:uid="{D6A14525-8EF0-44BB-9676-E66ADC15EDA3}"/>
    <cellStyle name="จุลภาค 2 10 2 2" xfId="8455" xr:uid="{38430429-0DF4-4721-8E46-A2F2A94FC49E}"/>
    <cellStyle name="จุลภาค 2 10 3" xfId="6520" xr:uid="{5F14117D-A21A-4D53-A5AB-B2AE99FCA995}"/>
    <cellStyle name="จุลภาค 2 11" xfId="1181" xr:uid="{06AF4259-3551-4D8E-8C83-EA3034B81E47}"/>
    <cellStyle name="จุลภาค 2 11 2" xfId="3170" xr:uid="{C760FF9C-69E6-4F9A-8F24-3E8C065150DF}"/>
    <cellStyle name="จุลภาค 2 11 2 2" xfId="7185" xr:uid="{BA6A15E3-7A49-4DDB-95F9-A54D5D953672}"/>
    <cellStyle name="จุลภาค 2 11 3" xfId="5234" xr:uid="{A4F910AF-3E40-426E-9D75-CF8DC744C725}"/>
    <cellStyle name="จุลภาค 2 12" xfId="2518" xr:uid="{3663B3C9-9360-4D3D-AE79-650B8C035611}"/>
    <cellStyle name="จุลภาค 2 12 2" xfId="6533" xr:uid="{23FF0177-03F5-47B0-B9EA-C65F91193574}"/>
    <cellStyle name="จุลภาค 2 13" xfId="4453" xr:uid="{BE7FC315-5A79-4187-A0F1-7F00906097D2}"/>
    <cellStyle name="จุลภาค 2 13 2" xfId="8468" xr:uid="{199C809C-26CD-4B57-BB51-4B107A16D494}"/>
    <cellStyle name="จุลภาค 2 14" xfId="4465" xr:uid="{167114FD-E0C3-4526-9915-AF9668A7FDE9}"/>
    <cellStyle name="จุลภาค 2 14 2" xfId="8480" xr:uid="{78743A75-B722-46BB-932A-60DF9CD1DA4E}"/>
    <cellStyle name="จุลภาค 2 15" xfId="4478" xr:uid="{70D47F2C-4B57-4F42-9940-E49087B66986}"/>
    <cellStyle name="จุลภาค 2 2" xfId="705" xr:uid="{00000000-0005-0000-0000-0000CD030000}"/>
    <cellStyle name="จุลภาค 2 2 2" xfId="709" xr:uid="{00000000-0005-0000-0000-0000CE030000}"/>
    <cellStyle name="จุลภาค 2 2 2 2" xfId="903" xr:uid="{00000000-0005-0000-0000-0000CF030000}"/>
    <cellStyle name="จุลภาค 2 2 2 2 2" xfId="1167" xr:uid="{00000000-0005-0000-0000-0000D0030000}"/>
    <cellStyle name="จุลภาค 2 2 2 2 2 2" xfId="2491" xr:uid="{8B581C97-D066-4085-A2CE-F2D76C2C5817}"/>
    <cellStyle name="จุลภาค 2 2 2 2 2 2 2" xfId="4428" xr:uid="{5AF16C41-E6C6-4AEF-8FA4-7A8587E91338}"/>
    <cellStyle name="จุลภาค 2 2 2 2 2 2 2 2" xfId="8443" xr:uid="{84CC0D49-E997-43EE-82B8-E71AC4747DB8}"/>
    <cellStyle name="จุลภาค 2 2 2 2 2 2 3" xfId="6508" xr:uid="{05639FC6-B21A-40DA-BE0F-69D3F17D72B0}"/>
    <cellStyle name="จุลภาค 2 2 2 2 2 3" xfId="3158" xr:uid="{B7101903-DC88-4997-86FC-9D09BAD1BB40}"/>
    <cellStyle name="จุลภาค 2 2 2 2 2 3 2" xfId="7173" xr:uid="{75BF4A9C-18D9-41B0-87EE-D0016FE0D224}"/>
    <cellStyle name="จุลภาค 2 2 2 2 2 4" xfId="5222" xr:uid="{FBE3B148-65FE-4D1E-A63D-ADD3EB941B76}"/>
    <cellStyle name="จุลภาค 2 2 2 2 3" xfId="2228" xr:uid="{9D33BCF7-C444-4276-991F-4EFF89BED963}"/>
    <cellStyle name="จุลภาค 2 2 2 2 3 2" xfId="4165" xr:uid="{3FD57EFF-FB2F-4F99-AD05-AF21DBF8DC70}"/>
    <cellStyle name="จุลภาค 2 2 2 2 3 2 2" xfId="8180" xr:uid="{36920906-F2F5-4C99-8D23-DDC395639BFC}"/>
    <cellStyle name="จุลภาค 2 2 2 2 3 3" xfId="6245" xr:uid="{0C3FE1DD-90D3-41DC-9746-404798DA4F2B}"/>
    <cellStyle name="จุลภาค 2 2 2 2 4" xfId="2895" xr:uid="{1E897755-0B69-451D-9644-1A7C47C6E914}"/>
    <cellStyle name="จุลภาค 2 2 2 2 4 2" xfId="6910" xr:uid="{A1049E06-B8B6-4257-A07D-17572C7DD5D0}"/>
    <cellStyle name="จุลภาค 2 2 2 2 5" xfId="4959" xr:uid="{71A11052-9BEF-4F19-A476-2C495E973A5D}"/>
    <cellStyle name="จุลภาค 2 2 2 3" xfId="1009" xr:uid="{00000000-0005-0000-0000-0000D1030000}"/>
    <cellStyle name="จุลภาค 2 2 2 3 2" xfId="2333" xr:uid="{06ACE8EB-DCE5-4E76-9492-B8C830368972}"/>
    <cellStyle name="จุลภาค 2 2 2 3 2 2" xfId="4270" xr:uid="{211D13AC-2378-48BD-8E95-F33DDB395E44}"/>
    <cellStyle name="จุลภาค 2 2 2 3 2 2 2" xfId="8285" xr:uid="{8B2D7830-31A8-4420-8DCE-7334F2EF620A}"/>
    <cellStyle name="จุลภาค 2 2 2 3 2 3" xfId="6350" xr:uid="{80C7B5C5-237C-4487-BB45-AA8CE4AF3B8A}"/>
    <cellStyle name="จุลภาค 2 2 2 3 3" xfId="3000" xr:uid="{D7BBBD81-26F3-48FC-A1BD-A978013995E8}"/>
    <cellStyle name="จุลภาค 2 2 2 3 3 2" xfId="7015" xr:uid="{66048DFE-627C-4EA3-8E50-12DFB477F400}"/>
    <cellStyle name="จุลภาค 2 2 2 3 4" xfId="5064" xr:uid="{4DBB24AE-E902-44AD-A1FC-129D014D6DE7}"/>
    <cellStyle name="จุลภาค 2 2 2 4" xfId="2068" xr:uid="{996D22ED-EDEE-43D6-BFDA-87B593C21321}"/>
    <cellStyle name="จุลภาค 2 2 2 4 2" xfId="4007" xr:uid="{B4F17733-470A-4306-9F2F-AFA7A8736449}"/>
    <cellStyle name="จุลภาค 2 2 2 4 2 2" xfId="8022" xr:uid="{75573315-304D-4E4E-AB43-5BBC00E2C888}"/>
    <cellStyle name="จุลภาค 2 2 2 4 3" xfId="6086" xr:uid="{2DFF8FCF-9708-405F-BBD5-90B2F32F300C}"/>
    <cellStyle name="จุลภาค 2 2 2 5" xfId="1909" xr:uid="{4FA42BF0-CDB5-4254-AFD9-74B68E73F80F}"/>
    <cellStyle name="จุลภาค 2 2 2 5 2" xfId="3852" xr:uid="{DC51C3A5-5588-4884-9442-E064E0ACE7EE}"/>
    <cellStyle name="จุลภาค 2 2 2 5 2 2" xfId="7867" xr:uid="{05C705E9-08B3-4C86-B897-EB4037268305}"/>
    <cellStyle name="จุลภาค 2 2 2 5 3" xfId="5930" xr:uid="{4C8F88F1-81A2-4102-A899-28E1B91A0CE1}"/>
    <cellStyle name="จุลภาค 2 2 2 6" xfId="2737" xr:uid="{B3D36C64-5381-4099-9EC3-34259E2ADCD6}"/>
    <cellStyle name="จุลภาค 2 2 2 6 2" xfId="6752" xr:uid="{6DB65775-2E84-4C95-A792-F8F078AE5C12}"/>
    <cellStyle name="จุลภาค 2 2 2 7" xfId="4799" xr:uid="{03D2F6DB-B939-4680-B17E-AD2D16599F9D}"/>
    <cellStyle name="จุลภาค 2 2 3" xfId="901" xr:uid="{00000000-0005-0000-0000-0000D2030000}"/>
    <cellStyle name="จุลภาค 2 2 3 2" xfId="1165" xr:uid="{00000000-0005-0000-0000-0000D3030000}"/>
    <cellStyle name="จุลภาค 2 2 3 2 2" xfId="2489" xr:uid="{5EBCED45-CDF8-4B5A-8A38-550C7149F898}"/>
    <cellStyle name="จุลภาค 2 2 3 2 2 2" xfId="4426" xr:uid="{75606D94-AA6B-412F-8A5F-5591D5BBF882}"/>
    <cellStyle name="จุลภาค 2 2 3 2 2 2 2" xfId="8441" xr:uid="{02D31D12-D0BF-47CD-A257-7033EA4BD0E4}"/>
    <cellStyle name="จุลภาค 2 2 3 2 2 3" xfId="6506" xr:uid="{BC3EE533-D3D0-48B8-96AA-2B8D6F5CE8BA}"/>
    <cellStyle name="จุลภาค 2 2 3 2 3" xfId="3156" xr:uid="{EF1E9706-3B0F-4045-8BFC-2B4A9C6BB892}"/>
    <cellStyle name="จุลภาค 2 2 3 2 3 2" xfId="7171" xr:uid="{1014BECF-F72F-4CF4-B8F0-15E91B8C51B7}"/>
    <cellStyle name="จุลภาค 2 2 3 2 4" xfId="5220" xr:uid="{6A7BD0DE-D504-411D-9156-5E46C0360F18}"/>
    <cellStyle name="จุลภาค 2 2 3 3" xfId="2226" xr:uid="{F42A59A2-BD77-4911-96A2-9E5D6943E0D5}"/>
    <cellStyle name="จุลภาค 2 2 3 3 2" xfId="4163" xr:uid="{7BFD79B4-A53A-4A7C-96A7-6F50295CA126}"/>
    <cellStyle name="จุลภาค 2 2 3 3 2 2" xfId="8178" xr:uid="{DFC2AFCF-9653-4F57-8097-2D48C8DFFD53}"/>
    <cellStyle name="จุลภาค 2 2 3 3 3" xfId="6243" xr:uid="{A3920AA5-AA7D-4886-82AC-894F376AA921}"/>
    <cellStyle name="จุลภาค 2 2 3 4" xfId="1907" xr:uid="{39AE1EE0-D7FE-4254-ADC5-F0119A26EA1E}"/>
    <cellStyle name="จุลภาค 2 2 3 4 2" xfId="3850" xr:uid="{4CEF90F5-6833-4B77-AF14-2A4CB527E1B6}"/>
    <cellStyle name="จุลภาค 2 2 3 4 2 2" xfId="7865" xr:uid="{A0CB85EF-7A17-45B8-AB23-18ACE491994D}"/>
    <cellStyle name="จุลภาค 2 2 3 4 3" xfId="5928" xr:uid="{4E581E40-663D-4B5E-877B-D0996DBA9E4A}"/>
    <cellStyle name="จุลภาค 2 2 3 5" xfId="2893" xr:uid="{2AC291CA-25E9-4471-A3E7-53997C0C99E8}"/>
    <cellStyle name="จุลภาค 2 2 3 5 2" xfId="6908" xr:uid="{53E913CD-B490-4765-8B19-1AB007126D73}"/>
    <cellStyle name="จุลภาค 2 2 3 6" xfId="4957" xr:uid="{FB43D3A7-6A85-49E6-878E-4066AC95A523}"/>
    <cellStyle name="จุลภาค 2 2 4" xfId="1007" xr:uid="{00000000-0005-0000-0000-0000D4030000}"/>
    <cellStyle name="จุลภาค 2 2 4 2" xfId="2331" xr:uid="{679B021A-9C21-4CD5-8EEB-460E490271F1}"/>
    <cellStyle name="จุลภาค 2 2 4 2 2" xfId="4268" xr:uid="{E9D1114E-5E66-4A55-AF24-B29AC2E0E3F4}"/>
    <cellStyle name="จุลภาค 2 2 4 2 2 2" xfId="8283" xr:uid="{C27A1772-872E-4F5D-AD61-B9290987C397}"/>
    <cellStyle name="จุลภาค 2 2 4 2 3" xfId="6348" xr:uid="{BFD54AA6-0486-4471-8D79-0D5B81499B13}"/>
    <cellStyle name="จุลภาค 2 2 4 3" xfId="2998" xr:uid="{0254D573-28B3-48E9-9F68-59774A2115B1}"/>
    <cellStyle name="จุลภาค 2 2 4 3 2" xfId="7013" xr:uid="{54F7B7A4-1994-4252-87A5-94555ADB5A73}"/>
    <cellStyle name="จุลภาค 2 2 4 4" xfId="5062" xr:uid="{FBFB1215-F0CC-44E2-A562-DA9C759DDACC}"/>
    <cellStyle name="จุลภาค 2 2 5" xfId="2066" xr:uid="{16233797-8423-4A03-AC8C-793B8EE456A2}"/>
    <cellStyle name="จุลภาค 2 2 5 2" xfId="4005" xr:uid="{D4174694-88AA-4AE3-AC74-FB8D1EAE6B38}"/>
    <cellStyle name="จุลภาค 2 2 5 2 2" xfId="8020" xr:uid="{3F0F5DFC-C5BD-4F8C-A4AC-C446078A5CD3}"/>
    <cellStyle name="จุลภาค 2 2 5 3" xfId="6084" xr:uid="{9D774942-43EC-44D8-85A6-12958EC0E6E2}"/>
    <cellStyle name="จุลภาค 2 2 6" xfId="1204" xr:uid="{72789B9C-2FC0-4C60-B9CA-CDFD9B4F559D}"/>
    <cellStyle name="จุลภาค 2 2 6 2" xfId="3190" xr:uid="{8C67576C-F2E6-47D5-9432-A6F48D92E5CF}"/>
    <cellStyle name="จุลภาค 2 2 6 2 2" xfId="7205" xr:uid="{59F66D7A-EBC0-451B-958E-1B99CA270AD6}"/>
    <cellStyle name="จุลภาค 2 2 6 3" xfId="5255" xr:uid="{729BD640-89DB-4C0E-998D-7CEB61708709}"/>
    <cellStyle name="จุลภาค 2 2 7" xfId="2735" xr:uid="{37AB7FD2-E59D-4133-9410-39923DFC52AC}"/>
    <cellStyle name="จุลภาค 2 2 7 2" xfId="6750" xr:uid="{95628A36-69E3-42A2-8932-49B9641F354B}"/>
    <cellStyle name="จุลภาค 2 2 8" xfId="4797" xr:uid="{F6758B2E-942E-4D49-BF15-0B58E74D719A}"/>
    <cellStyle name="จุลภาค 2 3" xfId="707" xr:uid="{00000000-0005-0000-0000-0000D5030000}"/>
    <cellStyle name="จุลภาค 2 3 2" xfId="902" xr:uid="{00000000-0005-0000-0000-0000D6030000}"/>
    <cellStyle name="จุลภาค 2 3 2 2" xfId="1166" xr:uid="{00000000-0005-0000-0000-0000D7030000}"/>
    <cellStyle name="จุลภาค 2 3 2 2 2" xfId="2490" xr:uid="{489BAF5D-8CA9-4C51-AE14-81150EF19472}"/>
    <cellStyle name="จุลภาค 2 3 2 2 2 2" xfId="4427" xr:uid="{E5BCF4B7-E8D1-46B5-9561-BF3C3E517AD3}"/>
    <cellStyle name="จุลภาค 2 3 2 2 2 2 2" xfId="8442" xr:uid="{817DD5A2-A37A-4C96-976C-D143D47A4F15}"/>
    <cellStyle name="จุลภาค 2 3 2 2 2 3" xfId="6507" xr:uid="{95EC6398-8DE8-4A5B-A6DA-67CC9761BEAD}"/>
    <cellStyle name="จุลภาค 2 3 2 2 3" xfId="3157" xr:uid="{829DE623-3FBF-4904-AE24-00ABCAAC19C9}"/>
    <cellStyle name="จุลภาค 2 3 2 2 3 2" xfId="7172" xr:uid="{E7CA5492-86F3-4952-946C-3AB058D77F51}"/>
    <cellStyle name="จุลภาค 2 3 2 2 4" xfId="5221" xr:uid="{361CDEA2-C217-4600-9C8B-0EB5F441FBF3}"/>
    <cellStyle name="จุลภาค 2 3 2 3" xfId="2227" xr:uid="{9115D31C-B100-4302-AD4F-ECD1D1A97F4F}"/>
    <cellStyle name="จุลภาค 2 3 2 3 2" xfId="4164" xr:uid="{82941715-DFCF-4293-86F1-D75941787917}"/>
    <cellStyle name="จุลภาค 2 3 2 3 2 2" xfId="8179" xr:uid="{D186A40A-0B21-4998-AA57-02E5922E0184}"/>
    <cellStyle name="จุลภาค 2 3 2 3 3" xfId="6244" xr:uid="{51D97E7F-78DB-496A-9032-E9D49422F655}"/>
    <cellStyle name="จุลภาค 2 3 2 4" xfId="2894" xr:uid="{170A1024-2875-4971-8EA4-D41C0A86F027}"/>
    <cellStyle name="จุลภาค 2 3 2 4 2" xfId="6909" xr:uid="{E0CEC94A-A1E8-4407-9DEC-2E4E7E9E7363}"/>
    <cellStyle name="จุลภาค 2 3 2 5" xfId="4958" xr:uid="{7F06F42F-2073-4F84-A5A9-04C3D9A7DC9B}"/>
    <cellStyle name="จุลภาค 2 3 3" xfId="1008" xr:uid="{00000000-0005-0000-0000-0000D8030000}"/>
    <cellStyle name="จุลภาค 2 3 3 2" xfId="2332" xr:uid="{17609881-8E7A-4D81-A9D6-1684643644C3}"/>
    <cellStyle name="จุลภาค 2 3 3 2 2" xfId="4269" xr:uid="{21F57DF9-0B06-40B9-8D3D-BADBA27099D1}"/>
    <cellStyle name="จุลภาค 2 3 3 2 2 2" xfId="8284" xr:uid="{9429C4E1-AB4F-49A0-93C0-A714B8DEA95A}"/>
    <cellStyle name="จุลภาค 2 3 3 2 3" xfId="6349" xr:uid="{347F7229-3DA1-4E35-A1F2-190CB5473668}"/>
    <cellStyle name="จุลภาค 2 3 3 3" xfId="2999" xr:uid="{549F4767-F338-4F71-94D5-F705F8D8D9A9}"/>
    <cellStyle name="จุลภาค 2 3 3 3 2" xfId="7014" xr:uid="{F2F21480-4EDE-469A-906F-77E15F030C7A}"/>
    <cellStyle name="จุลภาค 2 3 3 4" xfId="5063" xr:uid="{9575C9B7-3067-4441-961A-6461057E6760}"/>
    <cellStyle name="จุลภาค 2 3 4" xfId="2067" xr:uid="{DE5ECD6A-44C2-492D-BBA2-BFB730EFA036}"/>
    <cellStyle name="จุลภาค 2 3 4 2" xfId="4006" xr:uid="{C98E18EC-6D45-41D7-BFB0-408C03D1FDFD}"/>
    <cellStyle name="จุลภาค 2 3 4 2 2" xfId="8021" xr:uid="{2E04A475-56EB-4897-9CF9-A3BEDCBD8617}"/>
    <cellStyle name="จุลภาค 2 3 4 3" xfId="6085" xr:uid="{28257288-D351-4138-97EF-CCC867B7FEF6}"/>
    <cellStyle name="จุลภาค 2 3 5" xfId="1908" xr:uid="{5511934B-FEDD-4DDF-9B18-B9DA3279A1F7}"/>
    <cellStyle name="จุลภาค 2 3 5 2" xfId="3851" xr:uid="{5EA89441-DACC-45E4-8775-17DEDE3BF7FD}"/>
    <cellStyle name="จุลภาค 2 3 5 2 2" xfId="7866" xr:uid="{ADF4EE1F-B350-496B-B70A-21DB454FDD35}"/>
    <cellStyle name="จุลภาค 2 3 5 3" xfId="5929" xr:uid="{6016C130-40D9-46D3-B72F-BA72668C26BD}"/>
    <cellStyle name="จุลภาค 2 3 6" xfId="2736" xr:uid="{8D7E0E1C-08FB-4F30-9564-94DB3C338365}"/>
    <cellStyle name="จุลภาค 2 3 6 2" xfId="6751" xr:uid="{12E5D812-2342-461A-860F-8BD6CF267A50}"/>
    <cellStyle name="จุลภาค 2 3 7" xfId="4798" xr:uid="{81E0DF83-260F-4234-8B9B-0D3E8FAE249E}"/>
    <cellStyle name="จุลภาค 2 4" xfId="28" xr:uid="{00000000-0005-0000-0000-0000D9030000}"/>
    <cellStyle name="จุลภาค 2 4 10" xfId="2525" xr:uid="{E46F9B74-DBA0-46ED-9A88-A6487F3F98D1}"/>
    <cellStyle name="จุลภาค 2 4 10 2" xfId="6540" xr:uid="{729770CB-9D3D-4C01-B880-2EEF02FC40B5}"/>
    <cellStyle name="จุลภาค 2 4 11" xfId="4460" xr:uid="{807A0BE1-939C-4A6B-B166-9F553F1C7269}"/>
    <cellStyle name="จุลภาค 2 4 11 2" xfId="8475" xr:uid="{2B800523-124A-4B51-B6A8-41FC703A6319}"/>
    <cellStyle name="จุลภาค 2 4 12" xfId="4472" xr:uid="{9FB73983-CCA6-4B17-AB22-37537CEAD04E}"/>
    <cellStyle name="จุลภาค 2 4 12 2" xfId="8487" xr:uid="{4D36C7DB-DFD3-4B97-85B7-C9270455FAAD}"/>
    <cellStyle name="จุลภาค 2 4 13" xfId="4490" xr:uid="{649278F7-396A-450E-A610-CB00C0E9C393}"/>
    <cellStyle name="จุลภาค 2 4 2" xfId="710" xr:uid="{00000000-0005-0000-0000-0000DA030000}"/>
    <cellStyle name="จุลภาค 2 4 2 2" xfId="904" xr:uid="{00000000-0005-0000-0000-0000DB030000}"/>
    <cellStyle name="จุลภาค 2 4 2 2 2" xfId="1168" xr:uid="{00000000-0005-0000-0000-0000DC030000}"/>
    <cellStyle name="จุลภาค 2 4 2 2 2 2" xfId="2492" xr:uid="{354C822C-3618-4571-B098-F5AEF428A862}"/>
    <cellStyle name="จุลภาค 2 4 2 2 2 2 2" xfId="4429" xr:uid="{E5C201B6-8A0F-4495-AE0F-395267C5E7EE}"/>
    <cellStyle name="จุลภาค 2 4 2 2 2 2 2 2" xfId="8444" xr:uid="{D94D70A2-CE8D-4121-B115-D41116B90B96}"/>
    <cellStyle name="จุลภาค 2 4 2 2 2 2 3" xfId="6509" xr:uid="{42E28078-904D-474D-B41A-9A5815BDEE0B}"/>
    <cellStyle name="จุลภาค 2 4 2 2 2 3" xfId="3159" xr:uid="{CF5BD60A-7BFB-46D9-B99A-828B9D6386F3}"/>
    <cellStyle name="จุลภาค 2 4 2 2 2 3 2" xfId="7174" xr:uid="{8025E895-FC10-4833-A71D-F21DAF757403}"/>
    <cellStyle name="จุลภาค 2 4 2 2 2 4" xfId="5223" xr:uid="{3154E4F9-8B2E-46D3-B9E9-E4D2F0A2B4FD}"/>
    <cellStyle name="จุลภาค 2 4 2 2 3" xfId="2229" xr:uid="{C9E16904-85EB-440D-854A-B190B21F5C5B}"/>
    <cellStyle name="จุลภาค 2 4 2 2 3 2" xfId="4166" xr:uid="{62EC1316-7726-483F-B04C-B864EF7F89F0}"/>
    <cellStyle name="จุลภาค 2 4 2 2 3 2 2" xfId="8181" xr:uid="{3E1ADBB2-E942-4861-A679-F9ED8D20C8C1}"/>
    <cellStyle name="จุลภาค 2 4 2 2 3 3" xfId="6246" xr:uid="{C0E0FA7B-5F00-4589-9D68-8B5ABB0B2367}"/>
    <cellStyle name="จุลภาค 2 4 2 2 4" xfId="2896" xr:uid="{D640FD17-6179-4FE3-87AA-55E08C175BCF}"/>
    <cellStyle name="จุลภาค 2 4 2 2 4 2" xfId="6911" xr:uid="{DE648B82-52AD-4B17-9671-E1DBB0A0EAF6}"/>
    <cellStyle name="จุลภาค 2 4 2 2 5" xfId="4960" xr:uid="{07C1301F-23EF-45F1-A8BD-87EB11A221CF}"/>
    <cellStyle name="จุลภาค 2 4 2 3" xfId="1010" xr:uid="{00000000-0005-0000-0000-0000DD030000}"/>
    <cellStyle name="จุลภาค 2 4 2 3 2" xfId="2334" xr:uid="{5421B66A-863D-4A5E-ACB5-599D65D5F2F5}"/>
    <cellStyle name="จุลภาค 2 4 2 3 2 2" xfId="4271" xr:uid="{457DD7BC-4742-45EC-8787-A7F0B620502B}"/>
    <cellStyle name="จุลภาค 2 4 2 3 2 2 2" xfId="8286" xr:uid="{945DC3CB-0F68-4462-B7A1-F54751F6470C}"/>
    <cellStyle name="จุลภาค 2 4 2 3 2 3" xfId="6351" xr:uid="{1499869F-A58C-4C87-9E6C-1CBB95CD1A5C}"/>
    <cellStyle name="จุลภาค 2 4 2 3 3" xfId="3001" xr:uid="{E3B0E630-A2C2-4FC9-AE4F-CFB124B96E1D}"/>
    <cellStyle name="จุลภาค 2 4 2 3 3 2" xfId="7016" xr:uid="{D2EFF220-7BE8-4C26-9F2E-9EFD198398CC}"/>
    <cellStyle name="จุลภาค 2 4 2 3 4" xfId="5065" xr:uid="{8B90DD87-6AEB-4E2E-8E2C-6C490F349A87}"/>
    <cellStyle name="จุลภาค 2 4 2 4" xfId="2069" xr:uid="{2B01AB57-3DD5-441F-B887-F0ED5C6B5A6E}"/>
    <cellStyle name="จุลภาค 2 4 2 4 2" xfId="4008" xr:uid="{6DEDFD08-E170-4C3F-8706-E00BBBBB37C6}"/>
    <cellStyle name="จุลภาค 2 4 2 4 2 2" xfId="8023" xr:uid="{E71B58F4-DAA8-42B3-855B-98DD9B376745}"/>
    <cellStyle name="จุลภาค 2 4 2 4 3" xfId="6087" xr:uid="{DD0EBCCA-E6C3-49E2-9204-788056664093}"/>
    <cellStyle name="จุลภาค 2 4 2 5" xfId="2738" xr:uid="{06A8B675-6208-49C8-B500-814A2217E263}"/>
    <cellStyle name="จุลภาค 2 4 2 5 2" xfId="6753" xr:uid="{B925CE1C-2419-46BD-8254-8C7D5AFB3E9D}"/>
    <cellStyle name="จุลภาค 2 4 2 6" xfId="4800" xr:uid="{A6159B0A-1483-4DFB-9A9F-6E3A1D291C72}"/>
    <cellStyle name="จุลภาค 2 4 3" xfId="779" xr:uid="{00000000-0005-0000-0000-0000DE030000}"/>
    <cellStyle name="จุลภาค 2 4 3 2" xfId="1072" xr:uid="{00000000-0005-0000-0000-0000DF030000}"/>
    <cellStyle name="จุลภาค 2 4 3 2 2" xfId="2396" xr:uid="{C465012D-E1F4-4604-B0AC-621EBA148CFD}"/>
    <cellStyle name="จุลภาค 2 4 3 2 2 2" xfId="4333" xr:uid="{406313D8-96BF-4CEA-8203-6095D1371963}"/>
    <cellStyle name="จุลภาค 2 4 3 2 2 2 2" xfId="8348" xr:uid="{BF481FEF-0C52-4CF6-9569-C13734E38F40}"/>
    <cellStyle name="จุลภาค 2 4 3 2 2 3" xfId="6413" xr:uid="{FB2BDABB-83F7-4170-8F3A-071DEAC9C09D}"/>
    <cellStyle name="จุลภาค 2 4 3 2 3" xfId="3063" xr:uid="{4041E703-2B53-402F-9D7E-DCE49F2F370D}"/>
    <cellStyle name="จุลภาค 2 4 3 2 3 2" xfId="7078" xr:uid="{4CB17BB3-89D6-4BCF-9578-1E3329885EB0}"/>
    <cellStyle name="จุลภาค 2 4 3 2 4" xfId="5127" xr:uid="{30FAFA2B-3604-4F5B-8309-61925AFB4492}"/>
    <cellStyle name="จุลภาค 2 4 3 3" xfId="2133" xr:uid="{1C013802-6481-41A8-81AA-37DBFB2EAEBA}"/>
    <cellStyle name="จุลภาค 2 4 3 3 2" xfId="4070" xr:uid="{60418099-54CF-4CFA-A3AA-6C43455F4C52}"/>
    <cellStyle name="จุลภาค 2 4 3 3 2 2" xfId="8085" xr:uid="{93C11219-C37D-404B-9777-D6F0CF251F08}"/>
    <cellStyle name="จุลภาค 2 4 3 3 3" xfId="6150" xr:uid="{8650031E-6C97-4B15-B543-B13E31C949B9}"/>
    <cellStyle name="จุลภาค 2 4 3 4" xfId="2800" xr:uid="{25AFAB7D-E902-4823-A893-5144C505371C}"/>
    <cellStyle name="จุลภาค 2 4 3 4 2" xfId="6815" xr:uid="{D18DB2C4-D9FA-4FC1-87A1-DB46E7D5487A}"/>
    <cellStyle name="จุลภาค 2 4 3 5" xfId="4863" xr:uid="{33EC384B-7FCB-4ED0-8C0E-C00C60E54B3E}"/>
    <cellStyle name="จุลภาค 2 4 4" xfId="913" xr:uid="{00000000-0005-0000-0000-0000E0030000}"/>
    <cellStyle name="จุลภาค 2 4 4 2" xfId="2237" xr:uid="{8ED2A622-39DA-406A-9B6F-164D410932FD}"/>
    <cellStyle name="จุลภาค 2 4 4 2 2" xfId="4174" xr:uid="{5ECAB081-7084-4DE2-AB3E-74B47E25C24F}"/>
    <cellStyle name="จุลภาค 2 4 4 2 2 2" xfId="8189" xr:uid="{7C2D4143-6CC4-4DA9-B839-3597D6616DBB}"/>
    <cellStyle name="จุลภาค 2 4 4 2 3" xfId="6254" xr:uid="{E7E33E93-935B-4FAC-8C56-161A2532D14E}"/>
    <cellStyle name="จุลภาค 2 4 4 3" xfId="2904" xr:uid="{347088F4-CD3B-4D00-AB1A-6B22370422EB}"/>
    <cellStyle name="จุลภาค 2 4 4 3 2" xfId="6919" xr:uid="{B5398FB0-05FE-4925-A1AD-545401562C39}"/>
    <cellStyle name="จุลภาค 2 4 4 4" xfId="4968" xr:uid="{FAD9E5AE-8192-4F5D-94E0-F4A855CFA8CE}"/>
    <cellStyle name="จุลภาค 2 4 5" xfId="1178" xr:uid="{00000000-0005-0000-0000-0000E1030000}"/>
    <cellStyle name="จุลภาค 2 4 5 2" xfId="2502" xr:uid="{0D1B64BA-CB2E-4737-9B01-33C81099C9DB}"/>
    <cellStyle name="จุลภาค 2 4 5 2 2" xfId="4437" xr:uid="{CF8E0233-C95F-49BF-A69E-AFDA5939DB58}"/>
    <cellStyle name="จุลภาค 2 4 5 2 2 2" xfId="8452" xr:uid="{7047DBB3-DD43-46C2-9CB8-4998561312A4}"/>
    <cellStyle name="จุลภาค 2 4 5 2 3" xfId="6517" xr:uid="{C7E9CB81-A547-43BC-8D0A-7EADA5CF1624}"/>
    <cellStyle name="จุลภาค 2 4 5 3" xfId="3167" xr:uid="{92689C22-B0F7-4A15-BF16-F364422B52A1}"/>
    <cellStyle name="จุลภาค 2 4 5 3 2" xfId="7182" xr:uid="{3783A711-015B-4E7C-8DCC-61755132AAD1}"/>
    <cellStyle name="จุลภาค 2 4 5 4" xfId="5231" xr:uid="{206ABCA6-A0B8-48F1-9773-70713BDCE969}"/>
    <cellStyle name="จุลภาค 2 4 6" xfId="1917" xr:uid="{CB40E859-061B-4084-8980-7769BB8BF0CF}"/>
    <cellStyle name="จุลภาค 2 4 6 2" xfId="3860" xr:uid="{D7EEB93E-B072-4914-9601-9F217A9316C4}"/>
    <cellStyle name="จุลภาค 2 4 6 2 2" xfId="7875" xr:uid="{A1BE2BAE-0054-42E5-AA95-8A5BAEB69DDB}"/>
    <cellStyle name="จุลภาค 2 4 6 3" xfId="5938" xr:uid="{D1C48EE1-7CE9-4E3C-90D7-0762912D242D}"/>
    <cellStyle name="จุลภาค 2 4 7" xfId="1903" xr:uid="{043A75E4-C310-4B4A-BA87-249901693AFE}"/>
    <cellStyle name="จุลภาค 2 4 7 2" xfId="3846" xr:uid="{728BA294-7FD9-4BD3-84DE-C4ED14B2D6FB}"/>
    <cellStyle name="จุลภาค 2 4 7 2 2" xfId="7861" xr:uid="{5D650FAB-3D42-46B5-B580-64D5DE74BC39}"/>
    <cellStyle name="จุลภาค 2 4 7 3" xfId="5924" xr:uid="{161D029A-C573-4BF8-8AC5-71DE9CEA9D69}"/>
    <cellStyle name="จุลภาค 2 4 8" xfId="2513" xr:uid="{20D2ED60-F84F-472C-A91F-250E744D0AC3}"/>
    <cellStyle name="จุลภาค 2 4 8 2" xfId="4448" xr:uid="{0121ABD0-CE09-4A02-8FD7-BD639B3D2A7B}"/>
    <cellStyle name="จุลภาค 2 4 8 2 2" xfId="8463" xr:uid="{C6F9C8FD-2909-4CEA-98AA-0EB33CDD20D1}"/>
    <cellStyle name="จุลภาค 2 4 8 3" xfId="6528" xr:uid="{5F55E2A4-FAB6-42FA-A2A7-E3092590596E}"/>
    <cellStyle name="จุลภาค 2 4 9" xfId="1188" xr:uid="{F9C019AD-28BE-43F3-8AC9-2CA6499486C7}"/>
    <cellStyle name="จุลภาค 2 4 9 2" xfId="3177" xr:uid="{581F6496-58CB-4926-A69C-5F080E2894A8}"/>
    <cellStyle name="จุลภาค 2 4 9 2 2" xfId="7192" xr:uid="{DBA2B75C-518B-45FD-916C-C960B300709E}"/>
    <cellStyle name="จุลภาค 2 4 9 3" xfId="5241" xr:uid="{94327C4E-8FF3-42E3-8334-58B6C318AC6C}"/>
    <cellStyle name="จุลภาค 2 5" xfId="700" xr:uid="{00000000-0005-0000-0000-0000E2030000}"/>
    <cellStyle name="จุลภาค 2 5 2" xfId="897" xr:uid="{00000000-0005-0000-0000-0000E3030000}"/>
    <cellStyle name="จุลภาค 2 5 2 2" xfId="1161" xr:uid="{00000000-0005-0000-0000-0000E4030000}"/>
    <cellStyle name="จุลภาค 2 5 2 2 2" xfId="2485" xr:uid="{B05431C6-7A7E-420E-998D-078ABF00AE16}"/>
    <cellStyle name="จุลภาค 2 5 2 2 2 2" xfId="4422" xr:uid="{E2EA813E-B0E2-40D2-BC7C-E430E1B08C2A}"/>
    <cellStyle name="จุลภาค 2 5 2 2 2 2 2" xfId="8437" xr:uid="{9258F022-B1E4-4EFE-8336-7616F72873B1}"/>
    <cellStyle name="จุลภาค 2 5 2 2 2 3" xfId="6502" xr:uid="{C372A9B9-F86F-46C1-8056-A38B96313F3D}"/>
    <cellStyle name="จุลภาค 2 5 2 2 3" xfId="3152" xr:uid="{B7162F44-4893-47EB-AE66-C1B5F1A70F90}"/>
    <cellStyle name="จุลภาค 2 5 2 2 3 2" xfId="7167" xr:uid="{CBC5DFA0-29F6-4F72-BD96-2201A0ACB615}"/>
    <cellStyle name="จุลภาค 2 5 2 2 4" xfId="5216" xr:uid="{0CD90C9C-ECC0-4626-B114-594A2052E18D}"/>
    <cellStyle name="จุลภาค 2 5 2 3" xfId="2222" xr:uid="{D789CF37-D9D4-4539-BEDD-4C92B8CDF9FD}"/>
    <cellStyle name="จุลภาค 2 5 2 3 2" xfId="4159" xr:uid="{86F10596-755F-4D67-8D55-132FE79189D4}"/>
    <cellStyle name="จุลภาค 2 5 2 3 2 2" xfId="8174" xr:uid="{E694C3A1-4898-4A56-B13A-F16FD9723781}"/>
    <cellStyle name="จุลภาค 2 5 2 3 3" xfId="6239" xr:uid="{DBD2D9C2-B5B2-4181-AE36-EF288C99F5AC}"/>
    <cellStyle name="จุลภาค 2 5 2 4" xfId="2889" xr:uid="{B36A6426-EA45-445A-AD77-9562B7CB5F0E}"/>
    <cellStyle name="จุลภาค 2 5 2 4 2" xfId="6904" xr:uid="{AF207438-65F4-4A6A-8631-B8C4EF1DB44D}"/>
    <cellStyle name="จุลภาค 2 5 2 5" xfId="4953" xr:uid="{A7BAE822-3898-4BCF-B881-8C2BB9FED3BE}"/>
    <cellStyle name="จุลภาค 2 5 3" xfId="1003" xr:uid="{00000000-0005-0000-0000-0000E5030000}"/>
    <cellStyle name="จุลภาค 2 5 3 2" xfId="2327" xr:uid="{AABF270A-C1D4-4B7B-9AB0-4FF901603BF0}"/>
    <cellStyle name="จุลภาค 2 5 3 2 2" xfId="4264" xr:uid="{208C8A0B-4668-454E-A08A-D0A0BF982718}"/>
    <cellStyle name="จุลภาค 2 5 3 2 2 2" xfId="8279" xr:uid="{938137E5-CF18-41D6-8ED8-0380EC3C3F89}"/>
    <cellStyle name="จุลภาค 2 5 3 2 3" xfId="6344" xr:uid="{56E31B9F-F2F3-4B0A-96A2-74C518FD6A72}"/>
    <cellStyle name="จุลภาค 2 5 3 3" xfId="2994" xr:uid="{4240BB4E-641D-4B3A-99D8-AEC48653006C}"/>
    <cellStyle name="จุลภาค 2 5 3 3 2" xfId="7009" xr:uid="{C95CA208-0A1F-444B-9031-1D911FDD103C}"/>
    <cellStyle name="จุลภาค 2 5 3 4" xfId="5058" xr:uid="{E41A4964-EB59-4861-A313-6F03AB1BD91C}"/>
    <cellStyle name="จุลภาค 2 5 4" xfId="2062" xr:uid="{107DC31B-CEDE-44AE-99F6-EE9063F1664C}"/>
    <cellStyle name="จุลภาค 2 5 4 2" xfId="4001" xr:uid="{E150C488-02FD-419E-B241-BC500B6F6BCC}"/>
    <cellStyle name="จุลภาค 2 5 4 2 2" xfId="8016" xr:uid="{C6D74181-E4BF-469E-B91C-9D8130F301B3}"/>
    <cellStyle name="จุลภาค 2 5 4 3" xfId="6080" xr:uid="{B87C1085-91B7-499F-8EC7-2218DD72AF2A}"/>
    <cellStyle name="จุลภาค 2 5 5" xfId="2731" xr:uid="{6D208A32-868D-40E9-8AFC-1AA3647B0393}"/>
    <cellStyle name="จุลภาค 2 5 5 2" xfId="6746" xr:uid="{CE232ADF-F9F1-4F31-8424-89F4F0931DFA}"/>
    <cellStyle name="จุลภาค 2 5 6" xfId="4793" xr:uid="{519C3958-D6D2-48AB-9F75-8AAFE9A5CEF8}"/>
    <cellStyle name="จุลภาค 2 6" xfId="906" xr:uid="{00000000-0005-0000-0000-0000E6030000}"/>
    <cellStyle name="จุลภาค 2 6 2" xfId="2230" xr:uid="{8676B3D6-9770-41E8-AEDF-6074382B081C}"/>
    <cellStyle name="จุลภาค 2 6 2 2" xfId="4167" xr:uid="{70B1CB57-6F44-42CD-BF37-F57278CDE857}"/>
    <cellStyle name="จุลภาค 2 6 2 2 2" xfId="8182" xr:uid="{97F826D6-CBC4-4F82-BA1C-F825524F1138}"/>
    <cellStyle name="จุลภาค 2 6 2 3" xfId="6247" xr:uid="{BCB7C81B-C1D0-4FDA-AF79-C5E6A92BAEF7}"/>
    <cellStyle name="จุลภาค 2 6 3" xfId="2515" xr:uid="{4380A307-4AC2-4615-B754-9624F9434DE5}"/>
    <cellStyle name="จุลภาค 2 6 3 2" xfId="4450" xr:uid="{D33E1958-11D9-4B00-842B-6D8309A0B9D9}"/>
    <cellStyle name="จุลภาค 2 6 3 2 2" xfId="8465" xr:uid="{F79A0FD9-8F4F-49C2-87EC-EDC3569485EE}"/>
    <cellStyle name="จุลภาค 2 6 3 3" xfId="6530" xr:uid="{6DE4468A-5D98-42FB-BA76-8380F96A328E}"/>
    <cellStyle name="จุลภาค 2 6 4" xfId="1191" xr:uid="{2CD6C8A6-DA6B-463F-95B5-FF2DBF78DCCE}"/>
    <cellStyle name="จุลภาค 2 6 4 2" xfId="3179" xr:uid="{D8AE05BF-4BEC-49F9-B6D6-037F1A404E32}"/>
    <cellStyle name="จุลภาค 2 6 4 2 2" xfId="7194" xr:uid="{1BA44D23-1F60-407B-BACF-F31EFC72F6AD}"/>
    <cellStyle name="จุลภาค 2 6 4 3" xfId="5244" xr:uid="{1F2E0D57-E912-4C3A-9FEB-AC1018E6EEA6}"/>
    <cellStyle name="จุลภาค 2 6 5" xfId="2897" xr:uid="{96BA6888-25B0-4E91-9205-A1FC04E187BB}"/>
    <cellStyle name="จุลภาค 2 6 5 2" xfId="6912" xr:uid="{38513847-7E11-4CD4-ACE8-DBBDA626ECF0}"/>
    <cellStyle name="จุลภาค 2 6 6" xfId="4462" xr:uid="{6C3DF1D0-7484-425D-A3D6-433A1560ACC8}"/>
    <cellStyle name="จุลภาค 2 6 6 2" xfId="8477" xr:uid="{89EE1CA8-EC04-4FE5-BF14-0CB4B34DA612}"/>
    <cellStyle name="จุลภาค 2 6 7" xfId="4474" xr:uid="{E0B8BE67-66DB-4347-A38B-9988ED05660D}"/>
    <cellStyle name="จุลภาค 2 6 7 2" xfId="8489" xr:uid="{32EC5572-24DB-4B0C-9097-BDA8C6949B80}"/>
    <cellStyle name="จุลภาค 2 6 8" xfId="4961" xr:uid="{AB9983E0-AC4A-4600-8313-76F1E53D7BA7}"/>
    <cellStyle name="จุลภาค 2 7" xfId="1169" xr:uid="{00000000-0005-0000-0000-0000E7030000}"/>
    <cellStyle name="จุลภาค 2 7 2" xfId="2493" xr:uid="{15022A80-B416-4592-8393-E3F4D601E853}"/>
    <cellStyle name="จุลภาค 2 7 2 2" xfId="4430" xr:uid="{7F889505-AA70-429D-8CF5-604538F9E867}"/>
    <cellStyle name="จุลภาค 2 7 2 2 2" xfId="8445" xr:uid="{4C2FD30A-4054-42DF-9CB6-6DC02B14EB98}"/>
    <cellStyle name="จุลภาค 2 7 2 3" xfId="6510" xr:uid="{E8D11B64-AA31-480C-9C62-610BB7D447ED}"/>
    <cellStyle name="จุลภาค 2 7 3" xfId="3160" xr:uid="{74547503-3368-49FE-BFD7-8265B9C3F68A}"/>
    <cellStyle name="จุลภาค 2 7 3 2" xfId="7175" xr:uid="{074EBB0A-B9F3-45D6-A797-EF2BDB63A268}"/>
    <cellStyle name="จุลภาค 2 7 4" xfId="5224" xr:uid="{62C569AD-3BBC-4B26-891D-0FE6300584D3}"/>
    <cellStyle name="จุลภาค 2 8" xfId="1910" xr:uid="{0B157E6F-2B72-425F-B29D-61527A86A570}"/>
    <cellStyle name="จุลภาค 2 8 2" xfId="3853" xr:uid="{3726A8E2-4CC0-45A7-81D2-EDAFD9622386}"/>
    <cellStyle name="จุลภาค 2 8 2 2" xfId="7868" xr:uid="{78723804-B624-43F5-95BF-565B48809CF1}"/>
    <cellStyle name="จุลภาค 2 8 3" xfId="5931" xr:uid="{3A805A81-DA82-42CC-8D7F-64C1AA5156A0}"/>
    <cellStyle name="จุลภาค 2 9" xfId="1196" xr:uid="{BA495B0B-A544-4569-927A-A607172CD0C5}"/>
    <cellStyle name="จุลภาค 2 9 2" xfId="3182" xr:uid="{48CA9EFE-B2D2-42C1-91F0-6F832E66EAD6}"/>
    <cellStyle name="จุลภาค 2 9 2 2" xfId="7197" xr:uid="{9FEE02A9-7140-4F74-8329-E7A939C03D30}"/>
    <cellStyle name="จุลภาค 2 9 3" xfId="5247" xr:uid="{37B47841-1B4C-4579-91B2-337E3D2F5BFC}"/>
    <cellStyle name="จุลภาค 3" xfId="19" xr:uid="{00000000-0005-0000-0000-0000E8030000}"/>
    <cellStyle name="จุลภาค 3 10" xfId="2520" xr:uid="{69920CC9-88C5-48B3-BE0D-E8B92BFB4995}"/>
    <cellStyle name="จุลภาค 3 10 2" xfId="6535" xr:uid="{18DD32B4-3268-49AA-8FB0-C40D1548FE52}"/>
    <cellStyle name="จุลภาค 3 11" xfId="4455" xr:uid="{0E90E303-6333-4692-84AD-7D0E17578593}"/>
    <cellStyle name="จุลภาค 3 11 2" xfId="8470" xr:uid="{F99A2567-D2E8-40E1-81DE-16C115910239}"/>
    <cellStyle name="จุลภาค 3 12" xfId="4467" xr:uid="{F0631093-FF1D-4832-88C3-12499B8AB11C}"/>
    <cellStyle name="จุลภาค 3 12 2" xfId="8482" xr:uid="{AC514791-6C6F-4B13-B6AA-1D8CB8062A15}"/>
    <cellStyle name="จุลภาค 3 13" xfId="4484" xr:uid="{564845AA-BD06-46BA-8192-DF2622F1D999}"/>
    <cellStyle name="จุลภาค 3 2" xfId="635" xr:uid="{00000000-0005-0000-0000-0000E9030000}"/>
    <cellStyle name="จุลภาค 3 2 2" xfId="865" xr:uid="{00000000-0005-0000-0000-0000EA030000}"/>
    <cellStyle name="จุลภาค 3 2 2 2" xfId="1129" xr:uid="{00000000-0005-0000-0000-0000EB030000}"/>
    <cellStyle name="จุลภาค 3 2 2 2 2" xfId="2453" xr:uid="{262A174E-6231-4151-8F63-87540671145D}"/>
    <cellStyle name="จุลภาค 3 2 2 2 2 2" xfId="4390" xr:uid="{E0D33950-9B2B-4E6A-B266-87DA30756E13}"/>
    <cellStyle name="จุลภาค 3 2 2 2 2 2 2" xfId="8405" xr:uid="{3A78D6A6-121C-46C8-BD11-289DEDAF340F}"/>
    <cellStyle name="จุลภาค 3 2 2 2 2 3" xfId="6470" xr:uid="{AD52FCA8-7719-4FE1-928A-8DB78AEF39E2}"/>
    <cellStyle name="จุลภาค 3 2 2 2 3" xfId="3120" xr:uid="{5BCA18B9-65C8-4486-936F-67C2C66C5D9B}"/>
    <cellStyle name="จุลภาค 3 2 2 2 3 2" xfId="7135" xr:uid="{5D16B8C1-7DBB-4E6C-98DE-65111D5DB923}"/>
    <cellStyle name="จุลภาค 3 2 2 2 4" xfId="5184" xr:uid="{2A6F41FD-D723-4979-838B-A3D9F73E27F9}"/>
    <cellStyle name="จุลภาค 3 2 2 3" xfId="2190" xr:uid="{DA795A91-50C1-4984-8E32-F40032C0E553}"/>
    <cellStyle name="จุลภาค 3 2 2 3 2" xfId="4127" xr:uid="{3F18B34C-66E8-42A5-A0B9-862444FAC5AE}"/>
    <cellStyle name="จุลภาค 3 2 2 3 2 2" xfId="8142" xr:uid="{39D2101C-F4DE-4CBA-BDFE-0B5D1CEB0B84}"/>
    <cellStyle name="จุลภาค 3 2 2 3 3" xfId="6207" xr:uid="{D0D220C5-1965-44A7-949B-79EA14F89A36}"/>
    <cellStyle name="จุลภาค 3 2 2 4" xfId="2857" xr:uid="{81E5DB61-7EBE-47AC-9CD7-C1CB7AF6E6FC}"/>
    <cellStyle name="จุลภาค 3 2 2 4 2" xfId="6872" xr:uid="{D78F7951-506A-4DC0-90DF-E67E0AB46BDF}"/>
    <cellStyle name="จุลภาค 3 2 2 5" xfId="4921" xr:uid="{A7CB89C2-68B3-4AD1-B45C-D581CCE3C56A}"/>
    <cellStyle name="จุลภาค 3 2 3" xfId="971" xr:uid="{00000000-0005-0000-0000-0000EC030000}"/>
    <cellStyle name="จุลภาค 3 2 3 2" xfId="2295" xr:uid="{A6523848-066C-49E6-A7C2-18B669FE3F5D}"/>
    <cellStyle name="จุลภาค 3 2 3 2 2" xfId="4232" xr:uid="{B24F4B47-C24B-4C57-8FC1-648F00839723}"/>
    <cellStyle name="จุลภาค 3 2 3 2 2 2" xfId="8247" xr:uid="{DF3D1944-B3E1-4AE3-8F83-2D46DC6E6CE4}"/>
    <cellStyle name="จุลภาค 3 2 3 2 3" xfId="6312" xr:uid="{0A17E31B-C08D-4D44-A211-9FCB2908E912}"/>
    <cellStyle name="จุลภาค 3 2 3 3" xfId="2962" xr:uid="{B50E0C80-B25D-4935-90D8-40A803316244}"/>
    <cellStyle name="จุลภาค 3 2 3 3 2" xfId="6977" xr:uid="{99B612DE-8933-48BE-97F4-4BBC6009803E}"/>
    <cellStyle name="จุลภาค 3 2 3 4" xfId="5026" xr:uid="{50525B0F-903B-4487-9297-C77A39200949}"/>
    <cellStyle name="จุลภาค 3 2 4" xfId="2029" xr:uid="{D72E7D14-56BC-40FD-A153-405309A3F569}"/>
    <cellStyle name="จุลภาค 3 2 4 2" xfId="3969" xr:uid="{B43E96BA-F994-4645-8577-33431E62E0F6}"/>
    <cellStyle name="จุลภาค 3 2 4 2 2" xfId="7984" xr:uid="{FF04BA3D-3F5C-4DBF-8C0D-C006AFC1A6F7}"/>
    <cellStyle name="จุลภาค 3 2 4 3" xfId="6048" xr:uid="{98996F1F-A1C5-4874-B7ED-778CA6852832}"/>
    <cellStyle name="จุลภาค 3 2 5" xfId="1206" xr:uid="{764A7926-9783-411D-8356-C847E51FD9BB}"/>
    <cellStyle name="จุลภาค 3 2 5 2" xfId="3192" xr:uid="{726DF2CA-A053-42B4-9C59-1841A371B996}"/>
    <cellStyle name="จุลภาค 3 2 5 2 2" xfId="7207" xr:uid="{07732DD4-9E6E-4D42-B03D-92B544D3EFA8}"/>
    <cellStyle name="จุลภาค 3 2 5 3" xfId="5257" xr:uid="{AB723EBE-E457-4716-8C7F-B4EFB3EDA78A}"/>
    <cellStyle name="จุลภาค 3 2 6" xfId="2699" xr:uid="{2E15451D-D8F6-439E-8A8A-B0E7ED97072B}"/>
    <cellStyle name="จุลภาค 3 2 6 2" xfId="6714" xr:uid="{91CAE29A-AEC8-42C3-9047-0997365405C2}"/>
    <cellStyle name="จุลภาค 3 2 7" xfId="4759" xr:uid="{8BD8D326-8F7E-4547-B701-35F09BC32A84}"/>
    <cellStyle name="จุลภาค 3 3" xfId="772" xr:uid="{00000000-0005-0000-0000-0000ED030000}"/>
    <cellStyle name="จุลภาค 3 3 2" xfId="1066" xr:uid="{00000000-0005-0000-0000-0000EE030000}"/>
    <cellStyle name="จุลภาค 3 3 2 2" xfId="2390" xr:uid="{788D415A-29C1-494C-AB91-2C49C28EFB17}"/>
    <cellStyle name="จุลภาค 3 3 2 2 2" xfId="4327" xr:uid="{CDA206B7-8EA6-4BF0-9B97-0C7E7FD8EBCF}"/>
    <cellStyle name="จุลภาค 3 3 2 2 2 2" xfId="8342" xr:uid="{78C4C7DD-BE22-4972-9104-191C364F04FD}"/>
    <cellStyle name="จุลภาค 3 3 2 2 3" xfId="6407" xr:uid="{F486E462-40C6-4B0D-A6D2-9929A91AB913}"/>
    <cellStyle name="จุลภาค 3 3 2 3" xfId="3057" xr:uid="{A1EEB56E-9908-4F48-BE4D-46803ECC14B6}"/>
    <cellStyle name="จุลภาค 3 3 2 3 2" xfId="7072" xr:uid="{F33280D8-F644-4433-8DCE-1BA7DD6381CC}"/>
    <cellStyle name="จุลภาค 3 3 2 4" xfId="5121" xr:uid="{1206197C-3752-4DD5-9FF7-AA1635A5CD3F}"/>
    <cellStyle name="จุลภาค 3 3 3" xfId="2127" xr:uid="{F54FF144-EE7D-48A6-B7D4-B58FDF80DA4C}"/>
    <cellStyle name="จุลภาค 3 3 3 2" xfId="4064" xr:uid="{9B2D5334-A57F-48E2-8E28-F47DD22A8778}"/>
    <cellStyle name="จุลภาค 3 3 3 2 2" xfId="8079" xr:uid="{61E14251-CE9B-4599-80F6-936B289B345B}"/>
    <cellStyle name="จุลภาค 3 3 3 3" xfId="6144" xr:uid="{F3C1B93B-0D10-46A4-9C54-6230635CDE62}"/>
    <cellStyle name="จุลภาค 3 3 4" xfId="1870" xr:uid="{1D8DFB2E-5DD6-461B-A4A2-E0B8721CED4F}"/>
    <cellStyle name="จุลภาค 3 3 4 2" xfId="3814" xr:uid="{359A30D8-7CAB-4C6C-97B4-ABD6B94EC8F8}"/>
    <cellStyle name="จุลภาค 3 3 4 2 2" xfId="7829" xr:uid="{A1609402-B45E-420A-8AAA-F8B1BA5CD95B}"/>
    <cellStyle name="จุลภาค 3 3 4 3" xfId="5892" xr:uid="{DCECEEA5-C6AA-43B1-BD11-F691295A7637}"/>
    <cellStyle name="จุลภาค 3 3 5" xfId="2794" xr:uid="{A8905610-5E86-48F2-A0B7-A2A3DEB66D96}"/>
    <cellStyle name="จุลภาค 3 3 5 2" xfId="6809" xr:uid="{EEB98032-A8E4-4AC9-BE16-D62A27C9B728}"/>
    <cellStyle name="จุลภาค 3 3 6" xfId="4857" xr:uid="{B53EA7DF-99A2-42C8-896F-A732CD280757}"/>
    <cellStyle name="จุลภาค 3 4" xfId="908" xr:uid="{00000000-0005-0000-0000-0000EF030000}"/>
    <cellStyle name="จุลภาค 3 4 2" xfId="2232" xr:uid="{776C24D4-8B57-491C-8488-BFDE7EDD5C8E}"/>
    <cellStyle name="จุลภาค 3 4 2 2" xfId="4169" xr:uid="{1B7B2F5C-D7BF-4CB9-9D67-27DB025C5125}"/>
    <cellStyle name="จุลภาค 3 4 2 2 2" xfId="8184" xr:uid="{33B281EC-BA65-41F9-BCCF-1746F5D08B73}"/>
    <cellStyle name="จุลภาค 3 4 2 3" xfId="6249" xr:uid="{B7A4BF03-C80B-4CFE-9376-A95C41423CC8}"/>
    <cellStyle name="จุลภาค 3 4 3" xfId="2899" xr:uid="{47180794-CA0F-4B0C-8185-14A44C0EC03C}"/>
    <cellStyle name="จุลภาค 3 4 3 2" xfId="6914" xr:uid="{03D41DCB-38C3-49DE-BFA4-516EA4A4AC58}"/>
    <cellStyle name="จุลภาค 3 4 4" xfId="4963" xr:uid="{6DF3EAB0-1C9C-41A7-9E30-B54283D70FFC}"/>
    <cellStyle name="จุลภาค 3 5" xfId="1173" xr:uid="{00000000-0005-0000-0000-0000F0030000}"/>
    <cellStyle name="จุลภาค 3 5 2" xfId="2497" xr:uid="{B1922F8C-167D-4572-8613-E3027B7B7571}"/>
    <cellStyle name="จุลภาค 3 5 2 2" xfId="4432" xr:uid="{0ECFF256-0C4D-4BB6-8D36-A1CEDF4C67FA}"/>
    <cellStyle name="จุลภาค 3 5 2 2 2" xfId="8447" xr:uid="{12927A1A-0710-443B-9577-F918C8AD25C4}"/>
    <cellStyle name="จุลภาค 3 5 2 3" xfId="6512" xr:uid="{2CD4E000-E3DA-4C25-99EA-E75E4B017D44}"/>
    <cellStyle name="จุลภาค 3 5 3" xfId="3162" xr:uid="{EF3502F1-1423-4316-8363-23E7F67E8BC3}"/>
    <cellStyle name="จุลภาค 3 5 3 2" xfId="7177" xr:uid="{C8CF15D4-9C13-4F90-8E3E-6AD6143B1704}"/>
    <cellStyle name="จุลภาค 3 5 4" xfId="5226" xr:uid="{BF18242D-AC2B-40E2-82A3-D5CAC65E7F4A}"/>
    <cellStyle name="จุลภาค 3 6" xfId="1912" xr:uid="{DC8CD841-3DEE-4F7B-960E-580677159ED5}"/>
    <cellStyle name="จุลภาค 3 6 2" xfId="3855" xr:uid="{AA85E717-36D4-4D10-BC07-F3824B55A703}"/>
    <cellStyle name="จุลภาค 3 6 2 2" xfId="7870" xr:uid="{741F2759-FB85-4ACD-AC8B-6AEDAE4C3E6C}"/>
    <cellStyle name="จุลภาค 3 6 3" xfId="5933" xr:uid="{D8E17C25-C401-4633-BA69-E0D2C75291D6}"/>
    <cellStyle name="จุลภาค 3 7" xfId="1198" xr:uid="{CA9F728E-5F99-4B3A-B56F-4480C818926C}"/>
    <cellStyle name="จุลภาค 3 7 2" xfId="3184" xr:uid="{F0DBCD40-4D48-4C86-BF04-729DFE7F07B3}"/>
    <cellStyle name="จุลภาค 3 7 2 2" xfId="7199" xr:uid="{05D8CC3F-7B81-4BB6-8EF8-956AB161A7D2}"/>
    <cellStyle name="จุลภาค 3 7 3" xfId="5249" xr:uid="{E0EED1D0-C871-4172-8BDE-888A56680B11}"/>
    <cellStyle name="จุลภาค 3 8" xfId="2507" xr:uid="{567AD299-C8C0-4775-85C5-B2ACBD8CDA16}"/>
    <cellStyle name="จุลภาค 3 8 2" xfId="4442" xr:uid="{CC2F7F39-FE69-4CB5-B927-FB3D71E862C8}"/>
    <cellStyle name="จุลภาค 3 8 2 2" xfId="8457" xr:uid="{543D18D8-4E17-4B3E-9818-2503B97B7376}"/>
    <cellStyle name="จุลภาค 3 8 3" xfId="6522" xr:uid="{56D2C8E8-3326-43E2-AA78-C84F5CBF84C7}"/>
    <cellStyle name="จุลภาค 3 9" xfId="1183" xr:uid="{B378004C-50CF-431F-B9A2-D3F2AA7F5EB3}"/>
    <cellStyle name="จุลภาค 3 9 2" xfId="3172" xr:uid="{8E0ABC90-A106-4025-AAC6-55A801696941}"/>
    <cellStyle name="จุลภาค 3 9 2 2" xfId="7187" xr:uid="{A6EE616B-48B9-460F-BCE6-39CD3A2FDC59}"/>
    <cellStyle name="จุลภาค 3 9 3" xfId="5236" xr:uid="{B2E54795-0990-457B-8AAE-3C2921CF737F}"/>
    <cellStyle name="จุลภาค 4" xfId="910" xr:uid="{00000000-0005-0000-0000-0000F1030000}"/>
    <cellStyle name="จุลภาค 4 2" xfId="2234" xr:uid="{21002013-1EB5-4EF2-A9CC-B58C6C340F24}"/>
    <cellStyle name="จุลภาค 4 2 2" xfId="4171" xr:uid="{40C2EC7D-5808-479F-BDBB-27B41AC9AC9C}"/>
    <cellStyle name="จุลภาค 4 2 2 2" xfId="8186" xr:uid="{B3DDC430-C4EC-4539-8829-BFB0545BAD7E}"/>
    <cellStyle name="จุลภาค 4 2 3" xfId="6251" xr:uid="{A8557746-3CEA-45F3-9E6A-7F38AEE29B50}"/>
    <cellStyle name="จุลภาค 4 3" xfId="2901" xr:uid="{C42491B0-4DE1-4FE3-9D11-EA2DEC0AB753}"/>
    <cellStyle name="จุลภาค 4 3 2" xfId="6916" xr:uid="{3B82B726-8D40-4B77-8FF3-552E0F0819EC}"/>
    <cellStyle name="จุลภาค 4 4" xfId="4965" xr:uid="{6739E964-5903-4F56-80B9-3D6B0FDAB6D9}"/>
    <cellStyle name="ชื่อเรื่อง" xfId="522" xr:uid="{00000000-0005-0000-0000-0000F2030000}"/>
    <cellStyle name="ชื่อเรื่อง 2" xfId="300" xr:uid="{00000000-0005-0000-0000-0000F3030000}"/>
    <cellStyle name="ชื่อเรื่อง 2 2" xfId="606" xr:uid="{00000000-0005-0000-0000-0000F4030000}"/>
    <cellStyle name="ชื่อเรื่อง 3" xfId="301" xr:uid="{00000000-0005-0000-0000-0000F5030000}"/>
    <cellStyle name="เซลล์ตรวจสอบ" xfId="523" xr:uid="{00000000-0005-0000-0000-00008A030000}"/>
    <cellStyle name="เซลล์ตรวจสอบ 2" xfId="302" xr:uid="{00000000-0005-0000-0000-00008B030000}"/>
    <cellStyle name="เซลล์ตรวจสอบ 2 2" xfId="607" xr:uid="{00000000-0005-0000-0000-00008C030000}"/>
    <cellStyle name="เซลล์ตรวจสอบ 3" xfId="303" xr:uid="{00000000-0005-0000-0000-00008D030000}"/>
    <cellStyle name="เซลล์ที่มีการเชื่อมโยง" xfId="304" xr:uid="{00000000-0005-0000-0000-00008E030000}"/>
    <cellStyle name="เซลล์ที่มีการเชื่อมโยง 2" xfId="305" xr:uid="{00000000-0005-0000-0000-00008F030000}"/>
    <cellStyle name="เซลล์ที่มีการเชื่อมโยง 2 2" xfId="608" xr:uid="{00000000-0005-0000-0000-000090030000}"/>
    <cellStyle name="เซลล์ที่มีการเชื่อมโยง 3" xfId="306" xr:uid="{00000000-0005-0000-0000-000091030000}"/>
    <cellStyle name="ดี" xfId="524" xr:uid="{00000000-0005-0000-0000-0000F6030000}"/>
    <cellStyle name="ดี 2" xfId="307" xr:uid="{00000000-0005-0000-0000-0000F7030000}"/>
    <cellStyle name="ดี 2 2" xfId="609" xr:uid="{00000000-0005-0000-0000-0000F8030000}"/>
    <cellStyle name="ดี 3" xfId="308" xr:uid="{00000000-0005-0000-0000-0000F9030000}"/>
    <cellStyle name="ปกติ 10" xfId="525" xr:uid="{00000000-0005-0000-0000-0000FA030000}"/>
    <cellStyle name="ปกติ 11" xfId="526" xr:uid="{00000000-0005-0000-0000-0000FB030000}"/>
    <cellStyle name="ปกติ 12" xfId="527" xr:uid="{00000000-0005-0000-0000-0000FC030000}"/>
    <cellStyle name="ปกติ 13" xfId="528" xr:uid="{00000000-0005-0000-0000-0000FD030000}"/>
    <cellStyle name="ปกติ 14" xfId="529" xr:uid="{00000000-0005-0000-0000-0000FE030000}"/>
    <cellStyle name="ปกติ 15" xfId="530" xr:uid="{00000000-0005-0000-0000-0000FF030000}"/>
    <cellStyle name="ปกติ 16" xfId="699" xr:uid="{00000000-0005-0000-0000-000000040000}"/>
    <cellStyle name="ปกติ 16 2" xfId="704" xr:uid="{00000000-0005-0000-0000-000001040000}"/>
    <cellStyle name="ปกติ 16 2 2" xfId="708" xr:uid="{00000000-0005-0000-0000-000002040000}"/>
    <cellStyle name="ปกติ 16 3" xfId="706" xr:uid="{00000000-0005-0000-0000-000003040000}"/>
    <cellStyle name="ปกติ 18" xfId="309" xr:uid="{00000000-0005-0000-0000-000004040000}"/>
    <cellStyle name="ปกติ 2" xfId="1" xr:uid="{00000000-0005-0000-0000-000005040000}"/>
    <cellStyle name="ปกติ 2 2" xfId="311" xr:uid="{00000000-0005-0000-0000-000006040000}"/>
    <cellStyle name="ปกติ 2 2 2" xfId="610" xr:uid="{00000000-0005-0000-0000-000007040000}"/>
    <cellStyle name="ปกติ 2 2 2 2" xfId="695" xr:uid="{00000000-0005-0000-0000-000008040000}"/>
    <cellStyle name="ปกติ 2 2 2 3" xfId="860" xr:uid="{00000000-0005-0000-0000-000009040000}"/>
    <cellStyle name="ปกติ 2 2 3" xfId="641" xr:uid="{00000000-0005-0000-0000-00000A040000}"/>
    <cellStyle name="ปกติ 2 2 3 2" xfId="1874" xr:uid="{1A474072-A657-4D12-A5B8-D4CBAC581FCB}"/>
    <cellStyle name="ปกติ 2 2 3 3" xfId="1350" xr:uid="{393EB3C2-0802-4966-8D3B-35EC663F2DF2}"/>
    <cellStyle name="ปกติ 2 2 4" xfId="659" xr:uid="{00000000-0005-0000-0000-00000B040000}"/>
    <cellStyle name="ปกติ 2 2 5" xfId="808" xr:uid="{00000000-0005-0000-0000-00000C040000}"/>
    <cellStyle name="ปกติ 2 3" xfId="312" xr:uid="{00000000-0005-0000-0000-00000D040000}"/>
    <cellStyle name="ปกติ 2 3 2" xfId="611" xr:uid="{00000000-0005-0000-0000-00000E040000}"/>
    <cellStyle name="ปกติ 2 3 2 2" xfId="696" xr:uid="{00000000-0005-0000-0000-00000F040000}"/>
    <cellStyle name="ปกติ 2 3 2 3" xfId="861" xr:uid="{00000000-0005-0000-0000-000010040000}"/>
    <cellStyle name="ปกติ 2 3 3" xfId="660" xr:uid="{00000000-0005-0000-0000-000011040000}"/>
    <cellStyle name="ปกติ 2 3 4" xfId="809" xr:uid="{00000000-0005-0000-0000-000012040000}"/>
    <cellStyle name="ปกติ 2 4" xfId="313" xr:uid="{00000000-0005-0000-0000-000013040000}"/>
    <cellStyle name="ปกติ 2 4 2" xfId="612" xr:uid="{00000000-0005-0000-0000-000014040000}"/>
    <cellStyle name="ปกติ 2 4 2 2" xfId="697" xr:uid="{00000000-0005-0000-0000-000015040000}"/>
    <cellStyle name="ปกติ 2 4 2 3" xfId="862" xr:uid="{00000000-0005-0000-0000-000016040000}"/>
    <cellStyle name="ปกติ 2 4 3" xfId="661" xr:uid="{00000000-0005-0000-0000-000017040000}"/>
    <cellStyle name="ปกติ 2 4 4" xfId="810" xr:uid="{00000000-0005-0000-0000-000018040000}"/>
    <cellStyle name="ปกติ 2 5" xfId="613" xr:uid="{00000000-0005-0000-0000-000019040000}"/>
    <cellStyle name="ปกติ 2 6" xfId="632" xr:uid="{00000000-0005-0000-0000-00001A040000}"/>
    <cellStyle name="ปกติ 2 6 2" xfId="863" xr:uid="{00000000-0005-0000-0000-00001B040000}"/>
    <cellStyle name="ปกติ 2 7" xfId="29" xr:uid="{00000000-0005-0000-0000-00001C040000}"/>
    <cellStyle name="ปกติ 2 7 2" xfId="1918" xr:uid="{19365A98-1A9C-4322-9A5F-6F8F2E92C26B}"/>
    <cellStyle name="ปกติ 2 7 3" xfId="1226" xr:uid="{955DB17C-A809-490C-BD41-2FEE88DEF22F}"/>
    <cellStyle name="ปกติ 2 8" xfId="310" xr:uid="{00000000-0005-0000-0000-00001D040000}"/>
    <cellStyle name="ปกติ 3" xfId="314" xr:uid="{00000000-0005-0000-0000-00001E040000}"/>
    <cellStyle name="ปกติ 3 2" xfId="531" xr:uid="{00000000-0005-0000-0000-00001F040000}"/>
    <cellStyle name="ปกติ 3 3" xfId="614" xr:uid="{00000000-0005-0000-0000-000020040000}"/>
    <cellStyle name="ปกติ 4" xfId="315" xr:uid="{00000000-0005-0000-0000-000021040000}"/>
    <cellStyle name="ปกติ 4 2" xfId="532" xr:uid="{00000000-0005-0000-0000-000022040000}"/>
    <cellStyle name="ปกติ 4 3" xfId="615" xr:uid="{00000000-0005-0000-0000-000023040000}"/>
    <cellStyle name="ปกติ 5" xfId="533" xr:uid="{00000000-0005-0000-0000-000024040000}"/>
    <cellStyle name="ปกติ 6" xfId="534" xr:uid="{00000000-0005-0000-0000-000025040000}"/>
    <cellStyle name="ปกติ 7" xfId="535" xr:uid="{00000000-0005-0000-0000-000026040000}"/>
    <cellStyle name="ปกติ 8" xfId="316" xr:uid="{00000000-0005-0000-0000-000027040000}"/>
    <cellStyle name="ปกติ 9" xfId="536" xr:uid="{00000000-0005-0000-0000-000028040000}"/>
    <cellStyle name="ปกติ_  boq-form" xfId="639" xr:uid="{00000000-0005-0000-0000-000029040000}"/>
    <cellStyle name="ปกติ_Sheet1" xfId="5" xr:uid="{00000000-0005-0000-0000-00002A040000}"/>
    <cellStyle name="ปกติ_โบสถ์คริสขนาดเล็ก" xfId="715" xr:uid="{00000000-0005-0000-0000-00002B040000}"/>
    <cellStyle name="ปกติ_ใบรวมแบบใหม่(น้านพ)" xfId="2" xr:uid="{00000000-0005-0000-0000-00002C040000}"/>
    <cellStyle name="ปกติ_ราคากลาง1" xfId="14" xr:uid="{00000000-0005-0000-0000-00002D040000}"/>
    <cellStyle name="ปกติ_ราคากลางสถาปัตย์" xfId="714" xr:uid="{00000000-0005-0000-0000-00002E040000}"/>
    <cellStyle name="ป้อนค่า" xfId="537" xr:uid="{00000000-0005-0000-0000-00002F040000}"/>
    <cellStyle name="ป้อนค่า 10" xfId="1511" xr:uid="{D5DA4706-C2F9-42B8-8B3F-F5E71CF778BC}"/>
    <cellStyle name="ป้อนค่า 10 2" xfId="3472" xr:uid="{702F8E81-113F-438C-98B1-243971DAAD5C}"/>
    <cellStyle name="ป้อนค่า 10 2 2" xfId="7487" xr:uid="{92279B2D-B559-4DFD-89D9-F09355AD0BF1}"/>
    <cellStyle name="ป้อนค่า 10 2 3" xfId="9371" xr:uid="{DFF09A6C-2953-4473-BE77-1D441E333850}"/>
    <cellStyle name="ป้อนค่า 10 3" xfId="5544" xr:uid="{0C23963E-84BA-403A-9256-6872AEFBF0CE}"/>
    <cellStyle name="ป้อนค่า 10 4" xfId="8707" xr:uid="{27DA88E4-3AA7-4B30-A0E3-927C112F4990}"/>
    <cellStyle name="ป้อนค่า 11" xfId="1857" xr:uid="{0865F820-64B7-466E-8A67-7846C5D97A33}"/>
    <cellStyle name="ป้อนค่า 11 2" xfId="3801" xr:uid="{AE24DC10-D063-4396-AA31-83C99C2CA895}"/>
    <cellStyle name="ป้อนค่า 11 2 2" xfId="7816" xr:uid="{748E9F6D-CFF9-4152-8ACF-6507D433543B}"/>
    <cellStyle name="ป้อนค่า 11 2 3" xfId="9654" xr:uid="{7208A302-FCDF-493D-8F32-BEAE78ADDF04}"/>
    <cellStyle name="ป้อนค่า 11 3" xfId="5879" xr:uid="{5F1C6DEC-3CBA-47EE-B627-B58664B91999}"/>
    <cellStyle name="ป้อนค่า 11 4" xfId="8990" xr:uid="{93184900-A7A2-4FB0-91F1-9FB4054F7284}"/>
    <cellStyle name="ป้อนค่า 12" xfId="2681" xr:uid="{FB6D01F0-4F6C-4F79-85EB-2C7428DC0D29}"/>
    <cellStyle name="ป้อนค่า 12 2" xfId="6696" xr:uid="{59D33B90-800B-4FE4-A410-3006F8AB7D00}"/>
    <cellStyle name="ป้อนค่า 12 3" xfId="9152" xr:uid="{81194750-7F39-4190-B7C9-89978F10F4B5}"/>
    <cellStyle name="ป้อนค่า 13" xfId="4732" xr:uid="{E923AE34-A9F9-4784-B0F5-799AD03D2444}"/>
    <cellStyle name="ป้อนค่า 14" xfId="4687" xr:uid="{37E4E7A0-5A12-4171-9D48-B0B67CD7AEBA}"/>
    <cellStyle name="ป้อนค่า 2" xfId="317" xr:uid="{00000000-0005-0000-0000-000030040000}"/>
    <cellStyle name="ป้อนค่า 2 10" xfId="1789" xr:uid="{FD515967-D150-41E4-B77A-645CEF994CA4}"/>
    <cellStyle name="ป้อนค่า 2 10 2" xfId="3733" xr:uid="{6F76C4E3-847F-4FAE-A769-A95C1BEA89DC}"/>
    <cellStyle name="ป้อนค่า 2 10 2 2" xfId="7748" xr:uid="{611D365A-CC85-46A3-B0C3-6FBACD52171A}"/>
    <cellStyle name="ป้อนค่า 2 10 2 3" xfId="9610" xr:uid="{2D8C4D8A-A4AA-4606-8F83-D57FBD73D1FC}"/>
    <cellStyle name="ป้อนค่า 2 10 3" xfId="5811" xr:uid="{9B8A6F7A-5B7A-47FC-AF6B-D1C1F40AC920}"/>
    <cellStyle name="ป้อนค่า 2 10 4" xfId="8946" xr:uid="{2973D962-A135-4E16-868C-2F58CB519979}"/>
    <cellStyle name="ป้อนค่า 2 11" xfId="2570" xr:uid="{2E3ACD9E-9A7F-420D-94C5-D56866152C2F}"/>
    <cellStyle name="ป้อนค่า 2 11 2" xfId="6585" xr:uid="{BD342EB9-F0B5-4373-9021-D07FA2F1E082}"/>
    <cellStyle name="ป้อนค่า 2 11 3" xfId="9065" xr:uid="{E4DA88ED-77C6-49BD-B419-8949FC126ACA}"/>
    <cellStyle name="ป้อนค่า 2 12" xfId="4606" xr:uid="{D94760BB-E09C-4E33-855A-A0BD1C88A941}"/>
    <cellStyle name="ป้อนค่า 2 13" xfId="4918" xr:uid="{C77BEBC7-6695-42D1-9D7B-DBE25E2BD557}"/>
    <cellStyle name="ป้อนค่า 2 2" xfId="318" xr:uid="{00000000-0005-0000-0000-000031040000}"/>
    <cellStyle name="ป้อนค่า 2 2 2" xfId="1378" xr:uid="{230FB440-E005-4D0A-B31A-E4ED0AE97D18}"/>
    <cellStyle name="ป้อนค่า 2 2 2 2" xfId="1647" xr:uid="{012CD0D0-F46A-4804-8B75-682D5DC401EC}"/>
    <cellStyle name="ป้อนค่า 2 2 2 2 2" xfId="3608" xr:uid="{9BE02784-AE83-406D-AC12-4E8181829F29}"/>
    <cellStyle name="ป้อนค่า 2 2 2 2 2 2" xfId="7623" xr:uid="{3354E2A3-8E6E-41BC-AC10-56C506C2E960}"/>
    <cellStyle name="ป้อนค่า 2 2 2 2 2 3" xfId="9507" xr:uid="{35F6CA50-F007-4D9D-8A0D-BA1529BEB497}"/>
    <cellStyle name="ป้อนค่า 2 2 2 2 3" xfId="5680" xr:uid="{DA90C759-7753-4E3D-BD46-0B8296026AFF}"/>
    <cellStyle name="ป้อนค่า 2 2 2 2 4" xfId="8843" xr:uid="{4E95BA17-5D78-4C75-BAB6-33A61C549F55}"/>
    <cellStyle name="ป้อนค่า 2 2 2 3" xfId="3344" xr:uid="{FBC6BAD7-B964-4022-98C9-56EBDF04E7B2}"/>
    <cellStyle name="ป้อนค่า 2 2 2 3 2" xfId="7359" xr:uid="{0E7FFD6F-584C-4C11-8286-9C40BD7A49DE}"/>
    <cellStyle name="ป้อนค่า 2 2 2 3 3" xfId="9288" xr:uid="{264CCB0E-8703-4CFC-8DC4-610F048A0054}"/>
    <cellStyle name="ป้อนค่า 2 2 2 4" xfId="5416" xr:uid="{0E96AA92-A173-4D6F-8E78-A6F399FA8596}"/>
    <cellStyle name="ป้อนค่า 2 2 2 5" xfId="8624" xr:uid="{23B5D4B6-2B97-4779-80E1-D009FE88C4C0}"/>
    <cellStyle name="ป้อนค่า 2 2 3" xfId="1548" xr:uid="{C8A86604-AB91-4D8F-8E68-D65F90B1D51D}"/>
    <cellStyle name="ป้อนค่า 2 2 3 2" xfId="3509" xr:uid="{3DD9A0F6-E219-4A35-818D-45F581603744}"/>
    <cellStyle name="ป้อนค่า 2 2 3 2 2" xfId="7524" xr:uid="{BC94D384-72A3-40D1-B1A1-16308433AC22}"/>
    <cellStyle name="ป้อนค่า 2 2 3 2 3" xfId="9408" xr:uid="{DCE65482-17FB-4621-A3C7-5AFDE6998498}"/>
    <cellStyle name="ป้อนค่า 2 2 3 3" xfId="5581" xr:uid="{2E8C2EC9-0D40-479C-9564-D1BFB320F199}"/>
    <cellStyle name="ป้อนค่า 2 2 3 4" xfId="8744" xr:uid="{DCCC9950-10C2-457A-BDA9-955CB104895C}"/>
    <cellStyle name="ป้อนค่า 2 2 4" xfId="1790" xr:uid="{786B3262-3BC2-4708-8103-6CCA82C65AF7}"/>
    <cellStyle name="ป้อนค่า 2 2 4 2" xfId="3734" xr:uid="{E31CFB30-384D-4C10-B071-AF46D19E2793}"/>
    <cellStyle name="ป้อนค่า 2 2 4 2 2" xfId="7749" xr:uid="{3A553513-953B-4FB7-B104-E094D934F7D5}"/>
    <cellStyle name="ป้อนค่า 2 2 4 2 3" xfId="9611" xr:uid="{619C088D-FD7E-4F91-BD8D-93EEE0937DD5}"/>
    <cellStyle name="ป้อนค่า 2 2 4 3" xfId="5812" xr:uid="{33E35CD9-3FEC-459B-A0E3-64006B5782D8}"/>
    <cellStyle name="ป้อนค่า 2 2 4 4" xfId="8947" xr:uid="{E7CA9972-FE2A-4D84-9785-5E7FDD2EB16A}"/>
    <cellStyle name="ป้อนค่า 2 2 5" xfId="1971" xr:uid="{89011B2A-B906-4D16-85FE-14B737FA112E}"/>
    <cellStyle name="ป้อนค่า 2 2 5 2" xfId="3912" xr:uid="{9DA0D591-B200-4725-B03B-9894FE9F44D5}"/>
    <cellStyle name="ป้อนค่า 2 2 5 2 2" xfId="7927" xr:uid="{79FB8656-C6D9-45C5-9CA9-3F8B6627A767}"/>
    <cellStyle name="ป้อนค่า 2 2 5 2 3" xfId="9685" xr:uid="{BD28E8BE-4B7B-47E9-9996-2D548BA00ACA}"/>
    <cellStyle name="ป้อนค่า 2 2 5 3" xfId="5990" xr:uid="{97F88450-82A6-44F4-A163-64C7F88661B9}"/>
    <cellStyle name="ป้อนค่า 2 2 5 4" xfId="9021" xr:uid="{BC326511-EA25-4F14-9E8E-1EEE2B94F24D}"/>
    <cellStyle name="ป้อนค่า 2 2 6" xfId="1272" xr:uid="{6556C80A-33BE-4082-B3F6-FEECFD938D40}"/>
    <cellStyle name="ป้อนค่า 2 2 6 2" xfId="3240" xr:uid="{9F69D097-6065-4FC6-8224-57B12BDEC0D3}"/>
    <cellStyle name="ป้อนค่า 2 2 6 2 2" xfId="7255" xr:uid="{D189EF3B-7E70-4553-B820-6239A34F4318}"/>
    <cellStyle name="ป้อนค่า 2 2 6 2 3" xfId="9189" xr:uid="{BBCCC945-51EF-4F11-BE2F-FCDF4A274169}"/>
    <cellStyle name="ป้อนค่า 2 2 6 3" xfId="5312" xr:uid="{9F0917C4-29F7-4CC1-852F-D04FF060DB30}"/>
    <cellStyle name="ป้อนค่า 2 2 6 4" xfId="8525" xr:uid="{7BD2F4F6-CBF7-46AB-B76C-BE037AB76023}"/>
    <cellStyle name="ป้อนค่า 2 2 7" xfId="2571" xr:uid="{CD184576-B632-4C43-B27B-9B7D9330C155}"/>
    <cellStyle name="ป้อนค่า 2 2 7 2" xfId="6586" xr:uid="{D8F8FD63-3719-48C0-BB46-E68CB0160109}"/>
    <cellStyle name="ป้อนค่า 2 2 7 3" xfId="9066" xr:uid="{1BEE9429-EA53-466B-A623-293483DB376B}"/>
    <cellStyle name="ป้อนค่า 2 2 8" xfId="4607" xr:uid="{2F8B3740-1F14-4DC4-BBB2-66C3F170C028}"/>
    <cellStyle name="ป้อนค่า 2 2 9" xfId="4791" xr:uid="{CC89A671-80C3-4BDD-A4E7-E5563482C48A}"/>
    <cellStyle name="ป้อนค่า 2 3" xfId="319" xr:uid="{00000000-0005-0000-0000-000032040000}"/>
    <cellStyle name="ป้อนค่า 2 3 2" xfId="1379" xr:uid="{61CDA7A8-8D92-4AED-948D-AAD6DD0F681B}"/>
    <cellStyle name="ป้อนค่า 2 3 2 2" xfId="1648" xr:uid="{282E9218-17C5-446E-B55A-6922AE7DF4FF}"/>
    <cellStyle name="ป้อนค่า 2 3 2 2 2" xfId="3609" xr:uid="{E405E65B-A2B1-448F-9E49-17538B7510A5}"/>
    <cellStyle name="ป้อนค่า 2 3 2 2 2 2" xfId="7624" xr:uid="{C015B3DD-2A1D-493D-86AF-5CAFDE3B6754}"/>
    <cellStyle name="ป้อนค่า 2 3 2 2 2 3" xfId="9508" xr:uid="{35695920-16FB-454B-AF90-241E7C134B0F}"/>
    <cellStyle name="ป้อนค่า 2 3 2 2 3" xfId="5681" xr:uid="{72BFE779-ABF2-4146-9407-4482309F6632}"/>
    <cellStyle name="ป้อนค่า 2 3 2 2 4" xfId="8844" xr:uid="{EF1DB9C7-5455-42DA-AE85-02EBC1AB0ABA}"/>
    <cellStyle name="ป้อนค่า 2 3 2 3" xfId="3345" xr:uid="{8C8D48E6-6C7D-42D3-9238-BCF430E2171B}"/>
    <cellStyle name="ป้อนค่า 2 3 2 3 2" xfId="7360" xr:uid="{FF7A1C35-B659-4836-91C9-207103BBA564}"/>
    <cellStyle name="ป้อนค่า 2 3 2 3 3" xfId="9289" xr:uid="{62B03BD7-F3E0-4D5F-B335-028BCDF7BBDA}"/>
    <cellStyle name="ป้อนค่า 2 3 2 4" xfId="5417" xr:uid="{A5007EAC-23AC-4085-BBE6-29D9877DC697}"/>
    <cellStyle name="ป้อนค่า 2 3 2 5" xfId="8625" xr:uid="{EF9869F0-89F1-4E9E-8F83-3F937A65E454}"/>
    <cellStyle name="ป้อนค่า 2 3 3" xfId="1549" xr:uid="{86B06351-DB65-49E9-9085-9467059D9563}"/>
    <cellStyle name="ป้อนค่า 2 3 3 2" xfId="3510" xr:uid="{2E6B452A-2723-486A-BC07-0B9C2D1C4368}"/>
    <cellStyle name="ป้อนค่า 2 3 3 2 2" xfId="7525" xr:uid="{C55C771E-25FD-4B86-8540-D4FC502ACE66}"/>
    <cellStyle name="ป้อนค่า 2 3 3 2 3" xfId="9409" xr:uid="{07F60EF6-96CD-4307-9F38-5CC04003B8A1}"/>
    <cellStyle name="ป้อนค่า 2 3 3 3" xfId="5582" xr:uid="{0BBF7AB9-11D8-4BA1-97F0-72F22E3B27D2}"/>
    <cellStyle name="ป้อนค่า 2 3 3 4" xfId="8745" xr:uid="{C142C324-B119-49AE-AAE1-37FDD0D3FBBE}"/>
    <cellStyle name="ป้อนค่า 2 3 4" xfId="1791" xr:uid="{E4F0B3C5-15D3-405A-87A5-E24458462424}"/>
    <cellStyle name="ป้อนค่า 2 3 4 2" xfId="3735" xr:uid="{C78785FF-37C7-494E-A385-2AF57AC2C641}"/>
    <cellStyle name="ป้อนค่า 2 3 4 2 2" xfId="7750" xr:uid="{8103F8F6-0899-4107-BEE5-EC32AE0FF56A}"/>
    <cellStyle name="ป้อนค่า 2 3 4 2 3" xfId="9612" xr:uid="{57626A83-8AC8-4F76-99CC-C7C560F63C2A}"/>
    <cellStyle name="ป้อนค่า 2 3 4 3" xfId="5813" xr:uid="{71ED4756-2A29-4227-AAB4-733EA6E01ACE}"/>
    <cellStyle name="ป้อนค่า 2 3 4 4" xfId="8948" xr:uid="{093B5997-60A7-401F-AAE5-630B2BD537AC}"/>
    <cellStyle name="ป้อนค่า 2 3 5" xfId="1972" xr:uid="{54260160-E7C9-4619-A5B0-306A68EBDCAD}"/>
    <cellStyle name="ป้อนค่า 2 3 5 2" xfId="3913" xr:uid="{4B3B7BD6-2CF3-4DBF-84F6-7B8BD71F61BB}"/>
    <cellStyle name="ป้อนค่า 2 3 5 2 2" xfId="7928" xr:uid="{4B12A754-6A87-4F5C-AB71-ED4C2956A271}"/>
    <cellStyle name="ป้อนค่า 2 3 5 2 3" xfId="9686" xr:uid="{7F2354D4-04DB-43F2-B1B3-8A29C0BAD5D0}"/>
    <cellStyle name="ป้อนค่า 2 3 5 3" xfId="5991" xr:uid="{0BF14C57-85C4-4CBB-8929-D4CFB01DE7E0}"/>
    <cellStyle name="ป้อนค่า 2 3 5 4" xfId="9022" xr:uid="{BC145364-F130-4E68-B047-A03A96543888}"/>
    <cellStyle name="ป้อนค่า 2 3 6" xfId="1273" xr:uid="{69EA984E-D47E-45C3-B34A-B88B753891D9}"/>
    <cellStyle name="ป้อนค่า 2 3 6 2" xfId="3241" xr:uid="{FE287769-AEFC-43E0-8A8D-9E7885E692CD}"/>
    <cellStyle name="ป้อนค่า 2 3 6 2 2" xfId="7256" xr:uid="{60DB0B07-AFF6-4A81-9637-FF7AFF5050C7}"/>
    <cellStyle name="ป้อนค่า 2 3 6 2 3" xfId="9190" xr:uid="{27387EF0-CB30-49DD-83DA-25C408A73518}"/>
    <cellStyle name="ป้อนค่า 2 3 6 3" xfId="5313" xr:uid="{C3409B0E-907F-4751-81DD-88EC55F11F18}"/>
    <cellStyle name="ป้อนค่า 2 3 6 4" xfId="8526" xr:uid="{D73E42AE-E370-4303-9E56-AB6CE635E033}"/>
    <cellStyle name="ป้อนค่า 2 3 7" xfId="2572" xr:uid="{BDC432DC-CBE7-471C-BD63-369DBF535614}"/>
    <cellStyle name="ป้อนค่า 2 3 7 2" xfId="6587" xr:uid="{A866FF38-2F1D-40B1-A49E-B2F176271F2E}"/>
    <cellStyle name="ป้อนค่า 2 3 7 3" xfId="9067" xr:uid="{E1D96EF0-2D1E-4328-8722-91CD3D4CF3BF}"/>
    <cellStyle name="ป้อนค่า 2 3 8" xfId="4608" xr:uid="{973C42F0-B839-4E5E-9B49-6BF0B79FF3E7}"/>
    <cellStyle name="ป้อนค่า 2 3 9" xfId="4749" xr:uid="{94C574C2-EEBE-4BE8-9F01-3416A7969367}"/>
    <cellStyle name="ป้อนค่า 2 4" xfId="320" xr:uid="{00000000-0005-0000-0000-000033040000}"/>
    <cellStyle name="ป้อนค่า 2 4 2" xfId="1380" xr:uid="{32A503F5-5C7C-4577-A2EA-D38F20BF1AB8}"/>
    <cellStyle name="ป้อนค่า 2 4 2 2" xfId="1649" xr:uid="{A706BB9B-5ED6-43B1-BCF7-7A59A56EEB0D}"/>
    <cellStyle name="ป้อนค่า 2 4 2 2 2" xfId="3610" xr:uid="{90A76C8A-74C3-4DA0-9C8C-22D92B29281E}"/>
    <cellStyle name="ป้อนค่า 2 4 2 2 2 2" xfId="7625" xr:uid="{4ED44D29-92E7-417B-A958-B107BEAA1988}"/>
    <cellStyle name="ป้อนค่า 2 4 2 2 2 3" xfId="9509" xr:uid="{83B0549C-CE83-47BC-BF03-738329AC0427}"/>
    <cellStyle name="ป้อนค่า 2 4 2 2 3" xfId="5682" xr:uid="{54455A81-9955-4471-9DF3-191600E5DD60}"/>
    <cellStyle name="ป้อนค่า 2 4 2 2 4" xfId="8845" xr:uid="{24C8C25C-FC98-455E-B751-8B318DD0C543}"/>
    <cellStyle name="ป้อนค่า 2 4 2 3" xfId="3346" xr:uid="{851D56A0-F344-4748-8BD2-798432DC2508}"/>
    <cellStyle name="ป้อนค่า 2 4 2 3 2" xfId="7361" xr:uid="{5C1C1BAA-DDDA-427C-8622-83BD092E8AB2}"/>
    <cellStyle name="ป้อนค่า 2 4 2 3 3" xfId="9290" xr:uid="{CAD3A1B2-587C-48FD-AAA5-2B43BE7FD294}"/>
    <cellStyle name="ป้อนค่า 2 4 2 4" xfId="5418" xr:uid="{CAB90E40-3C48-4224-8918-36F1B62A5D27}"/>
    <cellStyle name="ป้อนค่า 2 4 2 5" xfId="8626" xr:uid="{CB702E7F-661B-462A-9903-6C457459E69F}"/>
    <cellStyle name="ป้อนค่า 2 4 3" xfId="1550" xr:uid="{C3F031A6-9AF3-4DA7-B2C7-12F0C0D47D4B}"/>
    <cellStyle name="ป้อนค่า 2 4 3 2" xfId="3511" xr:uid="{011B7922-C2D9-45A4-A42B-B2A044298806}"/>
    <cellStyle name="ป้อนค่า 2 4 3 2 2" xfId="7526" xr:uid="{A9E751E3-E304-4D8C-8FFF-A0433D6EBF17}"/>
    <cellStyle name="ป้อนค่า 2 4 3 2 3" xfId="9410" xr:uid="{9BB17004-EA7F-410A-97F3-BEA29F5A606D}"/>
    <cellStyle name="ป้อนค่า 2 4 3 3" xfId="5583" xr:uid="{0D9968A6-81A1-43B6-8CC5-9080BEF9E6D8}"/>
    <cellStyle name="ป้อนค่า 2 4 3 4" xfId="8746" xr:uid="{4593D20A-9FD5-4B69-A532-974F9C166DBC}"/>
    <cellStyle name="ป้อนค่า 2 4 4" xfId="1792" xr:uid="{331D3A18-D558-4549-B22A-B84F1A7C9F9B}"/>
    <cellStyle name="ป้อนค่า 2 4 4 2" xfId="3736" xr:uid="{1ADF3D82-04AB-45DF-ADD5-D40A2F54D143}"/>
    <cellStyle name="ป้อนค่า 2 4 4 2 2" xfId="7751" xr:uid="{48B41932-2513-4721-8101-88061FF45FA2}"/>
    <cellStyle name="ป้อนค่า 2 4 4 2 3" xfId="9613" xr:uid="{27FD7003-78D3-4956-B621-D459384E23DA}"/>
    <cellStyle name="ป้อนค่า 2 4 4 3" xfId="5814" xr:uid="{5AA79AA2-30E0-4509-90FC-3F667CA044D4}"/>
    <cellStyle name="ป้อนค่า 2 4 4 4" xfId="8949" xr:uid="{AF8CE5E6-59D0-4FD1-A31B-5E38FF1448D1}"/>
    <cellStyle name="ป้อนค่า 2 4 5" xfId="1973" xr:uid="{62C83ECD-0814-486D-AC81-7FAAACCAFCCE}"/>
    <cellStyle name="ป้อนค่า 2 4 5 2" xfId="3914" xr:uid="{4D23FF8E-4AF8-4054-BCE9-E29C6144CE30}"/>
    <cellStyle name="ป้อนค่า 2 4 5 2 2" xfId="7929" xr:uid="{BF37D4CA-FDCC-4788-9846-0F0F0FF9F869}"/>
    <cellStyle name="ป้อนค่า 2 4 5 2 3" xfId="9687" xr:uid="{559330C9-D6A7-4ADE-86DB-2043745923A8}"/>
    <cellStyle name="ป้อนค่า 2 4 5 3" xfId="5992" xr:uid="{120AD444-04F6-421D-A2E9-991821BE76FD}"/>
    <cellStyle name="ป้อนค่า 2 4 5 4" xfId="9023" xr:uid="{F959FBFE-91C4-4CE0-80CF-B8E43E042971}"/>
    <cellStyle name="ป้อนค่า 2 4 6" xfId="1274" xr:uid="{CA855053-0B9B-4388-A2D1-11F67CE984B5}"/>
    <cellStyle name="ป้อนค่า 2 4 6 2" xfId="3242" xr:uid="{8713EAF3-AE01-4804-9B66-389D32708ACE}"/>
    <cellStyle name="ป้อนค่า 2 4 6 2 2" xfId="7257" xr:uid="{C1424F62-952B-4E3D-B5B2-6C30D45F4807}"/>
    <cellStyle name="ป้อนค่า 2 4 6 2 3" xfId="9191" xr:uid="{48A003D5-7F30-4B8B-8E13-D93E99BEB00D}"/>
    <cellStyle name="ป้อนค่า 2 4 6 3" xfId="5314" xr:uid="{71E62A1A-1822-4A72-82EC-C95D10F22F1B}"/>
    <cellStyle name="ป้อนค่า 2 4 6 4" xfId="8527" xr:uid="{B60FECF0-2DEC-4099-944C-BC174D65C403}"/>
    <cellStyle name="ป้อนค่า 2 4 7" xfId="2573" xr:uid="{9EB34169-0ADB-4EC4-ABF0-C4FED163455E}"/>
    <cellStyle name="ป้อนค่า 2 4 7 2" xfId="6588" xr:uid="{DE56D02E-22BA-4D4A-9E0A-0EFEFEDEC260}"/>
    <cellStyle name="ป้อนค่า 2 4 7 3" xfId="9068" xr:uid="{820A5841-B1A2-4E87-9794-7D9B89521F9C}"/>
    <cellStyle name="ป้อนค่า 2 4 8" xfId="4609" xr:uid="{E9531741-0394-4608-908A-B52C361D25A8}"/>
    <cellStyle name="ป้อนค่า 2 4 9" xfId="4560" xr:uid="{A071DF43-F3D4-4A01-8CBF-1633FB14F8E8}"/>
    <cellStyle name="ป้อนค่า 2 5" xfId="321" xr:uid="{00000000-0005-0000-0000-000034040000}"/>
    <cellStyle name="ป้อนค่า 2 5 2" xfId="1381" xr:uid="{4CD66E70-426E-40CA-B159-A87AB09EBC2B}"/>
    <cellStyle name="ป้อนค่า 2 5 2 2" xfId="1650" xr:uid="{144E6EA1-6F46-4A4D-8973-D2C4141ABBA1}"/>
    <cellStyle name="ป้อนค่า 2 5 2 2 2" xfId="3611" xr:uid="{9315A3DF-7560-4455-B3E2-706E510C3BC6}"/>
    <cellStyle name="ป้อนค่า 2 5 2 2 2 2" xfId="7626" xr:uid="{8D408921-E1C5-49DF-B185-682CA22A5C39}"/>
    <cellStyle name="ป้อนค่า 2 5 2 2 2 3" xfId="9510" xr:uid="{44EC7A04-E126-4392-89B3-4CDB65BE0131}"/>
    <cellStyle name="ป้อนค่า 2 5 2 2 3" xfId="5683" xr:uid="{A0C78E95-029C-405C-B875-A89539D7FDE1}"/>
    <cellStyle name="ป้อนค่า 2 5 2 2 4" xfId="8846" xr:uid="{7818E352-58DE-48D3-A465-6162F16542E0}"/>
    <cellStyle name="ป้อนค่า 2 5 2 3" xfId="3347" xr:uid="{06EE60B0-90DB-4D1A-863A-8E71C70D4C1A}"/>
    <cellStyle name="ป้อนค่า 2 5 2 3 2" xfId="7362" xr:uid="{40BCC4F4-1894-4B6D-8AD7-18F55B865201}"/>
    <cellStyle name="ป้อนค่า 2 5 2 3 3" xfId="9291" xr:uid="{733238C1-6814-437E-9089-6AA03B651BE9}"/>
    <cellStyle name="ป้อนค่า 2 5 2 4" xfId="5419" xr:uid="{7BD0A341-8AA9-460A-9DC5-4F7BAA4916A8}"/>
    <cellStyle name="ป้อนค่า 2 5 2 5" xfId="8627" xr:uid="{E3391CA6-5DD0-4E24-B2E2-AB7548E6DC52}"/>
    <cellStyle name="ป้อนค่า 2 5 3" xfId="1551" xr:uid="{3A802DA2-7887-406D-9AC0-D64A9729C9E1}"/>
    <cellStyle name="ป้อนค่า 2 5 3 2" xfId="3512" xr:uid="{D108630E-0FDC-49B0-ADA2-C2839F411E66}"/>
    <cellStyle name="ป้อนค่า 2 5 3 2 2" xfId="7527" xr:uid="{4F4E3883-75B8-4A00-9EF4-32163352302A}"/>
    <cellStyle name="ป้อนค่า 2 5 3 2 3" xfId="9411" xr:uid="{84B4E212-2FD3-484E-B18B-642C8A6B58EB}"/>
    <cellStyle name="ป้อนค่า 2 5 3 3" xfId="5584" xr:uid="{25541C35-0F0A-443A-860E-5BACD12736D4}"/>
    <cellStyle name="ป้อนค่า 2 5 3 4" xfId="8747" xr:uid="{C7DDDB07-569F-4096-A8DF-8B9A9094A9B4}"/>
    <cellStyle name="ป้อนค่า 2 5 4" xfId="1793" xr:uid="{53740A38-2D0B-45CE-85CF-8488299F2016}"/>
    <cellStyle name="ป้อนค่า 2 5 4 2" xfId="3737" xr:uid="{096C85DF-23DF-48FF-9FA1-BE7E6B36A5F4}"/>
    <cellStyle name="ป้อนค่า 2 5 4 2 2" xfId="7752" xr:uid="{F772A258-55DB-4697-8538-1A8D8CC6971A}"/>
    <cellStyle name="ป้อนค่า 2 5 4 2 3" xfId="9614" xr:uid="{78802780-663E-4FD4-9F66-A2F03613A8B1}"/>
    <cellStyle name="ป้อนค่า 2 5 4 3" xfId="5815" xr:uid="{F68642D2-E1C3-4272-A433-2A0F6EB8290B}"/>
    <cellStyle name="ป้อนค่า 2 5 4 4" xfId="8950" xr:uid="{B8A385B2-E39D-4A27-B818-5245C254D599}"/>
    <cellStyle name="ป้อนค่า 2 5 5" xfId="1974" xr:uid="{EE4B61A9-8185-47E4-B15B-98D2810737BD}"/>
    <cellStyle name="ป้อนค่า 2 5 5 2" xfId="3915" xr:uid="{AEF0E8E3-58A1-4993-8441-626FB2AEDB1F}"/>
    <cellStyle name="ป้อนค่า 2 5 5 2 2" xfId="7930" xr:uid="{390E0941-0721-4536-947B-C438166F8F27}"/>
    <cellStyle name="ป้อนค่า 2 5 5 2 3" xfId="9688" xr:uid="{8FF95692-3E43-40AC-80BB-DEB075000769}"/>
    <cellStyle name="ป้อนค่า 2 5 5 3" xfId="5993" xr:uid="{C74C6B98-9AB1-49C1-B0CB-B0746B710A1C}"/>
    <cellStyle name="ป้อนค่า 2 5 5 4" xfId="9024" xr:uid="{A2A92612-BEBC-47BA-BEF3-D7E0A901583F}"/>
    <cellStyle name="ป้อนค่า 2 5 6" xfId="1275" xr:uid="{3B31367E-23CA-4895-8AAE-7E9731FBCF48}"/>
    <cellStyle name="ป้อนค่า 2 5 6 2" xfId="3243" xr:uid="{F0C4B8D1-9CB5-4511-8807-DD67D11CA1AD}"/>
    <cellStyle name="ป้อนค่า 2 5 6 2 2" xfId="7258" xr:uid="{5CADC0B2-56E1-47C5-8E12-121E49655A07}"/>
    <cellStyle name="ป้อนค่า 2 5 6 2 3" xfId="9192" xr:uid="{B3EF1BCD-BB28-4A5A-9658-A1F8BB432329}"/>
    <cellStyle name="ป้อนค่า 2 5 6 3" xfId="5315" xr:uid="{655EA1D7-0DF1-4037-A3BC-0D9AF198758E}"/>
    <cellStyle name="ป้อนค่า 2 5 6 4" xfId="8528" xr:uid="{DE460AB7-71FB-4B07-89D1-1CD384A8A45F}"/>
    <cellStyle name="ป้อนค่า 2 5 7" xfId="2574" xr:uid="{0B75C637-62A5-4DE5-B0B1-CB2719D85CEF}"/>
    <cellStyle name="ป้อนค่า 2 5 7 2" xfId="6589" xr:uid="{81AABF8D-ABE0-4A29-85C1-A3495ECEA078}"/>
    <cellStyle name="ป้อนค่า 2 5 7 3" xfId="9069" xr:uid="{32E5EB53-E6E7-4E53-A1F9-C067CA1123D9}"/>
    <cellStyle name="ป้อนค่า 2 5 8" xfId="4610" xr:uid="{A94A365F-A435-48FA-AF43-452D9D97A2B9}"/>
    <cellStyle name="ป้อนค่า 2 5 9" xfId="4559" xr:uid="{6BF3BCAA-31C5-4995-BF48-FFA252CBEFD5}"/>
    <cellStyle name="ป้อนค่า 2 6" xfId="322" xr:uid="{00000000-0005-0000-0000-000035040000}"/>
    <cellStyle name="ป้อนค่า 2 6 2" xfId="1382" xr:uid="{5538DC1E-24D6-4966-A393-C09A4B2C8E34}"/>
    <cellStyle name="ป้อนค่า 2 6 2 2" xfId="1651" xr:uid="{D2A68BE3-B73D-48B8-B32C-13FCFA4390FE}"/>
    <cellStyle name="ป้อนค่า 2 6 2 2 2" xfId="3612" xr:uid="{D084479B-B4BD-4D6E-A8DA-A2BBD29CBBBA}"/>
    <cellStyle name="ป้อนค่า 2 6 2 2 2 2" xfId="7627" xr:uid="{2B49E9E7-2EDF-4ED3-AFC8-A2B6B9FBD2E1}"/>
    <cellStyle name="ป้อนค่า 2 6 2 2 2 3" xfId="9511" xr:uid="{0EA96D6F-1AB0-4D19-8CB6-8A226902F8D5}"/>
    <cellStyle name="ป้อนค่า 2 6 2 2 3" xfId="5684" xr:uid="{13CA5A75-0E89-464F-8DFF-478BDC86CBAC}"/>
    <cellStyle name="ป้อนค่า 2 6 2 2 4" xfId="8847" xr:uid="{4521C35D-24CE-4BCF-B599-FB113D0C4FCC}"/>
    <cellStyle name="ป้อนค่า 2 6 2 3" xfId="3348" xr:uid="{7D7EBD3A-0531-443A-8092-5D763D297DE8}"/>
    <cellStyle name="ป้อนค่า 2 6 2 3 2" xfId="7363" xr:uid="{A49638B5-0122-4E9F-AEF1-A94F4C61E9D6}"/>
    <cellStyle name="ป้อนค่า 2 6 2 3 3" xfId="9292" xr:uid="{1DE4EB13-C212-4AA0-8AA5-6398D9C5F3D1}"/>
    <cellStyle name="ป้อนค่า 2 6 2 4" xfId="5420" xr:uid="{889DDD9E-3725-4C5B-8159-54CE586D8648}"/>
    <cellStyle name="ป้อนค่า 2 6 2 5" xfId="8628" xr:uid="{9DEBF507-0C3F-4231-823F-3DBB9F5670C6}"/>
    <cellStyle name="ป้อนค่า 2 6 3" xfId="1552" xr:uid="{F4F02DA7-F179-4617-8F16-E049513C0307}"/>
    <cellStyle name="ป้อนค่า 2 6 3 2" xfId="3513" xr:uid="{65580E49-F982-4A01-A04C-8E17036CA4AE}"/>
    <cellStyle name="ป้อนค่า 2 6 3 2 2" xfId="7528" xr:uid="{C295D883-7617-4C37-8FBE-5B998E41DA83}"/>
    <cellStyle name="ป้อนค่า 2 6 3 2 3" xfId="9412" xr:uid="{B37005BD-3AB5-4B72-9767-C89C78F05D17}"/>
    <cellStyle name="ป้อนค่า 2 6 3 3" xfId="5585" xr:uid="{153C2E36-B455-4CB6-A75C-E2DEAA9282C0}"/>
    <cellStyle name="ป้อนค่า 2 6 3 4" xfId="8748" xr:uid="{E962FCA9-A183-4A19-BDA9-8D590C4A86BE}"/>
    <cellStyle name="ป้อนค่า 2 6 4" xfId="1794" xr:uid="{B782EAE5-527B-423A-A6DB-4C5A7B161FAB}"/>
    <cellStyle name="ป้อนค่า 2 6 4 2" xfId="3738" xr:uid="{FEEA9174-55B5-42A0-81DB-DAB1B0AB56E9}"/>
    <cellStyle name="ป้อนค่า 2 6 4 2 2" xfId="7753" xr:uid="{26C583F2-41EE-4E3B-BB9A-2CEC7867B2BF}"/>
    <cellStyle name="ป้อนค่า 2 6 4 2 3" xfId="9615" xr:uid="{F44AC185-E726-49D5-9596-E3CBA38FA3B6}"/>
    <cellStyle name="ป้อนค่า 2 6 4 3" xfId="5816" xr:uid="{E2F31469-3091-4B0D-9357-6022AD64FD1C}"/>
    <cellStyle name="ป้อนค่า 2 6 4 4" xfId="8951" xr:uid="{4D60B4D0-50F9-4F5E-A2FA-6B46FB51B3D4}"/>
    <cellStyle name="ป้อนค่า 2 6 5" xfId="1975" xr:uid="{34A708A6-53E7-4E54-A4BC-5B6CBC9408F1}"/>
    <cellStyle name="ป้อนค่า 2 6 5 2" xfId="3916" xr:uid="{9250A71C-B68C-4AC9-A7E0-4E43D106CED0}"/>
    <cellStyle name="ป้อนค่า 2 6 5 2 2" xfId="7931" xr:uid="{C6903842-2111-47C0-8517-836CCEFBBE0D}"/>
    <cellStyle name="ป้อนค่า 2 6 5 2 3" xfId="9689" xr:uid="{22E7F9FA-8407-401D-A2E7-98F89A44CA04}"/>
    <cellStyle name="ป้อนค่า 2 6 5 3" xfId="5994" xr:uid="{72F61353-A738-41E6-B659-C6F8C97B04E1}"/>
    <cellStyle name="ป้อนค่า 2 6 5 4" xfId="9025" xr:uid="{1FE2F997-BBFD-4275-AB93-1098A00221F6}"/>
    <cellStyle name="ป้อนค่า 2 6 6" xfId="1276" xr:uid="{D8E53337-841B-4FF2-AB50-3360A2A2B6A3}"/>
    <cellStyle name="ป้อนค่า 2 6 6 2" xfId="3244" xr:uid="{93AC08B9-6250-4A7C-B584-0CF98F68D545}"/>
    <cellStyle name="ป้อนค่า 2 6 6 2 2" xfId="7259" xr:uid="{99353C87-058E-4A35-A4E3-D0A889E07501}"/>
    <cellStyle name="ป้อนค่า 2 6 6 2 3" xfId="9193" xr:uid="{86384E96-11AC-44D3-8C3F-444CD20C88AF}"/>
    <cellStyle name="ป้อนค่า 2 6 6 3" xfId="5316" xr:uid="{21897492-1F57-4241-9EF0-4A0AA36A431B}"/>
    <cellStyle name="ป้อนค่า 2 6 6 4" xfId="8529" xr:uid="{97FA05C0-DD07-4D7E-A3D5-C54B27301397}"/>
    <cellStyle name="ป้อนค่า 2 6 7" xfId="2575" xr:uid="{378B0334-493C-4F95-938D-5C818D236603}"/>
    <cellStyle name="ป้อนค่า 2 6 7 2" xfId="6590" xr:uid="{030CCD37-7DDB-454F-AB24-0F959F2B8C4D}"/>
    <cellStyle name="ป้อนค่า 2 6 7 3" xfId="9070" xr:uid="{959529BC-6679-4225-AC7C-DE52491F17B5}"/>
    <cellStyle name="ป้อนค่า 2 6 8" xfId="4611" xr:uid="{79F54FE0-DD84-4374-BCE1-13708178AAD4}"/>
    <cellStyle name="ป้อนค่า 2 6 9" xfId="4482" xr:uid="{F15D371F-5AAB-4314-9637-76F94867F50A}"/>
    <cellStyle name="ป้อนค่า 2 7" xfId="323" xr:uid="{00000000-0005-0000-0000-000036040000}"/>
    <cellStyle name="ป้อนค่า 2 7 2" xfId="1383" xr:uid="{70B2B8B2-ED38-4F91-B9D5-2D6C9D8E2213}"/>
    <cellStyle name="ป้อนค่า 2 7 2 2" xfId="1652" xr:uid="{606B47A4-D03C-4DF0-A3DE-1E15BABF996C}"/>
    <cellStyle name="ป้อนค่า 2 7 2 2 2" xfId="3613" xr:uid="{D5E20C7D-3561-41EF-8A38-2F6A1F3D7D3E}"/>
    <cellStyle name="ป้อนค่า 2 7 2 2 2 2" xfId="7628" xr:uid="{623D8A25-7D5F-40DD-B4BE-A76A6887A4C1}"/>
    <cellStyle name="ป้อนค่า 2 7 2 2 2 3" xfId="9512" xr:uid="{CE6D11A4-00BA-4A42-9CC7-8D32F7C3A0A0}"/>
    <cellStyle name="ป้อนค่า 2 7 2 2 3" xfId="5685" xr:uid="{7F3BBD75-F447-48E5-B0F7-EF10EC718703}"/>
    <cellStyle name="ป้อนค่า 2 7 2 2 4" xfId="8848" xr:uid="{838D765C-1124-49DF-A573-7AA094082E94}"/>
    <cellStyle name="ป้อนค่า 2 7 2 3" xfId="3349" xr:uid="{8F6624D1-663C-400B-BC66-1D4FBD965FE1}"/>
    <cellStyle name="ป้อนค่า 2 7 2 3 2" xfId="7364" xr:uid="{78AF9D23-03BF-470B-A997-7BC8C553B57E}"/>
    <cellStyle name="ป้อนค่า 2 7 2 3 3" xfId="9293" xr:uid="{B1C14303-132D-4EC3-A21D-DDCE27CF06FE}"/>
    <cellStyle name="ป้อนค่า 2 7 2 4" xfId="5421" xr:uid="{477E5547-53B3-4713-BF68-FF563E4E0D94}"/>
    <cellStyle name="ป้อนค่า 2 7 2 5" xfId="8629" xr:uid="{0C0F1203-6317-428F-9A3F-095B79EB5ED1}"/>
    <cellStyle name="ป้อนค่า 2 7 3" xfId="1553" xr:uid="{3781E7D4-F625-4479-8925-F9DFC580D136}"/>
    <cellStyle name="ป้อนค่า 2 7 3 2" xfId="3514" xr:uid="{A6EA6AB7-D4D0-440F-8313-91ACBA2AFAC1}"/>
    <cellStyle name="ป้อนค่า 2 7 3 2 2" xfId="7529" xr:uid="{5E7F4849-9E13-40E8-95A7-3DC2F938D6FD}"/>
    <cellStyle name="ป้อนค่า 2 7 3 2 3" xfId="9413" xr:uid="{C3FDDCC1-AEB3-4F3E-95A7-0234C3533E90}"/>
    <cellStyle name="ป้อนค่า 2 7 3 3" xfId="5586" xr:uid="{807025AE-E8EE-4BEA-A744-90F5A224FA46}"/>
    <cellStyle name="ป้อนค่า 2 7 3 4" xfId="8749" xr:uid="{38F033B0-A7C0-4E41-929C-EF4C2679A4FB}"/>
    <cellStyle name="ป้อนค่า 2 7 4" xfId="1795" xr:uid="{554E80E6-B414-4C5A-AD78-4C4C19D2CA75}"/>
    <cellStyle name="ป้อนค่า 2 7 4 2" xfId="3739" xr:uid="{E0917A7D-57F7-4921-82EE-27D6B469AF06}"/>
    <cellStyle name="ป้อนค่า 2 7 4 2 2" xfId="7754" xr:uid="{A295A239-E131-44C6-9DE7-EE9B88609535}"/>
    <cellStyle name="ป้อนค่า 2 7 4 2 3" xfId="9616" xr:uid="{01A2AA31-F7D1-414C-80B1-6C3FC7DA0F5F}"/>
    <cellStyle name="ป้อนค่า 2 7 4 3" xfId="5817" xr:uid="{441653F0-8A63-4DE3-88A5-05C3B0B2B486}"/>
    <cellStyle name="ป้อนค่า 2 7 4 4" xfId="8952" xr:uid="{C5E152BD-CE1D-4D46-86F9-493F4594F658}"/>
    <cellStyle name="ป้อนค่า 2 7 5" xfId="1976" xr:uid="{2F4D25CB-8C81-4AA1-9467-F933F94D54AE}"/>
    <cellStyle name="ป้อนค่า 2 7 5 2" xfId="3917" xr:uid="{FD8D28B6-DF7E-414B-91A1-D51451C3751E}"/>
    <cellStyle name="ป้อนค่า 2 7 5 2 2" xfId="7932" xr:uid="{C73F9780-06E6-4419-BA2A-A0D84A7E83B4}"/>
    <cellStyle name="ป้อนค่า 2 7 5 2 3" xfId="9690" xr:uid="{B6BE1763-4800-44F6-B970-5D7946700289}"/>
    <cellStyle name="ป้อนค่า 2 7 5 3" xfId="5995" xr:uid="{316B7B42-07AC-4036-B717-408D0FCAA6C3}"/>
    <cellStyle name="ป้อนค่า 2 7 5 4" xfId="9026" xr:uid="{994B486D-647A-4496-AE0F-6D04EDCBBDDD}"/>
    <cellStyle name="ป้อนค่า 2 7 6" xfId="1277" xr:uid="{F442B45D-84BD-4E83-87D4-2E54C85F0014}"/>
    <cellStyle name="ป้อนค่า 2 7 6 2" xfId="3245" xr:uid="{732637DF-9A8C-4DC7-809B-5AB4EE94940E}"/>
    <cellStyle name="ป้อนค่า 2 7 6 2 2" xfId="7260" xr:uid="{8E3710BC-1BC7-4BF7-85E9-725ABF819B14}"/>
    <cellStyle name="ป้อนค่า 2 7 6 2 3" xfId="9194" xr:uid="{F7DFDBDB-3914-45AE-86B9-254AF59C5999}"/>
    <cellStyle name="ป้อนค่า 2 7 6 3" xfId="5317" xr:uid="{3665070F-4C80-426E-A0AC-2965DFF19867}"/>
    <cellStyle name="ป้อนค่า 2 7 6 4" xfId="8530" xr:uid="{703A95BB-57B1-4A3F-94E4-51969344A24C}"/>
    <cellStyle name="ป้อนค่า 2 7 7" xfId="2576" xr:uid="{B4248A6D-DA32-4A3F-8EC9-CF2F07D180ED}"/>
    <cellStyle name="ป้อนค่า 2 7 7 2" xfId="6591" xr:uid="{5DBFDBDA-616E-48AF-8BE9-D0E3CFE602C3}"/>
    <cellStyle name="ป้อนค่า 2 7 7 3" xfId="9071" xr:uid="{4F45ACF5-C4BF-4F7D-8CCE-673F516FFEE9}"/>
    <cellStyle name="ป้อนค่า 2 7 8" xfId="4612" xr:uid="{802506D8-8C10-4398-9636-BE9E44582F44}"/>
    <cellStyle name="ป้อนค่า 2 7 9" xfId="4558" xr:uid="{F88540DF-AC11-4F70-A494-6718BC717F80}"/>
    <cellStyle name="ป้อนค่า 2 8" xfId="616" xr:uid="{00000000-0005-0000-0000-000037040000}"/>
    <cellStyle name="ป้อนค่า 2 8 2" xfId="1726" xr:uid="{712E8C18-7E4E-488C-A513-68B4E4CA61B5}"/>
    <cellStyle name="ป้อนค่า 2 8 2 2" xfId="3687" xr:uid="{D265EFCB-3495-47F6-ADE9-129DF020B130}"/>
    <cellStyle name="ป้อนค่า 2 8 2 2 2" xfId="7702" xr:uid="{E76DF0A7-FF75-4D30-B001-EEB1E5EF77AE}"/>
    <cellStyle name="ป้อนค่า 2 8 2 2 3" xfId="9586" xr:uid="{9F3B45A7-6B12-499B-BF07-430673EBD98B}"/>
    <cellStyle name="ป้อนค่า 2 8 2 3" xfId="5759" xr:uid="{A64BE21B-838B-4E17-9B7A-A963AD1CB1A7}"/>
    <cellStyle name="ป้อนค่า 2 8 2 4" xfId="8922" xr:uid="{4B8AABF6-23D5-40E1-A131-65C292EF1C4D}"/>
    <cellStyle name="ป้อนค่า 2 8 3" xfId="1867" xr:uid="{9B43D1D3-9AF9-46EE-9DC7-57560EE1688E}"/>
    <cellStyle name="ป้อนค่า 2 8 3 2" xfId="3811" xr:uid="{3AD04C86-8B58-4E07-B268-2A9E4719DC0E}"/>
    <cellStyle name="ป้อนค่า 2 8 3 2 2" xfId="7826" xr:uid="{9218F85A-1DE4-4FB7-80D5-A3C320303CA2}"/>
    <cellStyle name="ป้อนค่า 2 8 3 2 3" xfId="9656" xr:uid="{221903E8-51A1-45FE-9341-38F60590A4C1}"/>
    <cellStyle name="ป้อนค่า 2 8 3 3" xfId="5889" xr:uid="{F3B83173-6A34-43E5-9B46-21939895B5AC}"/>
    <cellStyle name="ป้อนค่า 2 8 3 4" xfId="8992" xr:uid="{E39CB541-2AA2-447E-B318-361E8BB37887}"/>
    <cellStyle name="ป้อนค่า 2 8 4" xfId="2027" xr:uid="{CF9FA7B8-2703-49FE-906F-7CC029007340}"/>
    <cellStyle name="ป้อนค่า 2 8 4 2" xfId="3967" xr:uid="{04212AA0-2B5A-4664-986F-D1C53AC46DAA}"/>
    <cellStyle name="ป้อนค่า 2 8 4 2 2" xfId="7982" xr:uid="{2E1CBBC2-2CFE-4722-8B8A-C9EE55F7DDA3}"/>
    <cellStyle name="ป้อนค่า 2 8 4 2 3" xfId="9708" xr:uid="{9FB7E19F-CA2F-433B-8E5D-47A8480C323C}"/>
    <cellStyle name="ป้อนค่า 2 8 4 3" xfId="6046" xr:uid="{C893F772-5FA1-431E-826E-D7F64432B1D1}"/>
    <cellStyle name="ป้อนค่า 2 8 4 4" xfId="9044" xr:uid="{68497D40-F934-4870-8DBD-0BFF80B9A415}"/>
    <cellStyle name="ป้อนค่า 2 8 5" xfId="1502" xr:uid="{0E0218D5-6787-4336-9B51-B9C3D634CC60}"/>
    <cellStyle name="ป้อนค่า 2 8 5 2" xfId="3464" xr:uid="{2324C6D3-E4FE-47C0-ADF0-8C0A07815A4C}"/>
    <cellStyle name="ป้อนค่า 2 8 5 2 2" xfId="7479" xr:uid="{1908FADE-CFFA-40B4-9F8E-01F676E710F2}"/>
    <cellStyle name="ป้อนค่า 2 8 5 2 3" xfId="9366" xr:uid="{B4696927-53F2-4F83-A57F-BDE0CE0D8175}"/>
    <cellStyle name="ป้อนค่า 2 8 5 3" xfId="5536" xr:uid="{1C26EB31-475E-4C12-806A-30CBD1C38697}"/>
    <cellStyle name="ป้อนค่า 2 8 5 4" xfId="8702" xr:uid="{20A5FEDB-75B6-48F8-844F-77A483C205AC}"/>
    <cellStyle name="ป้อนค่า 2 8 6" xfId="2694" xr:uid="{FC27A82E-2B5D-4DF8-8C70-084E13C3F7F0}"/>
    <cellStyle name="ป้อนค่า 2 8 6 2" xfId="6709" xr:uid="{8FB3908E-7511-4C59-BEE9-86471AF924B4}"/>
    <cellStyle name="ป้อนค่า 2 8 6 3" xfId="9157" xr:uid="{985B33F9-4F06-4C46-8D87-197B0CAD05BC}"/>
    <cellStyle name="ป้อนค่า 2 8 7" xfId="4753" xr:uid="{68EE62A2-CDA5-4430-9D06-0238D780C1E1}"/>
    <cellStyle name="ป้อนค่า 2 8 8" xfId="8493" xr:uid="{38B72EE6-C307-4E12-95D6-94236E6F4B18}"/>
    <cellStyle name="ป้อนค่า 2 9" xfId="1512" xr:uid="{3B3CF5A4-8F37-41F7-B58F-770DA75BF372}"/>
    <cellStyle name="ป้อนค่า 2 9 2" xfId="3473" xr:uid="{50A38047-FAE8-471A-9D33-23E5B7271E17}"/>
    <cellStyle name="ป้อนค่า 2 9 2 2" xfId="7488" xr:uid="{C03DF49A-2D8C-4D2B-8B36-2BC3256ADC43}"/>
    <cellStyle name="ป้อนค่า 2 9 2 3" xfId="9372" xr:uid="{AF68BD35-FC1B-41C0-9932-9E823113E979}"/>
    <cellStyle name="ป้อนค่า 2 9 3" xfId="5545" xr:uid="{EE4793FE-F227-434B-A198-F81D6C563412}"/>
    <cellStyle name="ป้อนค่า 2 9 4" xfId="8708" xr:uid="{E84994B0-5FA5-45CD-95D8-AB6076D4F63C}"/>
    <cellStyle name="ป้อนค่า 3" xfId="324" xr:uid="{00000000-0005-0000-0000-000038040000}"/>
    <cellStyle name="ป้อนค่า 3 10" xfId="2577" xr:uid="{36A33A23-51C6-43DB-B13A-80F198F6763C}"/>
    <cellStyle name="ป้อนค่า 3 10 2" xfId="6592" xr:uid="{EF499DBE-CCD1-4F13-894C-093720FC7F8C}"/>
    <cellStyle name="ป้อนค่า 3 10 3" xfId="9072" xr:uid="{6049796D-44CD-4C52-A778-EB93EE882096}"/>
    <cellStyle name="ป้อนค่า 3 11" xfId="4613" xr:uid="{55294CED-4DD6-4C92-B8FA-DAA84BAB626C}"/>
    <cellStyle name="ป้อนค่า 3 12" xfId="4557" xr:uid="{29D43A2B-F9AC-40B6-BE99-03782FB79402}"/>
    <cellStyle name="ป้อนค่า 3 2" xfId="325" xr:uid="{00000000-0005-0000-0000-000039040000}"/>
    <cellStyle name="ป้อนค่า 3 2 2" xfId="1384" xr:uid="{42553D89-2162-4A3D-BC1E-87B5B4198F3A}"/>
    <cellStyle name="ป้อนค่า 3 2 2 2" xfId="1653" xr:uid="{296A7197-FF0C-4218-A529-13E234E07B2F}"/>
    <cellStyle name="ป้อนค่า 3 2 2 2 2" xfId="3614" xr:uid="{BF2789D0-E3EF-4957-9DB9-000FEC3BCF6D}"/>
    <cellStyle name="ป้อนค่า 3 2 2 2 2 2" xfId="7629" xr:uid="{13D908E2-800E-4687-B1B3-40B23B4F348A}"/>
    <cellStyle name="ป้อนค่า 3 2 2 2 2 3" xfId="9513" xr:uid="{1AAC8AA0-E207-48A2-B6C1-0825320FFA1B}"/>
    <cellStyle name="ป้อนค่า 3 2 2 2 3" xfId="5686" xr:uid="{7B8086A9-E7C2-4519-8A5C-963936597D3B}"/>
    <cellStyle name="ป้อนค่า 3 2 2 2 4" xfId="8849" xr:uid="{DA178C7B-D6F7-4D7A-894C-9002D8131E67}"/>
    <cellStyle name="ป้อนค่า 3 2 2 3" xfId="3350" xr:uid="{8DA2C91F-7068-4525-93F0-BC104620F685}"/>
    <cellStyle name="ป้อนค่า 3 2 2 3 2" xfId="7365" xr:uid="{0838FBD1-B41C-4E8F-96FE-CF372226529D}"/>
    <cellStyle name="ป้อนค่า 3 2 2 3 3" xfId="9294" xr:uid="{9C3EC154-FFFC-4900-8DB2-BDBF536936EE}"/>
    <cellStyle name="ป้อนค่า 3 2 2 4" xfId="5422" xr:uid="{9CD86E41-E3C6-4923-BBDC-5CA6B9FEF8D9}"/>
    <cellStyle name="ป้อนค่า 3 2 2 5" xfId="8630" xr:uid="{166E72A5-6E39-4438-84FE-A605056AA409}"/>
    <cellStyle name="ป้อนค่า 3 2 3" xfId="1554" xr:uid="{C1E39CEB-017B-48EC-9088-7FB8DC8CA641}"/>
    <cellStyle name="ป้อนค่า 3 2 3 2" xfId="3515" xr:uid="{41636338-D250-4BB0-A461-F59CDF8FA756}"/>
    <cellStyle name="ป้อนค่า 3 2 3 2 2" xfId="7530" xr:uid="{7D468CEE-F297-475C-B18D-803F26EFFBBA}"/>
    <cellStyle name="ป้อนค่า 3 2 3 2 3" xfId="9414" xr:uid="{58835AF9-3631-4C19-8DFC-423CAA76E067}"/>
    <cellStyle name="ป้อนค่า 3 2 3 3" xfId="5587" xr:uid="{07C50F90-9872-4CDC-B82D-B7C174C34C24}"/>
    <cellStyle name="ป้อนค่า 3 2 3 4" xfId="8750" xr:uid="{31FC8ECC-2FEB-4853-8748-58D435646FD1}"/>
    <cellStyle name="ป้อนค่า 3 2 4" xfId="1797" xr:uid="{3309801A-A9A3-41C8-8F76-E64B7AD88E55}"/>
    <cellStyle name="ป้อนค่า 3 2 4 2" xfId="3741" xr:uid="{A975A7B4-8EF9-47DB-AA76-AE8FD2E1E0E0}"/>
    <cellStyle name="ป้อนค่า 3 2 4 2 2" xfId="7756" xr:uid="{7CD00AC1-E17B-463C-8EF4-4101D815BBA2}"/>
    <cellStyle name="ป้อนค่า 3 2 4 2 3" xfId="9618" xr:uid="{6299E10B-CB92-4561-BE01-EA37A1A47658}"/>
    <cellStyle name="ป้อนค่า 3 2 4 3" xfId="5819" xr:uid="{916A1D16-6A75-47DA-A86E-77E7A446E544}"/>
    <cellStyle name="ป้อนค่า 3 2 4 4" xfId="8954" xr:uid="{5B002B06-B31A-46B5-A170-62EAFE8A560E}"/>
    <cellStyle name="ป้อนค่า 3 2 5" xfId="1977" xr:uid="{27109D0B-30F8-477E-B289-E838F85D0590}"/>
    <cellStyle name="ป้อนค่า 3 2 5 2" xfId="3918" xr:uid="{D9E669A2-BB18-4727-BEF0-1BAF61F11EAB}"/>
    <cellStyle name="ป้อนค่า 3 2 5 2 2" xfId="7933" xr:uid="{32CD0ED7-BF15-420F-9A24-A128A5E3DDD9}"/>
    <cellStyle name="ป้อนค่า 3 2 5 2 3" xfId="9691" xr:uid="{E4576C33-A492-4429-89D6-50F15B5094C9}"/>
    <cellStyle name="ป้อนค่า 3 2 5 3" xfId="5996" xr:uid="{34780A8A-EA6B-4366-8B72-0F998BE0E639}"/>
    <cellStyle name="ป้อนค่า 3 2 5 4" xfId="9027" xr:uid="{C76901CA-95DD-4A4F-9FC8-C45D95967D98}"/>
    <cellStyle name="ป้อนค่า 3 2 6" xfId="1278" xr:uid="{83C2FC8F-C011-400E-A4CC-DCBBF0F8DE4F}"/>
    <cellStyle name="ป้อนค่า 3 2 6 2" xfId="3246" xr:uid="{62B9F8CB-2B73-4DEF-8314-C7C4808C6840}"/>
    <cellStyle name="ป้อนค่า 3 2 6 2 2" xfId="7261" xr:uid="{7B7C96A0-E54A-4712-80C4-2B89010B0FA1}"/>
    <cellStyle name="ป้อนค่า 3 2 6 2 3" xfId="9195" xr:uid="{5B438EB4-4863-46B6-AAA9-A114956307CB}"/>
    <cellStyle name="ป้อนค่า 3 2 6 3" xfId="5318" xr:uid="{A601A912-6EDB-4655-9992-B058033F15DE}"/>
    <cellStyle name="ป้อนค่า 3 2 6 4" xfId="8531" xr:uid="{DF7392F0-AC47-47E9-9628-47030ED1CB66}"/>
    <cellStyle name="ป้อนค่า 3 2 7" xfId="2578" xr:uid="{05DCC843-1631-4CE1-884B-5B66AB0D3F89}"/>
    <cellStyle name="ป้อนค่า 3 2 7 2" xfId="6593" xr:uid="{25D2F65E-EAD9-4C2F-B140-F31712EEFF0C}"/>
    <cellStyle name="ป้อนค่า 3 2 7 3" xfId="9073" xr:uid="{36745CBB-A906-4D22-8400-106822A85E7B}"/>
    <cellStyle name="ป้อนค่า 3 2 8" xfId="4614" xr:uid="{9AAD99A7-C582-4647-82DE-BD1F41F96EF7}"/>
    <cellStyle name="ป้อนค่า 3 2 9" xfId="4556" xr:uid="{29134A5F-EF3F-48B2-ABF8-738D50716FDE}"/>
    <cellStyle name="ป้อนค่า 3 3" xfId="326" xr:uid="{00000000-0005-0000-0000-00003A040000}"/>
    <cellStyle name="ป้อนค่า 3 3 2" xfId="1385" xr:uid="{E242EA29-3091-4526-B97E-E1D18EE420C2}"/>
    <cellStyle name="ป้อนค่า 3 3 2 2" xfId="1654" xr:uid="{1BAD4A15-E9CE-4810-B3CA-1C5909F6B38E}"/>
    <cellStyle name="ป้อนค่า 3 3 2 2 2" xfId="3615" xr:uid="{7177C3F1-9E47-4ED3-A24F-1A188D1E671D}"/>
    <cellStyle name="ป้อนค่า 3 3 2 2 2 2" xfId="7630" xr:uid="{DA5D82F6-F3E5-4D3F-A0EA-4E45D6DB712A}"/>
    <cellStyle name="ป้อนค่า 3 3 2 2 2 3" xfId="9514" xr:uid="{EEFD665F-4CC5-4171-A608-CC6124C323ED}"/>
    <cellStyle name="ป้อนค่า 3 3 2 2 3" xfId="5687" xr:uid="{263B8725-7C51-48D5-B03A-20F2894A2BB8}"/>
    <cellStyle name="ป้อนค่า 3 3 2 2 4" xfId="8850" xr:uid="{FBF7C1AE-5D06-463E-A0B1-B8A2C800C573}"/>
    <cellStyle name="ป้อนค่า 3 3 2 3" xfId="3351" xr:uid="{E5512EB9-EAFF-417D-83C6-A501EA4D3450}"/>
    <cellStyle name="ป้อนค่า 3 3 2 3 2" xfId="7366" xr:uid="{6930D9D0-BA10-4332-AC96-FF9F006DE8A0}"/>
    <cellStyle name="ป้อนค่า 3 3 2 3 3" xfId="9295" xr:uid="{FA6C7757-B7DC-479D-8A26-0F4946989C71}"/>
    <cellStyle name="ป้อนค่า 3 3 2 4" xfId="5423" xr:uid="{25A2B5F2-0276-48C3-8826-A3F144FA9546}"/>
    <cellStyle name="ป้อนค่า 3 3 2 5" xfId="8631" xr:uid="{54F9BB07-059E-4851-B6FB-4DE302FD34EC}"/>
    <cellStyle name="ป้อนค่า 3 3 3" xfId="1555" xr:uid="{E080601C-F1E2-42F5-B116-A8EA3F802C54}"/>
    <cellStyle name="ป้อนค่า 3 3 3 2" xfId="3516" xr:uid="{D45B01E4-53AD-4DCB-836B-E29172EA8E8C}"/>
    <cellStyle name="ป้อนค่า 3 3 3 2 2" xfId="7531" xr:uid="{146A915B-6098-412B-86D7-4F82EDE4A9BF}"/>
    <cellStyle name="ป้อนค่า 3 3 3 2 3" xfId="9415" xr:uid="{58A8E942-75AC-4205-87C4-8888F0BE8819}"/>
    <cellStyle name="ป้อนค่า 3 3 3 3" xfId="5588" xr:uid="{8C5BD9DD-F0FD-407B-BB29-1D7C1733571A}"/>
    <cellStyle name="ป้อนค่า 3 3 3 4" xfId="8751" xr:uid="{4BC8AD64-8D6B-4888-BD5D-519AF8BBA3EF}"/>
    <cellStyle name="ป้อนค่า 3 3 4" xfId="1798" xr:uid="{BCF111C0-5D40-4A29-9ABB-5AA1F2631E2B}"/>
    <cellStyle name="ป้อนค่า 3 3 4 2" xfId="3742" xr:uid="{A32DB5A8-212A-4EA2-888A-EE5119F52E23}"/>
    <cellStyle name="ป้อนค่า 3 3 4 2 2" xfId="7757" xr:uid="{7429B7F2-7C5D-46D1-9FE1-68A0AB3D91A2}"/>
    <cellStyle name="ป้อนค่า 3 3 4 2 3" xfId="9619" xr:uid="{C0696EA2-1B97-4471-B7DA-D11C5237BA3D}"/>
    <cellStyle name="ป้อนค่า 3 3 4 3" xfId="5820" xr:uid="{BF99B735-FB03-431C-AA0F-0D533AF9B107}"/>
    <cellStyle name="ป้อนค่า 3 3 4 4" xfId="8955" xr:uid="{7379FEF4-4EB1-4348-890F-BEDDC51A8488}"/>
    <cellStyle name="ป้อนค่า 3 3 5" xfId="1978" xr:uid="{8A024446-F16E-4199-8777-044AC2B42677}"/>
    <cellStyle name="ป้อนค่า 3 3 5 2" xfId="3919" xr:uid="{80694D1F-1353-44AC-B7FD-A19277CB49C7}"/>
    <cellStyle name="ป้อนค่า 3 3 5 2 2" xfId="7934" xr:uid="{31A57B52-6F9D-482B-8C2C-9B961265E0D5}"/>
    <cellStyle name="ป้อนค่า 3 3 5 2 3" xfId="9692" xr:uid="{2B08FC07-F036-470A-8950-44C071384E0A}"/>
    <cellStyle name="ป้อนค่า 3 3 5 3" xfId="5997" xr:uid="{AA326D29-C725-433B-A62E-DBA817C9A4ED}"/>
    <cellStyle name="ป้อนค่า 3 3 5 4" xfId="9028" xr:uid="{C42D3D10-7C39-40B9-965D-94745557F186}"/>
    <cellStyle name="ป้อนค่า 3 3 6" xfId="1279" xr:uid="{3383296D-FE6E-4563-BDD2-9E28718BE512}"/>
    <cellStyle name="ป้อนค่า 3 3 6 2" xfId="3247" xr:uid="{C04DEE66-746C-42B4-BA45-25C50B909872}"/>
    <cellStyle name="ป้อนค่า 3 3 6 2 2" xfId="7262" xr:uid="{A1707865-B59D-4069-AB92-0098F51FCB85}"/>
    <cellStyle name="ป้อนค่า 3 3 6 2 3" xfId="9196" xr:uid="{54D1B70A-71F4-4AD1-82AC-0B0B8E70A204}"/>
    <cellStyle name="ป้อนค่า 3 3 6 3" xfId="5319" xr:uid="{17A09C7E-42D9-445F-AEF1-A11CCD14C51A}"/>
    <cellStyle name="ป้อนค่า 3 3 6 4" xfId="8532" xr:uid="{F5AC2360-1384-40CE-8D5D-F0D700E521E5}"/>
    <cellStyle name="ป้อนค่า 3 3 7" xfId="2579" xr:uid="{28E874E8-739C-46B1-A90D-AE5F239C3EFB}"/>
    <cellStyle name="ป้อนค่า 3 3 7 2" xfId="6594" xr:uid="{00C15941-AC06-4521-85E9-3A068AFBDDFD}"/>
    <cellStyle name="ป้อนค่า 3 3 7 3" xfId="9074" xr:uid="{7D1C9BFE-86B4-41DB-B488-8B1E486CAEEB}"/>
    <cellStyle name="ป้อนค่า 3 3 8" xfId="4615" xr:uid="{2AF1D684-A6BF-403A-9C2D-0267C8ACCB4C}"/>
    <cellStyle name="ป้อนค่า 3 3 9" xfId="4555" xr:uid="{5D39F121-8483-4A56-9C71-8EBAD5578FAD}"/>
    <cellStyle name="ป้อนค่า 3 4" xfId="327" xr:uid="{00000000-0005-0000-0000-00003B040000}"/>
    <cellStyle name="ป้อนค่า 3 4 2" xfId="1386" xr:uid="{8CE2765C-A413-4D60-BCF7-9CF8042924DC}"/>
    <cellStyle name="ป้อนค่า 3 4 2 2" xfId="1655" xr:uid="{5D4EDBAD-6963-41FE-829C-547976F31DEA}"/>
    <cellStyle name="ป้อนค่า 3 4 2 2 2" xfId="3616" xr:uid="{24BE79EE-995F-4995-B2D2-7CF7FF8E7247}"/>
    <cellStyle name="ป้อนค่า 3 4 2 2 2 2" xfId="7631" xr:uid="{FF20F23C-5874-46AD-A1C0-7E8C3054F25F}"/>
    <cellStyle name="ป้อนค่า 3 4 2 2 2 3" xfId="9515" xr:uid="{BCED7C98-E1AD-45B5-8105-9A2BBB51DE2B}"/>
    <cellStyle name="ป้อนค่า 3 4 2 2 3" xfId="5688" xr:uid="{CFBB095A-7632-41E7-83A5-65C5680BBD1D}"/>
    <cellStyle name="ป้อนค่า 3 4 2 2 4" xfId="8851" xr:uid="{1D946207-7EA5-469B-BD0A-F135BBD9767C}"/>
    <cellStyle name="ป้อนค่า 3 4 2 3" xfId="3352" xr:uid="{37B11227-F642-40CB-87E0-342AA0D90A3E}"/>
    <cellStyle name="ป้อนค่า 3 4 2 3 2" xfId="7367" xr:uid="{85CA1138-CF5A-48AB-97D5-517F8B80ED22}"/>
    <cellStyle name="ป้อนค่า 3 4 2 3 3" xfId="9296" xr:uid="{317DD361-ADBE-4316-8B09-9672EA2FEE3D}"/>
    <cellStyle name="ป้อนค่า 3 4 2 4" xfId="5424" xr:uid="{7FF01072-A83F-4ED4-9737-4EA1D6308673}"/>
    <cellStyle name="ป้อนค่า 3 4 2 5" xfId="8632" xr:uid="{C993E043-DCD6-4019-B0AE-29852DC4003B}"/>
    <cellStyle name="ป้อนค่า 3 4 3" xfId="1556" xr:uid="{9409623C-2EEC-4E91-B2CA-913FF46C328D}"/>
    <cellStyle name="ป้อนค่า 3 4 3 2" xfId="3517" xr:uid="{09700A32-E4F4-492C-B767-FFF55A3E13D6}"/>
    <cellStyle name="ป้อนค่า 3 4 3 2 2" xfId="7532" xr:uid="{C8B8DA93-7D1F-42F6-A49D-1877737F90BD}"/>
    <cellStyle name="ป้อนค่า 3 4 3 2 3" xfId="9416" xr:uid="{601B4918-D4B3-4C06-8259-FB4662FEDEF6}"/>
    <cellStyle name="ป้อนค่า 3 4 3 3" xfId="5589" xr:uid="{DE9B7DF2-F89F-4D10-8C8B-ADFC036795C7}"/>
    <cellStyle name="ป้อนค่า 3 4 3 4" xfId="8752" xr:uid="{39418EC1-A443-491A-A44B-06004DC4FDDC}"/>
    <cellStyle name="ป้อนค่า 3 4 4" xfId="1799" xr:uid="{3E83AEC0-9344-46FE-A795-0F9333D44400}"/>
    <cellStyle name="ป้อนค่า 3 4 4 2" xfId="3743" xr:uid="{3815EDCE-A7F9-4BE4-B8D0-7989407ED72C}"/>
    <cellStyle name="ป้อนค่า 3 4 4 2 2" xfId="7758" xr:uid="{852580C3-D640-4563-8735-D7D8533737ED}"/>
    <cellStyle name="ป้อนค่า 3 4 4 2 3" xfId="9620" xr:uid="{FD7E8FEC-0E62-4EAF-9012-543E79FD06C9}"/>
    <cellStyle name="ป้อนค่า 3 4 4 3" xfId="5821" xr:uid="{89AE62E2-92E7-469F-A57D-9030479B7DCB}"/>
    <cellStyle name="ป้อนค่า 3 4 4 4" xfId="8956" xr:uid="{4C168B02-96FA-4580-8321-12792710DFC9}"/>
    <cellStyle name="ป้อนค่า 3 4 5" xfId="1979" xr:uid="{18E22B1E-A460-473D-A630-844B04C77BA4}"/>
    <cellStyle name="ป้อนค่า 3 4 5 2" xfId="3920" xr:uid="{F31B6873-306D-4B41-BCBD-9C4FB03E62C4}"/>
    <cellStyle name="ป้อนค่า 3 4 5 2 2" xfId="7935" xr:uid="{46A4A699-E894-48ED-93CB-545BFC2B5609}"/>
    <cellStyle name="ป้อนค่า 3 4 5 2 3" xfId="9693" xr:uid="{C0B87871-B531-4077-8AC5-E26883BF71D4}"/>
    <cellStyle name="ป้อนค่า 3 4 5 3" xfId="5998" xr:uid="{1308658F-1776-46BA-A918-ACBD15D94ECC}"/>
    <cellStyle name="ป้อนค่า 3 4 5 4" xfId="9029" xr:uid="{AE3FDE89-838B-4826-A06C-8F52D10F4160}"/>
    <cellStyle name="ป้อนค่า 3 4 6" xfId="1280" xr:uid="{D9F889A4-8914-4165-97EE-B577779207AC}"/>
    <cellStyle name="ป้อนค่า 3 4 6 2" xfId="3248" xr:uid="{E5531B1D-863A-4AA2-86A9-48F9C3E0E8F3}"/>
    <cellStyle name="ป้อนค่า 3 4 6 2 2" xfId="7263" xr:uid="{410FB16C-A628-4760-8988-6B742287CE1A}"/>
    <cellStyle name="ป้อนค่า 3 4 6 2 3" xfId="9197" xr:uid="{450DAF45-F10A-449B-8510-D67C7DDA0D38}"/>
    <cellStyle name="ป้อนค่า 3 4 6 3" xfId="5320" xr:uid="{0250C1AE-3F76-4B3C-BCE5-C0277F1FE7FD}"/>
    <cellStyle name="ป้อนค่า 3 4 6 4" xfId="8533" xr:uid="{764EE486-CC82-4098-B03B-EA6BC6E1556E}"/>
    <cellStyle name="ป้อนค่า 3 4 7" xfId="2580" xr:uid="{5B0841EF-8734-43CB-8087-2A88B253625E}"/>
    <cellStyle name="ป้อนค่า 3 4 7 2" xfId="6595" xr:uid="{96830537-68D6-467C-B62E-3261EDC66FDF}"/>
    <cellStyle name="ป้อนค่า 3 4 7 3" xfId="9075" xr:uid="{B6DB8C01-8CE6-4501-90CE-D88242440D60}"/>
    <cellStyle name="ป้อนค่า 3 4 8" xfId="4616" xr:uid="{4F98EEAD-D6C5-498F-9937-0F4B29AB1452}"/>
    <cellStyle name="ป้อนค่า 3 4 9" xfId="4480" xr:uid="{EC5BF571-72AF-49FF-81DA-A134465738FA}"/>
    <cellStyle name="ป้อนค่า 3 5" xfId="328" xr:uid="{00000000-0005-0000-0000-00003C040000}"/>
    <cellStyle name="ป้อนค่า 3 5 2" xfId="1387" xr:uid="{C431C2CB-507E-4E75-AFDF-A04D4FBE095D}"/>
    <cellStyle name="ป้อนค่า 3 5 2 2" xfId="1656" xr:uid="{269FA2A3-1E16-4FF0-8C7B-9DC6C4A708BE}"/>
    <cellStyle name="ป้อนค่า 3 5 2 2 2" xfId="3617" xr:uid="{C93C1EFB-1FDB-44E6-B54B-119CC48087A9}"/>
    <cellStyle name="ป้อนค่า 3 5 2 2 2 2" xfId="7632" xr:uid="{12437046-9158-4CAB-AB93-4480B39C0321}"/>
    <cellStyle name="ป้อนค่า 3 5 2 2 2 3" xfId="9516" xr:uid="{40E7B092-2032-408E-AFC1-17534A5F3589}"/>
    <cellStyle name="ป้อนค่า 3 5 2 2 3" xfId="5689" xr:uid="{12D1FB0B-34E0-4D4B-AEFA-265746A0B13B}"/>
    <cellStyle name="ป้อนค่า 3 5 2 2 4" xfId="8852" xr:uid="{9288846D-D81F-4664-B49E-1F7CBF1E5B6A}"/>
    <cellStyle name="ป้อนค่า 3 5 2 3" xfId="3353" xr:uid="{4FD9B686-2D77-41C1-8B9C-2C5BEB88E28B}"/>
    <cellStyle name="ป้อนค่า 3 5 2 3 2" xfId="7368" xr:uid="{EE825FA4-4F37-4878-9257-244EBF2573C0}"/>
    <cellStyle name="ป้อนค่า 3 5 2 3 3" xfId="9297" xr:uid="{E2821C9A-E50D-482E-9629-C942C1AE85B1}"/>
    <cellStyle name="ป้อนค่า 3 5 2 4" xfId="5425" xr:uid="{C40A19A8-542B-4791-9416-93339F6C9A76}"/>
    <cellStyle name="ป้อนค่า 3 5 2 5" xfId="8633" xr:uid="{39284D0D-91D7-4EE3-AA49-0871FFFA1C9F}"/>
    <cellStyle name="ป้อนค่า 3 5 3" xfId="1557" xr:uid="{C7528784-989B-445E-B13F-47ECA63318F3}"/>
    <cellStyle name="ป้อนค่า 3 5 3 2" xfId="3518" xr:uid="{DDBE6691-122A-4361-80DF-373FAC51C879}"/>
    <cellStyle name="ป้อนค่า 3 5 3 2 2" xfId="7533" xr:uid="{60EED88A-9827-4331-B280-CAD3D03D5AE5}"/>
    <cellStyle name="ป้อนค่า 3 5 3 2 3" xfId="9417" xr:uid="{2403E189-C4B7-4C71-B23D-FB3891C6FB0F}"/>
    <cellStyle name="ป้อนค่า 3 5 3 3" xfId="5590" xr:uid="{EEA190A8-AF82-4DC5-9370-B02BFA6FB24B}"/>
    <cellStyle name="ป้อนค่า 3 5 3 4" xfId="8753" xr:uid="{280483C5-EDEA-4516-9C40-22BD667343CA}"/>
    <cellStyle name="ป้อนค่า 3 5 4" xfId="1800" xr:uid="{EB5CEDC4-5D1D-46C8-9299-DD76BE2F578A}"/>
    <cellStyle name="ป้อนค่า 3 5 4 2" xfId="3744" xr:uid="{632CCE8D-9EFA-4A63-B2E0-0646E88C4798}"/>
    <cellStyle name="ป้อนค่า 3 5 4 2 2" xfId="7759" xr:uid="{ACF21626-3664-4183-82AD-E103C518D721}"/>
    <cellStyle name="ป้อนค่า 3 5 4 2 3" xfId="9621" xr:uid="{193B60D6-928F-42EB-8113-EAD045CA86A0}"/>
    <cellStyle name="ป้อนค่า 3 5 4 3" xfId="5822" xr:uid="{7E1C41B5-A3F9-41A7-B67C-6BFBA5020794}"/>
    <cellStyle name="ป้อนค่า 3 5 4 4" xfId="8957" xr:uid="{4789D543-802A-4DFB-AD42-E7ED7621CCDF}"/>
    <cellStyle name="ป้อนค่า 3 5 5" xfId="1980" xr:uid="{5CCAA0CC-B471-4A56-B5F3-35854AFBF644}"/>
    <cellStyle name="ป้อนค่า 3 5 5 2" xfId="3921" xr:uid="{1E315A65-31CC-472F-84D6-B9437365E56F}"/>
    <cellStyle name="ป้อนค่า 3 5 5 2 2" xfId="7936" xr:uid="{32F8EDFE-A186-421F-8CD7-61D8726CA0EF}"/>
    <cellStyle name="ป้อนค่า 3 5 5 2 3" xfId="9694" xr:uid="{4BE7DF77-2971-4334-A487-EFC837801759}"/>
    <cellStyle name="ป้อนค่า 3 5 5 3" xfId="5999" xr:uid="{762290E8-D2FB-4FE2-80F2-BE2BC6AF5E3A}"/>
    <cellStyle name="ป้อนค่า 3 5 5 4" xfId="9030" xr:uid="{33CC0867-8FE3-440C-A87F-94938F3CD4EF}"/>
    <cellStyle name="ป้อนค่า 3 5 6" xfId="1281" xr:uid="{07A5DDE1-4E86-402D-94BB-E8C0CFF4F8ED}"/>
    <cellStyle name="ป้อนค่า 3 5 6 2" xfId="3249" xr:uid="{B50927A7-1C32-4FDB-ACC8-7BB92E184402}"/>
    <cellStyle name="ป้อนค่า 3 5 6 2 2" xfId="7264" xr:uid="{5E8107C9-9DBC-4A11-9462-E4ECDEC349D5}"/>
    <cellStyle name="ป้อนค่า 3 5 6 2 3" xfId="9198" xr:uid="{993503CB-1068-4D67-B628-A9A20EE9C165}"/>
    <cellStyle name="ป้อนค่า 3 5 6 3" xfId="5321" xr:uid="{505F6664-5D42-42FD-A0B8-EF5AECA4FE87}"/>
    <cellStyle name="ป้อนค่า 3 5 6 4" xfId="8534" xr:uid="{2613BF1D-BB75-4C9F-BDC2-072C56BC59E8}"/>
    <cellStyle name="ป้อนค่า 3 5 7" xfId="2581" xr:uid="{2D202F10-C3C3-48FD-A0B4-5A5AEE48A092}"/>
    <cellStyle name="ป้อนค่า 3 5 7 2" xfId="6596" xr:uid="{0F121B53-A807-4C66-AABE-37A58324B4DC}"/>
    <cellStyle name="ป้อนค่า 3 5 7 3" xfId="9076" xr:uid="{1BBEC5E3-0500-4F1E-B403-F2BA4748835D}"/>
    <cellStyle name="ป้อนค่า 3 5 8" xfId="4617" xr:uid="{85BE2CBC-5020-4F02-8DCD-672CCDD31483}"/>
    <cellStyle name="ป้อนค่า 3 5 9" xfId="4554" xr:uid="{9FF2402D-493E-4676-9FF0-F7A4CC0F6F9C}"/>
    <cellStyle name="ป้อนค่า 3 6" xfId="329" xr:uid="{00000000-0005-0000-0000-00003D040000}"/>
    <cellStyle name="ป้อนค่า 3 6 2" xfId="1388" xr:uid="{34584A59-0704-4B65-B18D-CBA5B8B7345B}"/>
    <cellStyle name="ป้อนค่า 3 6 2 2" xfId="1657" xr:uid="{E3C9784B-3349-4C3F-8BA4-6C1FA9580044}"/>
    <cellStyle name="ป้อนค่า 3 6 2 2 2" xfId="3618" xr:uid="{AF788D0F-87AD-4CE7-9085-98F6599C2548}"/>
    <cellStyle name="ป้อนค่า 3 6 2 2 2 2" xfId="7633" xr:uid="{CEE32838-9458-451B-B017-FA5BCB06FE57}"/>
    <cellStyle name="ป้อนค่า 3 6 2 2 2 3" xfId="9517" xr:uid="{F8B3D234-D5BB-4AFA-8819-E7A987BAE746}"/>
    <cellStyle name="ป้อนค่า 3 6 2 2 3" xfId="5690" xr:uid="{0B0E5B0F-9623-4BE3-B9C3-32A269BC934D}"/>
    <cellStyle name="ป้อนค่า 3 6 2 2 4" xfId="8853" xr:uid="{914AB513-9099-4E0C-803C-0EED4B8FC78C}"/>
    <cellStyle name="ป้อนค่า 3 6 2 3" xfId="3354" xr:uid="{5BF3020D-9612-4AE4-B15F-EB2374B666D6}"/>
    <cellStyle name="ป้อนค่า 3 6 2 3 2" xfId="7369" xr:uid="{8EB3FF0C-6D2C-4A01-8462-305F564A5D90}"/>
    <cellStyle name="ป้อนค่า 3 6 2 3 3" xfId="9298" xr:uid="{6A78FB30-3063-4F0B-A3A9-DD09209A40D8}"/>
    <cellStyle name="ป้อนค่า 3 6 2 4" xfId="5426" xr:uid="{500338E7-67E7-405E-8337-BAFAB0C3268F}"/>
    <cellStyle name="ป้อนค่า 3 6 2 5" xfId="8634" xr:uid="{E4B20395-6946-492B-8706-4363CC7CF6DB}"/>
    <cellStyle name="ป้อนค่า 3 6 3" xfId="1558" xr:uid="{0C30DB7B-46DD-4B8D-86A3-52EBD9533D55}"/>
    <cellStyle name="ป้อนค่า 3 6 3 2" xfId="3519" xr:uid="{F3A034B7-F5AD-4D63-A831-623D700CBC20}"/>
    <cellStyle name="ป้อนค่า 3 6 3 2 2" xfId="7534" xr:uid="{B6B99931-C5A5-44E1-AD74-E1A02F834F23}"/>
    <cellStyle name="ป้อนค่า 3 6 3 2 3" xfId="9418" xr:uid="{026E9338-BEA9-4B45-BB1E-C42833C86BA1}"/>
    <cellStyle name="ป้อนค่า 3 6 3 3" xfId="5591" xr:uid="{A18EEEE1-6270-4BFE-B1D4-A84F0B6FF20D}"/>
    <cellStyle name="ป้อนค่า 3 6 3 4" xfId="8754" xr:uid="{0DC8BA2D-C443-437E-BA42-69742E73277F}"/>
    <cellStyle name="ป้อนค่า 3 6 4" xfId="1801" xr:uid="{C945649E-1D9E-41A3-8C18-81FB74D8B30F}"/>
    <cellStyle name="ป้อนค่า 3 6 4 2" xfId="3745" xr:uid="{00A5A1B7-7E65-4EBE-BBBF-194727091C1D}"/>
    <cellStyle name="ป้อนค่า 3 6 4 2 2" xfId="7760" xr:uid="{D4A8516F-2723-4552-9240-DDCFE8944560}"/>
    <cellStyle name="ป้อนค่า 3 6 4 2 3" xfId="9622" xr:uid="{CD3F532B-A4BA-4990-83C6-5A04FFEA979B}"/>
    <cellStyle name="ป้อนค่า 3 6 4 3" xfId="5823" xr:uid="{D8E42F54-237E-4576-9EEB-09CC5DA8175C}"/>
    <cellStyle name="ป้อนค่า 3 6 4 4" xfId="8958" xr:uid="{37887B71-3FD9-45DC-B28F-60EADEC9504F}"/>
    <cellStyle name="ป้อนค่า 3 6 5" xfId="1981" xr:uid="{F27BC36D-A1FB-4BFA-BC14-9602BFBE5462}"/>
    <cellStyle name="ป้อนค่า 3 6 5 2" xfId="3922" xr:uid="{EF86791C-2BDB-4816-977F-980B96922080}"/>
    <cellStyle name="ป้อนค่า 3 6 5 2 2" xfId="7937" xr:uid="{C4BDFC48-8D94-4221-8395-D52C8ACF94AD}"/>
    <cellStyle name="ป้อนค่า 3 6 5 2 3" xfId="9695" xr:uid="{6FE7B186-9B43-4F8A-A80B-FA6B9CD3F481}"/>
    <cellStyle name="ป้อนค่า 3 6 5 3" xfId="6000" xr:uid="{CF9F2D48-1F35-4E3D-8D2F-3C04A4109671}"/>
    <cellStyle name="ป้อนค่า 3 6 5 4" xfId="9031" xr:uid="{0BB40A8E-313F-4AFC-8644-D77E3784F569}"/>
    <cellStyle name="ป้อนค่า 3 6 6" xfId="1282" xr:uid="{FB6F9485-1AA4-4DB0-95B1-51DF8872A326}"/>
    <cellStyle name="ป้อนค่า 3 6 6 2" xfId="3250" xr:uid="{71F1DB64-0E85-4DCB-B6CA-988B238DCDC5}"/>
    <cellStyle name="ป้อนค่า 3 6 6 2 2" xfId="7265" xr:uid="{D0AD7650-20F3-4209-A5E7-028F74CE38BA}"/>
    <cellStyle name="ป้อนค่า 3 6 6 2 3" xfId="9199" xr:uid="{71BB02C2-72E0-463C-8CB4-6E352466E925}"/>
    <cellStyle name="ป้อนค่า 3 6 6 3" xfId="5322" xr:uid="{D6E09CFB-CB61-4AE9-BB00-0124A3A97E34}"/>
    <cellStyle name="ป้อนค่า 3 6 6 4" xfId="8535" xr:uid="{A8B59ED8-E7EA-460F-B437-0FC8661A0634}"/>
    <cellStyle name="ป้อนค่า 3 6 7" xfId="2582" xr:uid="{E6DCAC9B-BF4B-4275-95A4-CC6D7E7921EB}"/>
    <cellStyle name="ป้อนค่า 3 6 7 2" xfId="6597" xr:uid="{0ECA3CAC-2EAF-47A0-8F5A-6D49A7B4AC16}"/>
    <cellStyle name="ป้อนค่า 3 6 7 3" xfId="9077" xr:uid="{A9E5B6E1-81F4-40A1-B3A9-305E33A65795}"/>
    <cellStyle name="ป้อนค่า 3 6 8" xfId="4618" xr:uid="{9304F35A-EB00-4B75-A7E5-302806EAD916}"/>
    <cellStyle name="ป้อนค่า 3 6 9" xfId="4553" xr:uid="{951C3DF0-03A2-489E-8032-2B0C17FDA0CF}"/>
    <cellStyle name="ป้อนค่า 3 7" xfId="330" xr:uid="{00000000-0005-0000-0000-00003E040000}"/>
    <cellStyle name="ป้อนค่า 3 7 2" xfId="1389" xr:uid="{4BAA2CB2-65D9-40D2-A7FA-037F885C3E08}"/>
    <cellStyle name="ป้อนค่า 3 7 2 2" xfId="1658" xr:uid="{47D51F00-0661-46FF-AAED-C2AFD78E3098}"/>
    <cellStyle name="ป้อนค่า 3 7 2 2 2" xfId="3619" xr:uid="{1AEE95FD-B85B-4C7F-84A2-28909C6F8AB7}"/>
    <cellStyle name="ป้อนค่า 3 7 2 2 2 2" xfId="7634" xr:uid="{60716BCF-F258-4ACC-B85D-6CCEE73C2DAF}"/>
    <cellStyle name="ป้อนค่า 3 7 2 2 2 3" xfId="9518" xr:uid="{4D43704E-1AA4-480B-ADF1-A2FA80C7A4B1}"/>
    <cellStyle name="ป้อนค่า 3 7 2 2 3" xfId="5691" xr:uid="{6123EE3F-EE6C-4B99-BB5B-1A73BED3C860}"/>
    <cellStyle name="ป้อนค่า 3 7 2 2 4" xfId="8854" xr:uid="{1B88DB4C-161B-4DAE-BAF0-1A29BD054C47}"/>
    <cellStyle name="ป้อนค่า 3 7 2 3" xfId="3355" xr:uid="{BD7D99E8-F937-4B2C-BB61-DB57ECF87456}"/>
    <cellStyle name="ป้อนค่า 3 7 2 3 2" xfId="7370" xr:uid="{156EC3BE-E02D-4CB5-9025-AF8F363AE98D}"/>
    <cellStyle name="ป้อนค่า 3 7 2 3 3" xfId="9299" xr:uid="{1A05BC01-9FB5-4455-9802-CAF9170E4EDF}"/>
    <cellStyle name="ป้อนค่า 3 7 2 4" xfId="5427" xr:uid="{510A173D-2000-4163-9DFC-A95400E7BC1E}"/>
    <cellStyle name="ป้อนค่า 3 7 2 5" xfId="8635" xr:uid="{91D435B6-B273-4DA7-810A-B0CFC3938689}"/>
    <cellStyle name="ป้อนค่า 3 7 3" xfId="1559" xr:uid="{4B0D302F-74FA-456D-A7D2-D0F1A066E959}"/>
    <cellStyle name="ป้อนค่า 3 7 3 2" xfId="3520" xr:uid="{3402FCA9-2107-45FF-A86F-72090424A408}"/>
    <cellStyle name="ป้อนค่า 3 7 3 2 2" xfId="7535" xr:uid="{20A63FDA-C5AC-458E-A080-41575002BEA6}"/>
    <cellStyle name="ป้อนค่า 3 7 3 2 3" xfId="9419" xr:uid="{B1AB66BD-2CB8-4BCB-98EF-8FEA553C7AB2}"/>
    <cellStyle name="ป้อนค่า 3 7 3 3" xfId="5592" xr:uid="{E14C95A0-8C30-428F-9AD3-4395ECC4CB41}"/>
    <cellStyle name="ป้อนค่า 3 7 3 4" xfId="8755" xr:uid="{A47C3C52-2A5D-4E0F-956C-940B45C2E338}"/>
    <cellStyle name="ป้อนค่า 3 7 4" xfId="1802" xr:uid="{9BD26DF2-866C-497E-8510-7DAB4E6DE5B5}"/>
    <cellStyle name="ป้อนค่า 3 7 4 2" xfId="3746" xr:uid="{75441D9E-7543-4920-8C66-D0676CF7AF44}"/>
    <cellStyle name="ป้อนค่า 3 7 4 2 2" xfId="7761" xr:uid="{B5F62832-3BD0-48ED-9D8B-9950E1E501FE}"/>
    <cellStyle name="ป้อนค่า 3 7 4 2 3" xfId="9623" xr:uid="{6F2E2EA0-B708-4950-869F-EFD7C8136C6F}"/>
    <cellStyle name="ป้อนค่า 3 7 4 3" xfId="5824" xr:uid="{D0618F05-89E4-45FA-B9DB-FE48A34CAE67}"/>
    <cellStyle name="ป้อนค่า 3 7 4 4" xfId="8959" xr:uid="{9CECBEB3-F5D0-4B67-8603-CB29CA4C1D7F}"/>
    <cellStyle name="ป้อนค่า 3 7 5" xfId="1982" xr:uid="{350E7841-33DC-444E-B34E-B68EF56A438B}"/>
    <cellStyle name="ป้อนค่า 3 7 5 2" xfId="3923" xr:uid="{3C459A5D-A55A-426C-AB18-6686A101B36D}"/>
    <cellStyle name="ป้อนค่า 3 7 5 2 2" xfId="7938" xr:uid="{3E186EDA-0C47-4461-AC96-5D02996009C3}"/>
    <cellStyle name="ป้อนค่า 3 7 5 2 3" xfId="9696" xr:uid="{8861A9E4-2DFA-4885-9331-0204D5E5E838}"/>
    <cellStyle name="ป้อนค่า 3 7 5 3" xfId="6001" xr:uid="{566CACEC-0E73-499E-87EF-19F886A2F3D3}"/>
    <cellStyle name="ป้อนค่า 3 7 5 4" xfId="9032" xr:uid="{7FBDF9C7-581D-4F40-8A5F-34CC44FF7147}"/>
    <cellStyle name="ป้อนค่า 3 7 6" xfId="1283" xr:uid="{96C476B6-EE2C-4477-B93F-15E1375B861E}"/>
    <cellStyle name="ป้อนค่า 3 7 6 2" xfId="3251" xr:uid="{F1AAF97C-9D73-4E72-BCFF-6B746411623E}"/>
    <cellStyle name="ป้อนค่า 3 7 6 2 2" xfId="7266" xr:uid="{C2F2F177-977E-4380-84A4-B7C4CC92C47E}"/>
    <cellStyle name="ป้อนค่า 3 7 6 2 3" xfId="9200" xr:uid="{E5990A7F-F9E8-44EF-A771-187D66351CA4}"/>
    <cellStyle name="ป้อนค่า 3 7 6 3" xfId="5323" xr:uid="{99734CBB-8DC7-4FEC-BDDF-76D18AB12C2E}"/>
    <cellStyle name="ป้อนค่า 3 7 6 4" xfId="8536" xr:uid="{CA233ECB-43A3-4EE0-91BB-90AF20B11678}"/>
    <cellStyle name="ป้อนค่า 3 7 7" xfId="2583" xr:uid="{5956446B-A591-4521-985C-60DC9E3027C7}"/>
    <cellStyle name="ป้อนค่า 3 7 7 2" xfId="6598" xr:uid="{0841FF9A-D059-4C38-AA08-42AD86B1A3A5}"/>
    <cellStyle name="ป้อนค่า 3 7 7 3" xfId="9078" xr:uid="{CA4072AD-5C28-4440-A9EE-07EBC125A899}"/>
    <cellStyle name="ป้อนค่า 3 7 8" xfId="4619" xr:uid="{F5C9E41A-A1AB-40A9-ADCF-9FBCB22D0F12}"/>
    <cellStyle name="ป้อนค่า 3 7 9" xfId="4552" xr:uid="{A327069E-0A53-4127-B60B-9F30F39F5757}"/>
    <cellStyle name="ป้อนค่า 3 8" xfId="1513" xr:uid="{E11989FC-CB8F-43D2-AA0F-BBC1CC6C3FED}"/>
    <cellStyle name="ป้อนค่า 3 8 2" xfId="3474" xr:uid="{67FBC973-1CEA-4CBA-AE12-12C1988A695D}"/>
    <cellStyle name="ป้อนค่า 3 8 2 2" xfId="7489" xr:uid="{3A4197FE-347D-41FE-A92C-083FED548393}"/>
    <cellStyle name="ป้อนค่า 3 8 2 3" xfId="9373" xr:uid="{B746DFC7-455F-4F65-847D-62C6492E8E5F}"/>
    <cellStyle name="ป้อนค่า 3 8 3" xfId="5546" xr:uid="{3A9A03D8-C96C-4EBD-9510-88CE84B950C0}"/>
    <cellStyle name="ป้อนค่า 3 8 4" xfId="8709" xr:uid="{AE02BC20-DF16-40D7-B8C9-14FDAE3C678F}"/>
    <cellStyle name="ป้อนค่า 3 9" xfId="1796" xr:uid="{53843AEA-1C0A-4CA8-846D-7BBD22094AB7}"/>
    <cellStyle name="ป้อนค่า 3 9 2" xfId="3740" xr:uid="{58289835-1C94-44FB-8ACF-C796DB637F6C}"/>
    <cellStyle name="ป้อนค่า 3 9 2 2" xfId="7755" xr:uid="{93A7DF1D-6F5F-4E37-A3A9-C04EE8BCA9B7}"/>
    <cellStyle name="ป้อนค่า 3 9 2 3" xfId="9617" xr:uid="{A985D21F-E191-4B9B-A7C7-0CBF20E63B84}"/>
    <cellStyle name="ป้อนค่า 3 9 3" xfId="5818" xr:uid="{A8892F77-00A4-4423-A6C5-CE476BE2D5DE}"/>
    <cellStyle name="ป้อนค่า 3 9 4" xfId="8953" xr:uid="{43550BD0-4EF2-428F-AFDC-8125F09465D7}"/>
    <cellStyle name="ป้อนค่า 4" xfId="331" xr:uid="{00000000-0005-0000-0000-00003F040000}"/>
    <cellStyle name="ป้อนค่า 4 2" xfId="1390" xr:uid="{92FA7F9D-CAFC-4C6F-BD31-727D44549562}"/>
    <cellStyle name="ป้อนค่า 4 2 2" xfId="1659" xr:uid="{A3CABC30-3457-4A67-B595-C34E0B9C63EB}"/>
    <cellStyle name="ป้อนค่า 4 2 2 2" xfId="3620" xr:uid="{46787FE4-63D3-4D3B-A5C4-F01826A8DDD0}"/>
    <cellStyle name="ป้อนค่า 4 2 2 2 2" xfId="7635" xr:uid="{91D8416D-6E79-42F2-95F7-5FD30942AAAE}"/>
    <cellStyle name="ป้อนค่า 4 2 2 2 3" xfId="9519" xr:uid="{75C7D4DB-987E-41DC-9D18-9AA7093EFFD1}"/>
    <cellStyle name="ป้อนค่า 4 2 2 3" xfId="5692" xr:uid="{FC9FCC8D-BDDE-4110-BDB4-324658B84F8D}"/>
    <cellStyle name="ป้อนค่า 4 2 2 4" xfId="8855" xr:uid="{4E4C8CE8-4C92-495B-B378-EE147C50DBE5}"/>
    <cellStyle name="ป้อนค่า 4 2 3" xfId="3356" xr:uid="{50435B87-97E0-4BEE-9B9D-EDCFB8FB0729}"/>
    <cellStyle name="ป้อนค่า 4 2 3 2" xfId="7371" xr:uid="{3DCB213F-D3DA-4113-9AC4-B0270AA591FD}"/>
    <cellStyle name="ป้อนค่า 4 2 3 3" xfId="9300" xr:uid="{9AA61315-2C24-4545-BDB9-6764A254092B}"/>
    <cellStyle name="ป้อนค่า 4 2 4" xfId="5428" xr:uid="{743166B6-9D64-4B3E-8CD3-B5E6297CBE50}"/>
    <cellStyle name="ป้อนค่า 4 2 5" xfId="8636" xr:uid="{4DB232A1-3282-4202-AF4B-1E8C49B0C8D3}"/>
    <cellStyle name="ป้อนค่า 4 3" xfId="1560" xr:uid="{DD7D2BB9-3B56-4F93-BF46-496DBED7D807}"/>
    <cellStyle name="ป้อนค่า 4 3 2" xfId="3521" xr:uid="{3DDDCDB7-AB64-476D-8F8D-4F2E4E26B636}"/>
    <cellStyle name="ป้อนค่า 4 3 2 2" xfId="7536" xr:uid="{B877EE4D-44FB-4F99-A284-A059ABE7B75F}"/>
    <cellStyle name="ป้อนค่า 4 3 2 3" xfId="9420" xr:uid="{0481B2CA-09EC-4C94-A55C-AF02F59846C5}"/>
    <cellStyle name="ป้อนค่า 4 3 3" xfId="5593" xr:uid="{24844FDE-6BAB-430E-8D47-BC13B8EA3D80}"/>
    <cellStyle name="ป้อนค่า 4 3 4" xfId="8756" xr:uid="{B5B58615-7B3D-47D0-9C13-72DF1656D131}"/>
    <cellStyle name="ป้อนค่า 4 4" xfId="1803" xr:uid="{E273DC70-D6DA-47E5-A997-8FFADB52CD7A}"/>
    <cellStyle name="ป้อนค่า 4 4 2" xfId="3747" xr:uid="{C4C6A68E-25CB-4A32-B5E6-427597C42174}"/>
    <cellStyle name="ป้อนค่า 4 4 2 2" xfId="7762" xr:uid="{B9CC5793-F5D2-4901-B7A0-953A96A047CB}"/>
    <cellStyle name="ป้อนค่า 4 4 2 3" xfId="9624" xr:uid="{1034FF61-90BF-4BF8-8E31-B1FB800B27AA}"/>
    <cellStyle name="ป้อนค่า 4 4 3" xfId="5825" xr:uid="{4AF6EBCF-3BA5-4329-BECB-32B36BCDCF93}"/>
    <cellStyle name="ป้อนค่า 4 4 4" xfId="8960" xr:uid="{3C640E79-13E7-4D6F-BCC9-9F11982E7746}"/>
    <cellStyle name="ป้อนค่า 4 5" xfId="1983" xr:uid="{B966756C-0ABA-46C6-AFF9-D3EB5DB017F9}"/>
    <cellStyle name="ป้อนค่า 4 5 2" xfId="3924" xr:uid="{B477700D-B3AA-47A9-8D7C-B93DF7905B1B}"/>
    <cellStyle name="ป้อนค่า 4 5 2 2" xfId="7939" xr:uid="{3B7325D2-BA73-4A17-A609-B44F492BF174}"/>
    <cellStyle name="ป้อนค่า 4 5 2 3" xfId="9697" xr:uid="{33D8D73E-2823-4E5D-960D-9DA665857525}"/>
    <cellStyle name="ป้อนค่า 4 5 3" xfId="6002" xr:uid="{F1D2121D-5E34-457F-AAB9-B9DA1DFDEE66}"/>
    <cellStyle name="ป้อนค่า 4 5 4" xfId="9033" xr:uid="{9E70EBC7-E77E-4B2C-AF58-8B91F420D37C}"/>
    <cellStyle name="ป้อนค่า 4 6" xfId="1284" xr:uid="{9317C0CA-B675-40FC-8C4E-5F5A2D06AEE0}"/>
    <cellStyle name="ป้อนค่า 4 6 2" xfId="3252" xr:uid="{63C900B2-EE76-4186-BA95-FF265951783A}"/>
    <cellStyle name="ป้อนค่า 4 6 2 2" xfId="7267" xr:uid="{8BCB16E7-C299-4731-B3BB-49EE22BD603F}"/>
    <cellStyle name="ป้อนค่า 4 6 2 3" xfId="9201" xr:uid="{0A9E4A38-52B4-422E-9031-00299C6BE604}"/>
    <cellStyle name="ป้อนค่า 4 6 3" xfId="5324" xr:uid="{2D984749-7EB7-440D-A3E1-E564CC5DB84D}"/>
    <cellStyle name="ป้อนค่า 4 6 4" xfId="8537" xr:uid="{DD05470E-9FE0-427A-BB2A-31A4205DFBFC}"/>
    <cellStyle name="ป้อนค่า 4 7" xfId="2584" xr:uid="{59D19C15-76CF-4B9E-8838-F5DC5BA362A9}"/>
    <cellStyle name="ป้อนค่า 4 7 2" xfId="6599" xr:uid="{439AF76B-30F7-49A4-AE57-2E3CCBC6EA6B}"/>
    <cellStyle name="ป้อนค่า 4 7 3" xfId="9079" xr:uid="{29A3A92D-AD19-4D0D-9AEC-BD401AE6E2DC}"/>
    <cellStyle name="ป้อนค่า 4 8" xfId="4620" xr:uid="{43C8C25F-C3AF-4349-AA54-89CAA3BCE676}"/>
    <cellStyle name="ป้อนค่า 4 9" xfId="4551" xr:uid="{83164135-6036-4766-BA34-81788B7739D0}"/>
    <cellStyle name="ป้อนค่า 5" xfId="332" xr:uid="{00000000-0005-0000-0000-000040040000}"/>
    <cellStyle name="ป้อนค่า 5 2" xfId="1391" xr:uid="{B460B97D-1F42-45C2-A7FF-A558353FB8E4}"/>
    <cellStyle name="ป้อนค่า 5 2 2" xfId="1660" xr:uid="{D14019BE-E600-4CF4-84DF-C43C316AFDFF}"/>
    <cellStyle name="ป้อนค่า 5 2 2 2" xfId="3621" xr:uid="{68ED83F1-5E15-4B29-B787-4C7871A5E77E}"/>
    <cellStyle name="ป้อนค่า 5 2 2 2 2" xfId="7636" xr:uid="{0521D3A1-70A7-489C-BB0A-7E8EAD14A1C8}"/>
    <cellStyle name="ป้อนค่า 5 2 2 2 3" xfId="9520" xr:uid="{72B984FD-FC77-4839-B62D-3F435FA71054}"/>
    <cellStyle name="ป้อนค่า 5 2 2 3" xfId="5693" xr:uid="{BB29028C-8EAF-4918-BCAB-C306CB8D019C}"/>
    <cellStyle name="ป้อนค่า 5 2 2 4" xfId="8856" xr:uid="{FB7329E7-ECA8-4937-A6C5-16511EF76326}"/>
    <cellStyle name="ป้อนค่า 5 2 3" xfId="3357" xr:uid="{9AD65593-1DB0-4AE1-AF8E-D9946613352F}"/>
    <cellStyle name="ป้อนค่า 5 2 3 2" xfId="7372" xr:uid="{69321240-47EE-4053-A325-914EDFC0E922}"/>
    <cellStyle name="ป้อนค่า 5 2 3 3" xfId="9301" xr:uid="{2F2DDB94-3EBC-492D-A6F6-93E08B58AD9B}"/>
    <cellStyle name="ป้อนค่า 5 2 4" xfId="5429" xr:uid="{1874A86A-EA70-4BB3-9771-03AB58A14B9F}"/>
    <cellStyle name="ป้อนค่า 5 2 5" xfId="8637" xr:uid="{21D1EC61-CDCF-4700-A57C-A66B1F13D870}"/>
    <cellStyle name="ป้อนค่า 5 3" xfId="1561" xr:uid="{6689E603-FC29-45FC-949E-03F2FADED6D6}"/>
    <cellStyle name="ป้อนค่า 5 3 2" xfId="3522" xr:uid="{9B9FC2B9-8AD0-4337-B818-DCD4C3055586}"/>
    <cellStyle name="ป้อนค่า 5 3 2 2" xfId="7537" xr:uid="{429FA5BF-8DD8-42AF-A0D6-7EE31B070E87}"/>
    <cellStyle name="ป้อนค่า 5 3 2 3" xfId="9421" xr:uid="{43300648-82AE-40D1-A79B-2F9618986C4F}"/>
    <cellStyle name="ป้อนค่า 5 3 3" xfId="5594" xr:uid="{227BF558-B8A5-4B59-99F8-9351A9B7FF9B}"/>
    <cellStyle name="ป้อนค่า 5 3 4" xfId="8757" xr:uid="{B2B44D16-AA15-402B-ABD8-4944D6DABED7}"/>
    <cellStyle name="ป้อนค่า 5 4" xfId="1804" xr:uid="{E063053A-3CAB-4516-8AA5-A201D26605D3}"/>
    <cellStyle name="ป้อนค่า 5 4 2" xfId="3748" xr:uid="{2EF993C0-08BB-461C-8A5E-3D56497B10D7}"/>
    <cellStyle name="ป้อนค่า 5 4 2 2" xfId="7763" xr:uid="{671207C1-323B-41D9-AAE1-95AF22D8F411}"/>
    <cellStyle name="ป้อนค่า 5 4 2 3" xfId="9625" xr:uid="{8CCE567F-5140-45A9-B50E-839D050FC4F0}"/>
    <cellStyle name="ป้อนค่า 5 4 3" xfId="5826" xr:uid="{6B9A7D43-1086-417C-8019-39F51FCE93AD}"/>
    <cellStyle name="ป้อนค่า 5 4 4" xfId="8961" xr:uid="{034DE7B6-BB00-4335-A301-531129BDD038}"/>
    <cellStyle name="ป้อนค่า 5 5" xfId="1984" xr:uid="{3C795795-B468-488C-AA91-A6B718FF211B}"/>
    <cellStyle name="ป้อนค่า 5 5 2" xfId="3925" xr:uid="{3A687C60-15EB-445E-8625-6729BD6A3786}"/>
    <cellStyle name="ป้อนค่า 5 5 2 2" xfId="7940" xr:uid="{74A57184-B65D-4125-A177-E9E995A28104}"/>
    <cellStyle name="ป้อนค่า 5 5 2 3" xfId="9698" xr:uid="{01CE2A79-B6C3-442F-8C04-4DFA91EB4B4A}"/>
    <cellStyle name="ป้อนค่า 5 5 3" xfId="6003" xr:uid="{ADFF2D2A-800A-4032-867A-6EA6E3ABB4FB}"/>
    <cellStyle name="ป้อนค่า 5 5 4" xfId="9034" xr:uid="{0255B520-5BBA-48C3-90CA-437E4E3DDC9D}"/>
    <cellStyle name="ป้อนค่า 5 6" xfId="1285" xr:uid="{7B1B76B5-4C26-40D4-B216-1B75D63E3E67}"/>
    <cellStyle name="ป้อนค่า 5 6 2" xfId="3253" xr:uid="{6CDABC9E-16B3-434E-A4A1-5198D924B800}"/>
    <cellStyle name="ป้อนค่า 5 6 2 2" xfId="7268" xr:uid="{82A43365-B680-4079-9535-32F7D8409118}"/>
    <cellStyle name="ป้อนค่า 5 6 2 3" xfId="9202" xr:uid="{76A1A1F9-2180-4383-8132-D9D2D009F78B}"/>
    <cellStyle name="ป้อนค่า 5 6 3" xfId="5325" xr:uid="{E43ED9EE-72A0-42A6-9E34-136596EC3DC4}"/>
    <cellStyle name="ป้อนค่า 5 6 4" xfId="8538" xr:uid="{ACD82F6A-8F18-4525-A263-060D588868DB}"/>
    <cellStyle name="ป้อนค่า 5 7" xfId="2585" xr:uid="{D6379A91-088E-4C7E-91FE-52AB6A128BEC}"/>
    <cellStyle name="ป้อนค่า 5 7 2" xfId="6600" xr:uid="{DD8C0B9A-6B4A-4645-9535-0430CAF66A53}"/>
    <cellStyle name="ป้อนค่า 5 7 3" xfId="9080" xr:uid="{571FAAA9-8D38-4F3B-8707-93B2E4785DA3}"/>
    <cellStyle name="ป้อนค่า 5 8" xfId="4621" xr:uid="{F184E2DB-4F13-4E21-8148-C2E5E7F05928}"/>
    <cellStyle name="ป้อนค่า 5 9" xfId="4550" xr:uid="{00995EBB-C51E-45D9-94F1-976DCBF86EC1}"/>
    <cellStyle name="ป้อนค่า 6" xfId="333" xr:uid="{00000000-0005-0000-0000-000041040000}"/>
    <cellStyle name="ป้อนค่า 6 2" xfId="1392" xr:uid="{A76076FE-D21F-4892-B7D2-FA2237AF8E55}"/>
    <cellStyle name="ป้อนค่า 6 2 2" xfId="1661" xr:uid="{700BF195-522D-4A1D-ACB5-93730D4392FE}"/>
    <cellStyle name="ป้อนค่า 6 2 2 2" xfId="3622" xr:uid="{FA71C4B7-176D-400D-BA79-91803BA5773E}"/>
    <cellStyle name="ป้อนค่า 6 2 2 2 2" xfId="7637" xr:uid="{60508418-31BA-42EE-B606-8761EAECFA0D}"/>
    <cellStyle name="ป้อนค่า 6 2 2 2 3" xfId="9521" xr:uid="{B5319580-F04F-42DA-AC02-F468A7E147EA}"/>
    <cellStyle name="ป้อนค่า 6 2 2 3" xfId="5694" xr:uid="{43DDC442-0DF4-415F-B7D4-5B5346D66699}"/>
    <cellStyle name="ป้อนค่า 6 2 2 4" xfId="8857" xr:uid="{82840471-DF23-4EB4-BA2C-BE69A68A25BB}"/>
    <cellStyle name="ป้อนค่า 6 2 3" xfId="3358" xr:uid="{D618812D-28B2-47A0-BBD1-2E16EFADB2A1}"/>
    <cellStyle name="ป้อนค่า 6 2 3 2" xfId="7373" xr:uid="{F30247D9-6687-499F-B993-C412886395FD}"/>
    <cellStyle name="ป้อนค่า 6 2 3 3" xfId="9302" xr:uid="{4F6191B4-F30B-433B-AB74-4704D810AADF}"/>
    <cellStyle name="ป้อนค่า 6 2 4" xfId="5430" xr:uid="{3897DEEB-2A1E-4839-AE80-C8415D79036E}"/>
    <cellStyle name="ป้อนค่า 6 2 5" xfId="8638" xr:uid="{B7A0CD06-093C-4977-99CB-4FC8D3F74A76}"/>
    <cellStyle name="ป้อนค่า 6 3" xfId="1562" xr:uid="{D34E7DF2-D586-4309-873D-2CC2494AB48D}"/>
    <cellStyle name="ป้อนค่า 6 3 2" xfId="3523" xr:uid="{DD2C8146-53FB-4ED9-936E-F8CA096BF2A2}"/>
    <cellStyle name="ป้อนค่า 6 3 2 2" xfId="7538" xr:uid="{453CA731-78AE-426F-9830-B0904F186755}"/>
    <cellStyle name="ป้อนค่า 6 3 2 3" xfId="9422" xr:uid="{7B99C33F-96D7-4F6A-91F4-F1987BE5C79D}"/>
    <cellStyle name="ป้อนค่า 6 3 3" xfId="5595" xr:uid="{7001EFE1-BA61-4E4C-86C4-524206C65482}"/>
    <cellStyle name="ป้อนค่า 6 3 4" xfId="8758" xr:uid="{01E41118-F63C-4B1E-90E1-7E74C02273A4}"/>
    <cellStyle name="ป้อนค่า 6 4" xfId="1805" xr:uid="{A9EE79EB-8814-49A3-BCC3-E914E653A84E}"/>
    <cellStyle name="ป้อนค่า 6 4 2" xfId="3749" xr:uid="{E14C0B60-D6D4-4342-9504-662FC040CC76}"/>
    <cellStyle name="ป้อนค่า 6 4 2 2" xfId="7764" xr:uid="{6CB3DBBB-3122-435A-B2B0-D7A5BA93DFC2}"/>
    <cellStyle name="ป้อนค่า 6 4 2 3" xfId="9626" xr:uid="{4C2B2C84-8C50-4063-801B-1F425A48375D}"/>
    <cellStyle name="ป้อนค่า 6 4 3" xfId="5827" xr:uid="{1994F779-F393-4CFA-94B3-DCCD4DF47201}"/>
    <cellStyle name="ป้อนค่า 6 4 4" xfId="8962" xr:uid="{4ED5691C-E863-4F04-9897-CBD5F2535F14}"/>
    <cellStyle name="ป้อนค่า 6 5" xfId="1985" xr:uid="{9769E58A-C6CF-4718-9F94-73B8F7ECDC4B}"/>
    <cellStyle name="ป้อนค่า 6 5 2" xfId="3926" xr:uid="{5E15016C-4710-4DFB-9DFC-47A2EF69D398}"/>
    <cellStyle name="ป้อนค่า 6 5 2 2" xfId="7941" xr:uid="{D5294FE6-0F27-4CFB-A008-EBD3CD250918}"/>
    <cellStyle name="ป้อนค่า 6 5 2 3" xfId="9699" xr:uid="{01BB53E2-DBF1-420E-9DB4-54706AF35F4E}"/>
    <cellStyle name="ป้อนค่า 6 5 3" xfId="6004" xr:uid="{069F4EF2-0BA2-4AD1-A494-1971CFB182FF}"/>
    <cellStyle name="ป้อนค่า 6 5 4" xfId="9035" xr:uid="{288895E3-00EA-4A49-ACA2-577FC05432C1}"/>
    <cellStyle name="ป้อนค่า 6 6" xfId="1286" xr:uid="{2050E933-8DE1-4A9A-A69D-4368364431D1}"/>
    <cellStyle name="ป้อนค่า 6 6 2" xfId="3254" xr:uid="{DE3AB863-84B5-4877-BFEA-AC9CEDA6E6F2}"/>
    <cellStyle name="ป้อนค่า 6 6 2 2" xfId="7269" xr:uid="{485EE352-C343-4BCC-9A9D-054A2B18B084}"/>
    <cellStyle name="ป้อนค่า 6 6 2 3" xfId="9203" xr:uid="{434F971A-69A0-4437-9FFF-99FAC6D3956C}"/>
    <cellStyle name="ป้อนค่า 6 6 3" xfId="5326" xr:uid="{C88F6E58-3427-44FF-ABF0-88FA64BE8199}"/>
    <cellStyle name="ป้อนค่า 6 6 4" xfId="8539" xr:uid="{CCB69854-E294-4210-B9F2-FC62DF40661B}"/>
    <cellStyle name="ป้อนค่า 6 7" xfId="2586" xr:uid="{15801EEE-756B-48D9-83FF-E409AC7CFCBB}"/>
    <cellStyle name="ป้อนค่า 6 7 2" xfId="6601" xr:uid="{2C675AAC-951C-4869-B7BE-F02A49602DCE}"/>
    <cellStyle name="ป้อนค่า 6 7 3" xfId="9081" xr:uid="{32ADB4E3-D320-4D66-BF0D-41788E4D99EA}"/>
    <cellStyle name="ป้อนค่า 6 8" xfId="4622" xr:uid="{8EF51440-B403-413D-BE9E-77245AA4CA71}"/>
    <cellStyle name="ป้อนค่า 6 9" xfId="4549" xr:uid="{FEDCF4E5-4066-4905-A220-238545869EFF}"/>
    <cellStyle name="ป้อนค่า 7" xfId="334" xr:uid="{00000000-0005-0000-0000-000042040000}"/>
    <cellStyle name="ป้อนค่า 7 2" xfId="1393" xr:uid="{C2A9EF35-5246-43B6-9D2F-758DEE34907A}"/>
    <cellStyle name="ป้อนค่า 7 2 2" xfId="1662" xr:uid="{A75A059C-A2B2-451E-918D-4C80D00CD4C5}"/>
    <cellStyle name="ป้อนค่า 7 2 2 2" xfId="3623" xr:uid="{250B58E2-2821-4F73-A0AC-93B7FFC04F66}"/>
    <cellStyle name="ป้อนค่า 7 2 2 2 2" xfId="7638" xr:uid="{E38D0E39-D9CA-44FE-B135-6CACDD02363B}"/>
    <cellStyle name="ป้อนค่า 7 2 2 2 3" xfId="9522" xr:uid="{84744A64-DD06-493E-A2B5-10B1D65D54D3}"/>
    <cellStyle name="ป้อนค่า 7 2 2 3" xfId="5695" xr:uid="{E1E2BB76-6FEA-43C6-ABB6-F29C363E457C}"/>
    <cellStyle name="ป้อนค่า 7 2 2 4" xfId="8858" xr:uid="{FAB0BC95-0DB2-4636-A69F-403C82278F6C}"/>
    <cellStyle name="ป้อนค่า 7 2 3" xfId="3359" xr:uid="{27EE2920-6B06-484F-94CE-756455F63BE9}"/>
    <cellStyle name="ป้อนค่า 7 2 3 2" xfId="7374" xr:uid="{D94B6E83-A14C-457C-9302-121284DBA8A1}"/>
    <cellStyle name="ป้อนค่า 7 2 3 3" xfId="9303" xr:uid="{62DC7443-038E-42EC-AC08-E138ABA7D6F5}"/>
    <cellStyle name="ป้อนค่า 7 2 4" xfId="5431" xr:uid="{ADEEF479-3EFB-410B-BF06-C54483D016DA}"/>
    <cellStyle name="ป้อนค่า 7 2 5" xfId="8639" xr:uid="{C9877459-96EC-4102-A889-F0DD58EB482A}"/>
    <cellStyle name="ป้อนค่า 7 3" xfId="1563" xr:uid="{193AD6C9-4D30-4BA3-8D7B-DF2577540B2E}"/>
    <cellStyle name="ป้อนค่า 7 3 2" xfId="3524" xr:uid="{5AAC8866-07CF-49D7-92F2-A4A859C759A2}"/>
    <cellStyle name="ป้อนค่า 7 3 2 2" xfId="7539" xr:uid="{7A05EFE3-E0BA-4280-BE41-0C4011324905}"/>
    <cellStyle name="ป้อนค่า 7 3 2 3" xfId="9423" xr:uid="{419BDDB7-1ECD-4153-B761-72A55B52D6C6}"/>
    <cellStyle name="ป้อนค่า 7 3 3" xfId="5596" xr:uid="{97BFC7CA-77CA-4B34-B50C-7A37592620FE}"/>
    <cellStyle name="ป้อนค่า 7 3 4" xfId="8759" xr:uid="{3A9188F4-B2B3-402F-A884-A2EC3E8712BB}"/>
    <cellStyle name="ป้อนค่า 7 4" xfId="1806" xr:uid="{453F14AD-0345-492F-90EA-4D07A6E29703}"/>
    <cellStyle name="ป้อนค่า 7 4 2" xfId="3750" xr:uid="{C4E1150B-38D5-4698-8C6D-5970531737D5}"/>
    <cellStyle name="ป้อนค่า 7 4 2 2" xfId="7765" xr:uid="{219F588E-A07C-4916-B26A-FE057275BB83}"/>
    <cellStyle name="ป้อนค่า 7 4 2 3" xfId="9627" xr:uid="{105AEBDA-69DC-4675-A2B7-3D686893F1F2}"/>
    <cellStyle name="ป้อนค่า 7 4 3" xfId="5828" xr:uid="{96E9EDF4-CD30-4EA7-8AFA-374BDB3207FC}"/>
    <cellStyle name="ป้อนค่า 7 4 4" xfId="8963" xr:uid="{CA6D248F-41A9-4F8A-8DA4-6ACE7815C422}"/>
    <cellStyle name="ป้อนค่า 7 5" xfId="1986" xr:uid="{69365581-F2CA-4AE1-91EB-A4F5A557D54C}"/>
    <cellStyle name="ป้อนค่า 7 5 2" xfId="3927" xr:uid="{38BFA44A-E782-4FB6-8F61-B6B85394D99D}"/>
    <cellStyle name="ป้อนค่า 7 5 2 2" xfId="7942" xr:uid="{A10EC8EE-EC24-475A-A781-3118E453F326}"/>
    <cellStyle name="ป้อนค่า 7 5 2 3" xfId="9700" xr:uid="{B8829744-811F-4458-902F-DF47C04AB2D9}"/>
    <cellStyle name="ป้อนค่า 7 5 3" xfId="6005" xr:uid="{29B8FD65-3C78-4EA1-92DB-73A0BFE206BF}"/>
    <cellStyle name="ป้อนค่า 7 5 4" xfId="9036" xr:uid="{EC40582E-D0F5-4728-BF1E-05A361B87DC3}"/>
    <cellStyle name="ป้อนค่า 7 6" xfId="1287" xr:uid="{688DA773-C4A3-4760-A7E1-4512B2E6A3AA}"/>
    <cellStyle name="ป้อนค่า 7 6 2" xfId="3255" xr:uid="{40FA7090-7B89-4D90-BCD8-6E5DA6D4E5AD}"/>
    <cellStyle name="ป้อนค่า 7 6 2 2" xfId="7270" xr:uid="{AFB05B72-9B21-45F1-A395-754CD7DD7467}"/>
    <cellStyle name="ป้อนค่า 7 6 2 3" xfId="9204" xr:uid="{FA7B2064-A6CE-47C6-85DA-DC4CC49D2AC7}"/>
    <cellStyle name="ป้อนค่า 7 6 3" xfId="5327" xr:uid="{0E0E6E16-CE9A-49F3-8A9B-8594A6C66DAE}"/>
    <cellStyle name="ป้อนค่า 7 6 4" xfId="8540" xr:uid="{FC02F812-31D8-49F6-BC74-3796A50832A9}"/>
    <cellStyle name="ป้อนค่า 7 7" xfId="2587" xr:uid="{073B84A8-E2F5-4C49-8674-7B1BCBC13211}"/>
    <cellStyle name="ป้อนค่า 7 7 2" xfId="6602" xr:uid="{DD1EE9E3-89D1-4B61-8B67-D07AB8CBB16D}"/>
    <cellStyle name="ป้อนค่า 7 7 3" xfId="9082" xr:uid="{74203CE6-BC91-4D55-85EB-11C5AA5BF3ED}"/>
    <cellStyle name="ป้อนค่า 7 8" xfId="4623" xr:uid="{C31552EB-AFE6-4CD9-8543-41B0650F6B8A}"/>
    <cellStyle name="ป้อนค่า 7 9" xfId="4710" xr:uid="{A6B6B835-F7F9-46DE-A5AF-404151AECACC}"/>
    <cellStyle name="ป้อนค่า 8" xfId="335" xr:uid="{00000000-0005-0000-0000-000043040000}"/>
    <cellStyle name="ป้อนค่า 8 2" xfId="1394" xr:uid="{7315528F-FEC8-41BE-A5C5-96042F75D104}"/>
    <cellStyle name="ป้อนค่า 8 2 2" xfId="1663" xr:uid="{2996818E-C22D-4EFD-A4F8-BA922FDB180B}"/>
    <cellStyle name="ป้อนค่า 8 2 2 2" xfId="3624" xr:uid="{8439E3E5-C037-4485-8CF5-875E241C7CCF}"/>
    <cellStyle name="ป้อนค่า 8 2 2 2 2" xfId="7639" xr:uid="{157E2B89-E053-4C3F-8422-17648982289D}"/>
    <cellStyle name="ป้อนค่า 8 2 2 2 3" xfId="9523" xr:uid="{F30C5A8E-6455-4179-B81E-BA064AD2402F}"/>
    <cellStyle name="ป้อนค่า 8 2 2 3" xfId="5696" xr:uid="{84084B9E-C7F1-47B4-A5CB-00BF50E14170}"/>
    <cellStyle name="ป้อนค่า 8 2 2 4" xfId="8859" xr:uid="{77E584B6-6407-4C65-B9D8-F59D983BB96D}"/>
    <cellStyle name="ป้อนค่า 8 2 3" xfId="3360" xr:uid="{702CC90C-2B8D-46F6-9114-D77C96E46DD0}"/>
    <cellStyle name="ป้อนค่า 8 2 3 2" xfId="7375" xr:uid="{E8EC8B16-54FA-47E2-A44E-3D8CD55F641B}"/>
    <cellStyle name="ป้อนค่า 8 2 3 3" xfId="9304" xr:uid="{D52EC70A-BF33-42D1-B13E-B723CFBFD492}"/>
    <cellStyle name="ป้อนค่า 8 2 4" xfId="5432" xr:uid="{43F135CE-64BA-4B49-A32C-10231EC6D1C6}"/>
    <cellStyle name="ป้อนค่า 8 2 5" xfId="8640" xr:uid="{99E0DA7F-F7DE-4707-86CE-FA9A9799A7C1}"/>
    <cellStyle name="ป้อนค่า 8 3" xfId="1564" xr:uid="{3E93E28F-6790-4773-82F0-B0CEBDF0DF20}"/>
    <cellStyle name="ป้อนค่า 8 3 2" xfId="3525" xr:uid="{0F795AD6-AAC5-4B57-B19E-3B9D26067E27}"/>
    <cellStyle name="ป้อนค่า 8 3 2 2" xfId="7540" xr:uid="{5FD952E9-9B15-413C-A146-088093538011}"/>
    <cellStyle name="ป้อนค่า 8 3 2 3" xfId="9424" xr:uid="{B19326B5-29FA-4BF6-8F81-25E8A157EFDD}"/>
    <cellStyle name="ป้อนค่า 8 3 3" xfId="5597" xr:uid="{7687CB63-3251-46D2-A676-690212772E60}"/>
    <cellStyle name="ป้อนค่า 8 3 4" xfId="8760" xr:uid="{A6C857EC-283D-4E1E-AA88-495966984027}"/>
    <cellStyle name="ป้อนค่า 8 4" xfId="1807" xr:uid="{F63DADA6-EED1-4C89-9C95-E6B043E359AA}"/>
    <cellStyle name="ป้อนค่า 8 4 2" xfId="3751" xr:uid="{6D370569-DC1B-4CBE-896A-8D18E32A4391}"/>
    <cellStyle name="ป้อนค่า 8 4 2 2" xfId="7766" xr:uid="{4A2FBFAC-4E3C-4EE9-80D8-812571FB0558}"/>
    <cellStyle name="ป้อนค่า 8 4 2 3" xfId="9628" xr:uid="{FDD70C52-0DD2-40DC-B04F-EA85FEE8AEBF}"/>
    <cellStyle name="ป้อนค่า 8 4 3" xfId="5829" xr:uid="{6783C297-68D8-4CEE-8479-0DD7201A1460}"/>
    <cellStyle name="ป้อนค่า 8 4 4" xfId="8964" xr:uid="{94253503-02EB-44B5-A723-1A652EC44AB5}"/>
    <cellStyle name="ป้อนค่า 8 5" xfId="1987" xr:uid="{97161DBA-1CBA-40DE-8463-E61F9249DF67}"/>
    <cellStyle name="ป้อนค่า 8 5 2" xfId="3928" xr:uid="{36A5FC0C-1185-441F-B931-EAE415BEEF9C}"/>
    <cellStyle name="ป้อนค่า 8 5 2 2" xfId="7943" xr:uid="{C3093DA1-EE88-4092-BDF1-6AAE2751AB6C}"/>
    <cellStyle name="ป้อนค่า 8 5 2 3" xfId="9701" xr:uid="{4FA22182-5C75-48D3-8C47-DF5838940FC7}"/>
    <cellStyle name="ป้อนค่า 8 5 3" xfId="6006" xr:uid="{03458C4E-3E6A-48F5-A9FA-984E4606C9BE}"/>
    <cellStyle name="ป้อนค่า 8 5 4" xfId="9037" xr:uid="{ECAB15F1-C4AF-4278-8006-3944E961D2CF}"/>
    <cellStyle name="ป้อนค่า 8 6" xfId="1288" xr:uid="{A1B53609-C15A-45A2-8335-5860595706DD}"/>
    <cellStyle name="ป้อนค่า 8 6 2" xfId="3256" xr:uid="{787B3BF8-8AF3-483E-A230-ED8DB6A002B8}"/>
    <cellStyle name="ป้อนค่า 8 6 2 2" xfId="7271" xr:uid="{A9D6A910-3245-4D8A-AE39-B9F398DC10C6}"/>
    <cellStyle name="ป้อนค่า 8 6 2 3" xfId="9205" xr:uid="{F96AFA07-5C0E-465A-87E2-50903DB3D1CB}"/>
    <cellStyle name="ป้อนค่า 8 6 3" xfId="5328" xr:uid="{960EFB73-03D3-448C-B21E-5206DA7F0DDB}"/>
    <cellStyle name="ป้อนค่า 8 6 4" xfId="8541" xr:uid="{30C67E64-8618-4E30-BEEE-02E6A32C9FB4}"/>
    <cellStyle name="ป้อนค่า 8 7" xfId="2588" xr:uid="{82544052-0DD3-4FBE-A4A0-8024D8B1CF21}"/>
    <cellStyle name="ป้อนค่า 8 7 2" xfId="6603" xr:uid="{5C81CB6C-01CA-4487-B0BC-AF0BB06AC470}"/>
    <cellStyle name="ป้อนค่า 8 7 3" xfId="9083" xr:uid="{A57BF1C3-555C-44B0-9E1D-9B94936A39E6}"/>
    <cellStyle name="ป้อนค่า 8 8" xfId="4624" xr:uid="{614C3F28-4C52-4FB4-A764-B0D416C3F50B}"/>
    <cellStyle name="ป้อนค่า 8 9" xfId="4763" xr:uid="{E1596BBB-8FB8-4978-9153-F9B48EFA1FCD}"/>
    <cellStyle name="ป้อนค่า 9" xfId="336" xr:uid="{00000000-0005-0000-0000-000044040000}"/>
    <cellStyle name="ป้อนค่า 9 2" xfId="1395" xr:uid="{26833E83-C48E-4799-AEA2-A701D4736D77}"/>
    <cellStyle name="ป้อนค่า 9 2 2" xfId="1664" xr:uid="{ACFD5133-80F7-4EA6-A017-747DC1D6DD3C}"/>
    <cellStyle name="ป้อนค่า 9 2 2 2" xfId="3625" xr:uid="{5476B120-9650-4A19-86F1-1924C2A36B79}"/>
    <cellStyle name="ป้อนค่า 9 2 2 2 2" xfId="7640" xr:uid="{A9EA942F-0922-40E3-A151-EE2C029CA7BE}"/>
    <cellStyle name="ป้อนค่า 9 2 2 2 3" xfId="9524" xr:uid="{B35C8718-AA6F-4DC6-A96B-329184F88859}"/>
    <cellStyle name="ป้อนค่า 9 2 2 3" xfId="5697" xr:uid="{E4B4123E-9D5A-49AD-B5E7-B44696734D5E}"/>
    <cellStyle name="ป้อนค่า 9 2 2 4" xfId="8860" xr:uid="{DB3AB042-E323-4CC8-88E7-1A0A0C7E75D9}"/>
    <cellStyle name="ป้อนค่า 9 2 3" xfId="3361" xr:uid="{7F0BE714-3F53-4739-96A4-E28B17B49E13}"/>
    <cellStyle name="ป้อนค่า 9 2 3 2" xfId="7376" xr:uid="{5C6B3182-A4AF-479C-B789-4F06E42EFA3A}"/>
    <cellStyle name="ป้อนค่า 9 2 3 3" xfId="9305" xr:uid="{C04C729E-C9EB-4A01-B44C-897EBCF657D4}"/>
    <cellStyle name="ป้อนค่า 9 2 4" xfId="5433" xr:uid="{F6046C70-683B-4411-B8BF-A0CCD89A2D16}"/>
    <cellStyle name="ป้อนค่า 9 2 5" xfId="8641" xr:uid="{BA265B24-23E1-45E2-8C33-40125E8B9112}"/>
    <cellStyle name="ป้อนค่า 9 3" xfId="1565" xr:uid="{BC78D2A0-88DF-4982-A5B8-7269319CB77C}"/>
    <cellStyle name="ป้อนค่า 9 3 2" xfId="3526" xr:uid="{AB2A5066-6823-4DE0-BC14-E85DF3F66B8F}"/>
    <cellStyle name="ป้อนค่า 9 3 2 2" xfId="7541" xr:uid="{980780AD-4960-4A15-AF3C-0A1AF702F086}"/>
    <cellStyle name="ป้อนค่า 9 3 2 3" xfId="9425" xr:uid="{42875C32-92B0-4BE9-AD42-F29D234791E4}"/>
    <cellStyle name="ป้อนค่า 9 3 3" xfId="5598" xr:uid="{927EF89D-BF7C-49FD-8FB7-F6314ACC7464}"/>
    <cellStyle name="ป้อนค่า 9 3 4" xfId="8761" xr:uid="{583E3318-915D-44F2-82BF-37797580D0CF}"/>
    <cellStyle name="ป้อนค่า 9 4" xfId="1808" xr:uid="{75768363-B1E4-45BD-A662-A5F20BCDD30B}"/>
    <cellStyle name="ป้อนค่า 9 4 2" xfId="3752" xr:uid="{DA2ED0D0-20AA-443B-9B97-68FC11F6BC70}"/>
    <cellStyle name="ป้อนค่า 9 4 2 2" xfId="7767" xr:uid="{D802C768-2A6A-4CCC-896A-82E2E2C8D7CE}"/>
    <cellStyle name="ป้อนค่า 9 4 2 3" xfId="9629" xr:uid="{D4366719-5DC1-431F-9CF1-C937B913E83F}"/>
    <cellStyle name="ป้อนค่า 9 4 3" xfId="5830" xr:uid="{72549D28-35FA-4760-8007-80A7622A3B27}"/>
    <cellStyle name="ป้อนค่า 9 4 4" xfId="8965" xr:uid="{164CD638-ACE9-4B4C-A31B-6AB3DF3B3FDD}"/>
    <cellStyle name="ป้อนค่า 9 5" xfId="1988" xr:uid="{83D169C4-2D9F-4791-ACC7-A30E738392B8}"/>
    <cellStyle name="ป้อนค่า 9 5 2" xfId="3929" xr:uid="{9473F112-9FEA-4880-B031-EAE4426D4AF2}"/>
    <cellStyle name="ป้อนค่า 9 5 2 2" xfId="7944" xr:uid="{D44AE0B1-2FC2-48F4-8FB7-5F00CCBE46F9}"/>
    <cellStyle name="ป้อนค่า 9 5 2 3" xfId="9702" xr:uid="{DF771242-3808-4A9D-86BE-0634B2AA7B7C}"/>
    <cellStyle name="ป้อนค่า 9 5 3" xfId="6007" xr:uid="{28714D74-F2F4-4DA1-AC61-D7FE8157A399}"/>
    <cellStyle name="ป้อนค่า 9 5 4" xfId="9038" xr:uid="{50348576-E18F-4254-9A65-8D8F4E5B5224}"/>
    <cellStyle name="ป้อนค่า 9 6" xfId="1289" xr:uid="{58D275EB-DF2D-4C66-930F-7175EF70CCF9}"/>
    <cellStyle name="ป้อนค่า 9 6 2" xfId="3257" xr:uid="{A35DB072-FD26-492E-BB73-E9D31725BDB6}"/>
    <cellStyle name="ป้อนค่า 9 6 2 2" xfId="7272" xr:uid="{1C245386-FD59-452B-9965-9379A8EDDBA6}"/>
    <cellStyle name="ป้อนค่า 9 6 2 3" xfId="9206" xr:uid="{C4E18D5D-3572-4BF5-8894-23453A518985}"/>
    <cellStyle name="ป้อนค่า 9 6 3" xfId="5329" xr:uid="{938DB5DC-C28C-4633-A0DB-006574193DAF}"/>
    <cellStyle name="ป้อนค่า 9 6 4" xfId="8542" xr:uid="{AA59F949-E26D-4040-8B54-E29A3FA7E1B0}"/>
    <cellStyle name="ป้อนค่า 9 7" xfId="2589" xr:uid="{CC31C91E-2244-4512-AD61-D40F3E7C7264}"/>
    <cellStyle name="ป้อนค่า 9 7 2" xfId="6604" xr:uid="{01442672-920A-4DBD-835A-E855D1A26B37}"/>
    <cellStyle name="ป้อนค่า 9 7 3" xfId="9084" xr:uid="{AD5167D7-60A4-44D2-BB90-021E83034CCE}"/>
    <cellStyle name="ป้อนค่า 9 8" xfId="4625" xr:uid="{1C0EE50B-D271-4103-80DD-0BE8712727C5}"/>
    <cellStyle name="ป้อนค่า 9 9" xfId="4748" xr:uid="{AFCB2083-0AED-4712-B1D0-FBD0E896A9F8}"/>
    <cellStyle name="ปานกลาง" xfId="538" xr:uid="{00000000-0005-0000-0000-000045040000}"/>
    <cellStyle name="ปานกลาง 2" xfId="337" xr:uid="{00000000-0005-0000-0000-000046040000}"/>
    <cellStyle name="ปานกลาง 2 2" xfId="617" xr:uid="{00000000-0005-0000-0000-000047040000}"/>
    <cellStyle name="ปานกลาง 3" xfId="338" xr:uid="{00000000-0005-0000-0000-000048040000}"/>
    <cellStyle name="เปอร์เซ็นต์ 2" xfId="13" xr:uid="{00000000-0005-0000-0000-000092030000}"/>
    <cellStyle name="เปอร์เซ็นต์ 2 2" xfId="539" xr:uid="{00000000-0005-0000-0000-000093030000}"/>
    <cellStyle name="ผลรวม" xfId="540" xr:uid="{00000000-0005-0000-0000-000049040000}"/>
    <cellStyle name="ผลรวม 10" xfId="1514" xr:uid="{EDA8DD89-6B9B-4807-8C7F-1F272505E6EE}"/>
    <cellStyle name="ผลรวม 10 2" xfId="3475" xr:uid="{514D559D-66A4-4CF7-89BA-800C6204EA1B}"/>
    <cellStyle name="ผลรวม 10 2 2" xfId="7490" xr:uid="{1F16B3DD-A164-4E6C-ACD0-4DB84AF36249}"/>
    <cellStyle name="ผลรวม 10 2 3" xfId="9374" xr:uid="{D064848A-268A-4D35-89AA-8DAAFCDB403E}"/>
    <cellStyle name="ผลรวม 10 3" xfId="5547" xr:uid="{C4514D3E-06C1-44BB-9B70-E57318DC0248}"/>
    <cellStyle name="ผลรวม 10 4" xfId="8710" xr:uid="{0CEEAEC0-DA75-4F1E-827E-6A2724B25E46}"/>
    <cellStyle name="ผลรวม 11" xfId="2682" xr:uid="{6A7CD4B6-1E0D-439A-906C-3DCF42CD8E6C}"/>
    <cellStyle name="ผลรวม 11 2" xfId="6697" xr:uid="{B3995436-4B86-4D1A-B5BD-20CECA0C96B4}"/>
    <cellStyle name="ผลรวม 11 3" xfId="9153" xr:uid="{60C69ADC-8C47-4B1F-BA16-FC693A663895}"/>
    <cellStyle name="ผลรวม 12" xfId="4733" xr:uid="{4DC01711-DAF7-4342-BCE3-9B987131D241}"/>
    <cellStyle name="ผลรวม 13" xfId="4494" xr:uid="{48EB0444-02BC-4B34-98BC-3053D3ED70A1}"/>
    <cellStyle name="ผลรวม 2" xfId="339" xr:uid="{00000000-0005-0000-0000-00004A040000}"/>
    <cellStyle name="ผลรวม 2 10" xfId="2590" xr:uid="{8EC4FAF9-A850-4523-83A1-83F2BD29D746}"/>
    <cellStyle name="ผลรวม 2 10 2" xfId="6605" xr:uid="{01457973-80FA-4D5C-8DAA-D4AE72760710}"/>
    <cellStyle name="ผลรวม 2 10 3" xfId="9085" xr:uid="{E0119AE2-B275-4B42-A4B5-B3B9858D28F9}"/>
    <cellStyle name="ผลรวม 2 11" xfId="4626" xr:uid="{F120E379-049A-4150-8EAE-D7C28EDA2275}"/>
    <cellStyle name="ผลรวม 2 12" xfId="6019" xr:uid="{22AD4C33-A8FF-4574-AE8B-6530B09AE508}"/>
    <cellStyle name="ผลรวม 2 2" xfId="340" xr:uid="{00000000-0005-0000-0000-00004B040000}"/>
    <cellStyle name="ผลรวม 2 2 2" xfId="1396" xr:uid="{5AB270F9-B688-44AD-BE3E-3F884B9EFDCD}"/>
    <cellStyle name="ผลรวม 2 2 2 2" xfId="1665" xr:uid="{C6D879D2-AB49-43AD-8991-0A439623622E}"/>
    <cellStyle name="ผลรวม 2 2 2 2 2" xfId="3626" xr:uid="{8F0D9B9E-B147-4CE7-B7BD-E97204F7C7AC}"/>
    <cellStyle name="ผลรวม 2 2 2 2 2 2" xfId="7641" xr:uid="{DC05F7B7-D050-448E-93C0-FD7B50EBB9CA}"/>
    <cellStyle name="ผลรวม 2 2 2 2 2 3" xfId="9525" xr:uid="{E4C2967E-B2F2-4948-85E5-4ED9EBB58D82}"/>
    <cellStyle name="ผลรวม 2 2 2 2 3" xfId="5698" xr:uid="{68E0E396-EC44-4E48-B6A1-1812597F5C86}"/>
    <cellStyle name="ผลรวม 2 2 2 2 4" xfId="8861" xr:uid="{C1E47211-9007-4A35-A366-70F13E5F4CBB}"/>
    <cellStyle name="ผลรวม 2 2 2 3" xfId="3362" xr:uid="{9887EA93-3DEA-40B1-87AE-ED61A49397E8}"/>
    <cellStyle name="ผลรวม 2 2 2 3 2" xfId="7377" xr:uid="{DBCF089B-F169-4A5B-839C-3E27812EB03A}"/>
    <cellStyle name="ผลรวม 2 2 2 3 3" xfId="9306" xr:uid="{2627EE6B-FAFB-48B6-8FAF-56BE7F0DB53C}"/>
    <cellStyle name="ผลรวม 2 2 2 4" xfId="5434" xr:uid="{6FC04DA0-ECDA-4CCD-89CB-653861F676A9}"/>
    <cellStyle name="ผลรวม 2 2 2 5" xfId="8642" xr:uid="{78596DAC-6202-489D-BC85-078D57D9D5FF}"/>
    <cellStyle name="ผลรวม 2 2 3" xfId="1566" xr:uid="{20184FE2-2DEF-4E3C-B438-E3524B892A84}"/>
    <cellStyle name="ผลรวม 2 2 3 2" xfId="3527" xr:uid="{67F7FF8A-7EE5-44DC-BF1B-4E5B280265AB}"/>
    <cellStyle name="ผลรวม 2 2 3 2 2" xfId="7542" xr:uid="{9445AA9B-9315-40E1-9CD4-4E61A4859401}"/>
    <cellStyle name="ผลรวม 2 2 3 2 3" xfId="9426" xr:uid="{C98BE13C-8AF3-460D-BF14-CB0F77B86013}"/>
    <cellStyle name="ผลรวม 2 2 3 3" xfId="5599" xr:uid="{C31703F4-0F3C-403F-90E6-3E2927C8965E}"/>
    <cellStyle name="ผลรวม 2 2 3 4" xfId="8762" xr:uid="{782F9503-EB97-49BF-908C-A15641CE0B2B}"/>
    <cellStyle name="ผลรวม 2 2 4" xfId="1290" xr:uid="{33890138-EC88-4D6C-A30C-DD11D0A4C8F7}"/>
    <cellStyle name="ผลรวม 2 2 4 2" xfId="3258" xr:uid="{2A8E539C-4B25-4333-AD47-B927578EF090}"/>
    <cellStyle name="ผลรวม 2 2 4 2 2" xfId="7273" xr:uid="{0D601F0D-B743-4E4B-93B2-2DE4BF019050}"/>
    <cellStyle name="ผลรวม 2 2 4 2 3" xfId="9207" xr:uid="{DEDB6A3F-C934-4559-8627-6F3BA5328E18}"/>
    <cellStyle name="ผลรวม 2 2 4 3" xfId="5330" xr:uid="{6712E94C-D51B-4887-99EE-2AC172398E15}"/>
    <cellStyle name="ผลรวม 2 2 4 4" xfId="8543" xr:uid="{4306B7FD-5C27-4B78-96B3-D33D1A666A69}"/>
    <cellStyle name="ผลรวม 2 2 5" xfId="2591" xr:uid="{0D85AB57-EF46-4B83-9751-01EA6CF9C9DA}"/>
    <cellStyle name="ผลรวม 2 2 5 2" xfId="6606" xr:uid="{540DE937-B99B-4AC4-8C26-6A83CA8CB428}"/>
    <cellStyle name="ผลรวม 2 2 5 3" xfId="9086" xr:uid="{013C73E5-C96F-4C78-90BA-A641FE16F987}"/>
    <cellStyle name="ผลรวม 2 2 6" xfId="4627" xr:uid="{FAD38C03-7619-4070-8863-5138E5AA1858}"/>
    <cellStyle name="ผลรวม 2 2 7" xfId="4709" xr:uid="{39728804-92EC-436B-AF2E-5988D025F293}"/>
    <cellStyle name="ผลรวม 2 3" xfId="341" xr:uid="{00000000-0005-0000-0000-00004C040000}"/>
    <cellStyle name="ผลรวม 2 3 2" xfId="1397" xr:uid="{F642827F-5929-4CDD-9C67-27C00B47C07F}"/>
    <cellStyle name="ผลรวม 2 3 2 2" xfId="1666" xr:uid="{359B7655-1F16-43C5-92DB-4BC243A6A74A}"/>
    <cellStyle name="ผลรวม 2 3 2 2 2" xfId="3627" xr:uid="{3B54DD31-BE9F-4852-B0C7-3B271DA6FAC9}"/>
    <cellStyle name="ผลรวม 2 3 2 2 2 2" xfId="7642" xr:uid="{08155B8E-FEE1-4651-84DD-2941DDE23AF2}"/>
    <cellStyle name="ผลรวม 2 3 2 2 2 3" xfId="9526" xr:uid="{BFBE84BD-28C5-40DD-A9BA-2C7EDDCA9F02}"/>
    <cellStyle name="ผลรวม 2 3 2 2 3" xfId="5699" xr:uid="{12162110-A843-4514-A08F-349BDD1BD84B}"/>
    <cellStyle name="ผลรวม 2 3 2 2 4" xfId="8862" xr:uid="{11E59939-564F-4987-B012-606ED3DF8AF1}"/>
    <cellStyle name="ผลรวม 2 3 2 3" xfId="3363" xr:uid="{4C56D278-2453-44FF-A73A-9388D4B37329}"/>
    <cellStyle name="ผลรวม 2 3 2 3 2" xfId="7378" xr:uid="{36461FCB-4ABF-4C50-8F3C-826707882882}"/>
    <cellStyle name="ผลรวม 2 3 2 3 3" xfId="9307" xr:uid="{D4CDB5A2-B742-4E2D-A619-D9400DA62C0A}"/>
    <cellStyle name="ผลรวม 2 3 2 4" xfId="5435" xr:uid="{1CEC0958-3425-4B98-814D-3F584E045EDF}"/>
    <cellStyle name="ผลรวม 2 3 2 5" xfId="8643" xr:uid="{6C198021-D768-4171-9A41-671698181FAB}"/>
    <cellStyle name="ผลรวม 2 3 3" xfId="1567" xr:uid="{DDC0A141-F1CA-4997-92FD-E510D8BAC5A0}"/>
    <cellStyle name="ผลรวม 2 3 3 2" xfId="3528" xr:uid="{C6B5D207-5F37-41D1-BC91-AE82B560E2CA}"/>
    <cellStyle name="ผลรวม 2 3 3 2 2" xfId="7543" xr:uid="{6DA62407-5E77-401E-BEAE-AE17E26B66FA}"/>
    <cellStyle name="ผลรวม 2 3 3 2 3" xfId="9427" xr:uid="{DAB53EA7-5C09-4D7A-89BB-C38070C4924B}"/>
    <cellStyle name="ผลรวม 2 3 3 3" xfId="5600" xr:uid="{99F763A0-6C91-416F-8CB2-2B1C293A2B17}"/>
    <cellStyle name="ผลรวม 2 3 3 4" xfId="8763" xr:uid="{60707019-EEC2-4BC4-8648-3B80ACB86FAB}"/>
    <cellStyle name="ผลรวม 2 3 4" xfId="1291" xr:uid="{73662120-4CE1-4AAB-9EAC-ED41AA493269}"/>
    <cellStyle name="ผลรวม 2 3 4 2" xfId="3259" xr:uid="{4D3D7335-EFDF-4334-BADB-898F2DE6D8A3}"/>
    <cellStyle name="ผลรวม 2 3 4 2 2" xfId="7274" xr:uid="{B2A1BF5C-DFAE-441A-81FE-CED9E4A1E375}"/>
    <cellStyle name="ผลรวม 2 3 4 2 3" xfId="9208" xr:uid="{F0020DA0-5824-4EB8-B2F9-91C1A7059227}"/>
    <cellStyle name="ผลรวม 2 3 4 3" xfId="5331" xr:uid="{B7C984DC-DE0B-4B48-8DCA-943290F314E1}"/>
    <cellStyle name="ผลรวม 2 3 4 4" xfId="8544" xr:uid="{0C3B908F-4CAC-4B86-92D7-64CFE750292A}"/>
    <cellStyle name="ผลรวม 2 3 5" xfId="2592" xr:uid="{00C82108-8A61-4EC2-BF56-43B735AA8786}"/>
    <cellStyle name="ผลรวม 2 3 5 2" xfId="6607" xr:uid="{CF462305-C18D-4459-99F4-A74E4BD3F821}"/>
    <cellStyle name="ผลรวม 2 3 5 3" xfId="9087" xr:uid="{F4733A04-9E4A-4E77-BA69-C050C50D2F2A}"/>
    <cellStyle name="ผลรวม 2 3 6" xfId="4628" xr:uid="{454ECFA9-9FB5-46C1-9CF7-CC6D0968D8EA}"/>
    <cellStyle name="ผลรวม 2 3 7" xfId="4487" xr:uid="{CFEB78AF-1D6F-434B-B76D-59D40244C89D}"/>
    <cellStyle name="ผลรวม 2 4" xfId="342" xr:uid="{00000000-0005-0000-0000-00004D040000}"/>
    <cellStyle name="ผลรวม 2 4 2" xfId="1398" xr:uid="{EC888E28-1545-4E1C-B932-8DF912409750}"/>
    <cellStyle name="ผลรวม 2 4 2 2" xfId="1667" xr:uid="{A14D30B3-99EE-49A9-A490-5F588ED70348}"/>
    <cellStyle name="ผลรวม 2 4 2 2 2" xfId="3628" xr:uid="{8A335358-F4F7-46FD-B425-5EE9DDA31775}"/>
    <cellStyle name="ผลรวม 2 4 2 2 2 2" xfId="7643" xr:uid="{A5EDC39B-1391-489E-9ECD-0AEFE2316709}"/>
    <cellStyle name="ผลรวม 2 4 2 2 2 3" xfId="9527" xr:uid="{5E0C1D07-2118-4409-9AB0-22E3D915C338}"/>
    <cellStyle name="ผลรวม 2 4 2 2 3" xfId="5700" xr:uid="{58ACED95-1D4F-441C-BDBB-5301CB8D4C7E}"/>
    <cellStyle name="ผลรวม 2 4 2 2 4" xfId="8863" xr:uid="{A8CC42EF-547B-42E3-A488-839DCB4FCE52}"/>
    <cellStyle name="ผลรวม 2 4 2 3" xfId="3364" xr:uid="{236ADAB4-6F95-43D8-9434-C33B3EE8C063}"/>
    <cellStyle name="ผลรวม 2 4 2 3 2" xfId="7379" xr:uid="{79EC6C38-634D-4006-9BEF-B370261D0F16}"/>
    <cellStyle name="ผลรวม 2 4 2 3 3" xfId="9308" xr:uid="{EC125FA8-CB34-4FF3-94A3-3E4503B7167B}"/>
    <cellStyle name="ผลรวม 2 4 2 4" xfId="5436" xr:uid="{703BE5B5-1E95-4A72-862F-F607F6A844D1}"/>
    <cellStyle name="ผลรวม 2 4 2 5" xfId="8644" xr:uid="{30041C61-3C93-4EBB-88EF-ED3923D0FB0A}"/>
    <cellStyle name="ผลรวม 2 4 3" xfId="1568" xr:uid="{7AFEA66E-83A4-4D1A-83E2-5FB7E880587B}"/>
    <cellStyle name="ผลรวม 2 4 3 2" xfId="3529" xr:uid="{4B51D91A-8406-4778-8288-12A9F4CEB2BE}"/>
    <cellStyle name="ผลรวม 2 4 3 2 2" xfId="7544" xr:uid="{9A1CB821-09DA-476F-9373-1E0F7AA10158}"/>
    <cellStyle name="ผลรวม 2 4 3 2 3" xfId="9428" xr:uid="{6F2522F5-B7DC-4906-80B4-428AD4DA2EBA}"/>
    <cellStyle name="ผลรวม 2 4 3 3" xfId="5601" xr:uid="{AF633682-4EEB-4728-89B1-371BB0929E86}"/>
    <cellStyle name="ผลรวม 2 4 3 4" xfId="8764" xr:uid="{5B73F2D2-1061-45AC-8747-C9BA2AA58EC9}"/>
    <cellStyle name="ผลรวม 2 4 4" xfId="1292" xr:uid="{12253E85-6013-4BCD-9FFD-97C1ED32BB91}"/>
    <cellStyle name="ผลรวม 2 4 4 2" xfId="3260" xr:uid="{CD388E26-9A07-4AAA-826E-FE8F5B133E3E}"/>
    <cellStyle name="ผลรวม 2 4 4 2 2" xfId="7275" xr:uid="{317F8DD8-A65B-4A8B-82AC-5D71F972FB9D}"/>
    <cellStyle name="ผลรวม 2 4 4 2 3" xfId="9209" xr:uid="{0F48EC36-8152-4283-BEA3-1E7053550576}"/>
    <cellStyle name="ผลรวม 2 4 4 3" xfId="5332" xr:uid="{3DC4820C-63DF-45B5-9236-9D77BD10BDC7}"/>
    <cellStyle name="ผลรวม 2 4 4 4" xfId="8545" xr:uid="{D4AC4168-1203-4951-AD63-B6DBAFA7E7AC}"/>
    <cellStyle name="ผลรวม 2 4 5" xfId="2593" xr:uid="{BF8B6D11-01A8-494D-AA1B-03054D30068A}"/>
    <cellStyle name="ผลรวม 2 4 5 2" xfId="6608" xr:uid="{A15B2DED-80C2-460B-AEE6-20958B23E295}"/>
    <cellStyle name="ผลรวม 2 4 5 3" xfId="9088" xr:uid="{2117B16B-D9C6-4308-A18B-7BD1024C689C}"/>
    <cellStyle name="ผลรวม 2 4 6" xfId="4629" xr:uid="{0903DEFC-8109-4B39-8394-2C3EDC8E86E5}"/>
    <cellStyle name="ผลรวม 2 4 7" xfId="4548" xr:uid="{54697A57-E636-485E-A1AE-22449A48FAC3}"/>
    <cellStyle name="ผลรวม 2 5" xfId="343" xr:uid="{00000000-0005-0000-0000-00004E040000}"/>
    <cellStyle name="ผลรวม 2 5 2" xfId="1399" xr:uid="{FE8AF927-3B92-4FFB-9008-00B4F9FC85C9}"/>
    <cellStyle name="ผลรวม 2 5 2 2" xfId="1668" xr:uid="{0E2DF846-BA8A-42E5-BCA1-7271B8430FE1}"/>
    <cellStyle name="ผลรวม 2 5 2 2 2" xfId="3629" xr:uid="{3B05CBB7-8161-4B57-8C74-D6CEFA7C2FD7}"/>
    <cellStyle name="ผลรวม 2 5 2 2 2 2" xfId="7644" xr:uid="{3C2ACCFC-E079-4D86-ADD9-B30AAC4E2820}"/>
    <cellStyle name="ผลรวม 2 5 2 2 2 3" xfId="9528" xr:uid="{39658C88-4E88-4CE1-827B-DDA7A5ADEEBD}"/>
    <cellStyle name="ผลรวม 2 5 2 2 3" xfId="5701" xr:uid="{1EEC9851-F70D-4F9E-9F40-B33CD7F7DE4D}"/>
    <cellStyle name="ผลรวม 2 5 2 2 4" xfId="8864" xr:uid="{469A7300-BEA4-4CC5-9297-4F19778311BC}"/>
    <cellStyle name="ผลรวม 2 5 2 3" xfId="3365" xr:uid="{60129634-AD81-4B95-96A0-CD929C84231C}"/>
    <cellStyle name="ผลรวม 2 5 2 3 2" xfId="7380" xr:uid="{8750DC15-325A-4AF5-A595-8E262E85769C}"/>
    <cellStyle name="ผลรวม 2 5 2 3 3" xfId="9309" xr:uid="{9919DC55-0594-4CB6-AD35-E8EBB3CDAAA4}"/>
    <cellStyle name="ผลรวม 2 5 2 4" xfId="5437" xr:uid="{979C5786-8C90-4FAC-A187-48AB27A678E2}"/>
    <cellStyle name="ผลรวม 2 5 2 5" xfId="8645" xr:uid="{6BC93D7F-C182-4140-A67B-159ED0DA4726}"/>
    <cellStyle name="ผลรวม 2 5 3" xfId="1569" xr:uid="{7DCAC996-0F10-4852-A4E5-98A632F2CCA7}"/>
    <cellStyle name="ผลรวม 2 5 3 2" xfId="3530" xr:uid="{AB2F0DAF-3CDE-4BA9-8542-2A081ADB0E66}"/>
    <cellStyle name="ผลรวม 2 5 3 2 2" xfId="7545" xr:uid="{C356356B-BFD7-4C7B-A2B2-462A6A528D17}"/>
    <cellStyle name="ผลรวม 2 5 3 2 3" xfId="9429" xr:uid="{1CC5F1AA-2C22-4B93-98CF-EE6E8C41C886}"/>
    <cellStyle name="ผลรวม 2 5 3 3" xfId="5602" xr:uid="{4BFC9EEE-05A5-4D74-B1F1-A60FA9300A50}"/>
    <cellStyle name="ผลรวม 2 5 3 4" xfId="8765" xr:uid="{29B4764E-17DD-49C6-BEAC-DE49BD0F7C02}"/>
    <cellStyle name="ผลรวม 2 5 4" xfId="1293" xr:uid="{B37DD6D4-9323-4D2F-AC89-4C7AD65C48B5}"/>
    <cellStyle name="ผลรวม 2 5 4 2" xfId="3261" xr:uid="{9BADC567-F00A-4270-8859-A65C39A33984}"/>
    <cellStyle name="ผลรวม 2 5 4 2 2" xfId="7276" xr:uid="{52133D89-5DA9-490B-8AF1-BB1C0A11A666}"/>
    <cellStyle name="ผลรวม 2 5 4 2 3" xfId="9210" xr:uid="{7FBEB83B-A56E-47DB-9B1E-D10B4B559CFB}"/>
    <cellStyle name="ผลรวม 2 5 4 3" xfId="5333" xr:uid="{D3F5A39A-FFC9-42DE-9AFD-3FDA9DBAB334}"/>
    <cellStyle name="ผลรวม 2 5 4 4" xfId="8546" xr:uid="{80E8F15B-F5FA-4B27-B3FC-03B80D7F80AA}"/>
    <cellStyle name="ผลรวม 2 5 5" xfId="2594" xr:uid="{2673E0E8-739F-44F1-AB85-196FBF3BFB5A}"/>
    <cellStyle name="ผลรวม 2 5 5 2" xfId="6609" xr:uid="{0CA07676-EF12-46DA-8B82-966A97AD6E05}"/>
    <cellStyle name="ผลรวม 2 5 5 3" xfId="9089" xr:uid="{FAF28528-FDC5-4291-AEEE-A0BD7BD4B2A7}"/>
    <cellStyle name="ผลรวม 2 5 6" xfId="4630" xr:uid="{53C40623-9B70-4708-A412-6D36C5CAB6F6}"/>
    <cellStyle name="ผลรวม 2 5 7" xfId="4708" xr:uid="{97AB1E84-C2B5-4B27-884D-FE2DFBD4D536}"/>
    <cellStyle name="ผลรวม 2 6" xfId="344" xr:uid="{00000000-0005-0000-0000-00004F040000}"/>
    <cellStyle name="ผลรวม 2 6 2" xfId="1400" xr:uid="{AF42CF81-40F8-47B4-97C4-1A8F47C01614}"/>
    <cellStyle name="ผลรวม 2 6 2 2" xfId="1669" xr:uid="{1D3D80B2-70E6-4DD6-81C7-0CCBD9D4E24D}"/>
    <cellStyle name="ผลรวม 2 6 2 2 2" xfId="3630" xr:uid="{00D6EE50-F530-4D6A-82B2-13A702B78DDE}"/>
    <cellStyle name="ผลรวม 2 6 2 2 2 2" xfId="7645" xr:uid="{44441F70-F0DF-4741-8660-C8A86C993ED2}"/>
    <cellStyle name="ผลรวม 2 6 2 2 2 3" xfId="9529" xr:uid="{F617DA64-CD48-43CE-84A6-0ED003319D83}"/>
    <cellStyle name="ผลรวม 2 6 2 2 3" xfId="5702" xr:uid="{74474FF8-015F-4EF1-8A9A-0D8A2F3F50D1}"/>
    <cellStyle name="ผลรวม 2 6 2 2 4" xfId="8865" xr:uid="{AE0C6388-0344-4057-BE43-4DC6C4E1C8F8}"/>
    <cellStyle name="ผลรวม 2 6 2 3" xfId="3366" xr:uid="{64D06ABB-A96B-4BB3-AB75-64F79E158D7C}"/>
    <cellStyle name="ผลรวม 2 6 2 3 2" xfId="7381" xr:uid="{89FE7408-3B91-409E-800F-0BA62F1379ED}"/>
    <cellStyle name="ผลรวม 2 6 2 3 3" xfId="9310" xr:uid="{9CAD7965-A394-4D3A-B5A4-F9C475C9F236}"/>
    <cellStyle name="ผลรวม 2 6 2 4" xfId="5438" xr:uid="{D86B025C-1E09-4F96-8581-66A5C5EC1C9D}"/>
    <cellStyle name="ผลรวม 2 6 2 5" xfId="8646" xr:uid="{4E4F5365-E860-4E49-8A9F-237FD8C57111}"/>
    <cellStyle name="ผลรวม 2 6 3" xfId="1570" xr:uid="{45D47749-1FA0-4174-93DB-9373C9C833AD}"/>
    <cellStyle name="ผลรวม 2 6 3 2" xfId="3531" xr:uid="{84739340-1DDD-44DB-B203-A4D78275503B}"/>
    <cellStyle name="ผลรวม 2 6 3 2 2" xfId="7546" xr:uid="{AADC097D-F0D0-4F05-ABC7-F6D9DD071292}"/>
    <cellStyle name="ผลรวม 2 6 3 2 3" xfId="9430" xr:uid="{591B1620-E1A4-46B0-B46F-9467D52BC841}"/>
    <cellStyle name="ผลรวม 2 6 3 3" xfId="5603" xr:uid="{AB18C101-598F-4D77-905B-E29156493175}"/>
    <cellStyle name="ผลรวม 2 6 3 4" xfId="8766" xr:uid="{84E304E4-B822-4380-86E2-856E68C4B2BA}"/>
    <cellStyle name="ผลรวม 2 6 4" xfId="1294" xr:uid="{CF572883-467A-428F-A872-49AB07C85829}"/>
    <cellStyle name="ผลรวม 2 6 4 2" xfId="3262" xr:uid="{292857CC-7CAB-469A-8D4B-20F8470D75CE}"/>
    <cellStyle name="ผลรวม 2 6 4 2 2" xfId="7277" xr:uid="{C2E08C29-AE4A-4B6E-AB5E-8C2DCA97405C}"/>
    <cellStyle name="ผลรวม 2 6 4 2 3" xfId="9211" xr:uid="{3DD738C5-CF5F-43AE-87DF-C527EA5F5778}"/>
    <cellStyle name="ผลรวม 2 6 4 3" xfId="5334" xr:uid="{7F72DF05-571C-47BB-A44E-D2152AF9B4DA}"/>
    <cellStyle name="ผลรวม 2 6 4 4" xfId="8547" xr:uid="{0DD7B600-1F32-4041-A152-64496E74310F}"/>
    <cellStyle name="ผลรวม 2 6 5" xfId="2595" xr:uid="{F4B27846-DF75-4AD6-8D79-2310DE24F0CD}"/>
    <cellStyle name="ผลรวม 2 6 5 2" xfId="6610" xr:uid="{2C1CF662-4A42-491A-A0BA-A3E29B51B061}"/>
    <cellStyle name="ผลรวม 2 6 5 3" xfId="9090" xr:uid="{1211729C-BF50-434E-AEAC-1EA5BAF6D359}"/>
    <cellStyle name="ผลรวม 2 6 6" xfId="4631" xr:uid="{C78E524D-F040-447F-B5DA-C115523F8735}"/>
    <cellStyle name="ผลรวม 2 6 7" xfId="4547" xr:uid="{7B4F6C96-4419-4FBA-912D-315301776E3C}"/>
    <cellStyle name="ผลรวม 2 7" xfId="345" xr:uid="{00000000-0005-0000-0000-000050040000}"/>
    <cellStyle name="ผลรวม 2 7 2" xfId="1401" xr:uid="{F65E5A8E-8699-4ADA-AFD0-8DAB3AE0F9FF}"/>
    <cellStyle name="ผลรวม 2 7 2 2" xfId="1670" xr:uid="{9C78E149-6447-4CEB-BD73-9693F37699AA}"/>
    <cellStyle name="ผลรวม 2 7 2 2 2" xfId="3631" xr:uid="{F3025037-F2BF-4065-AFF9-D0839EC7D7DE}"/>
    <cellStyle name="ผลรวม 2 7 2 2 2 2" xfId="7646" xr:uid="{639C023D-6319-4415-A6E7-8DE481DE42F9}"/>
    <cellStyle name="ผลรวม 2 7 2 2 2 3" xfId="9530" xr:uid="{BF5ADB4D-41ED-499E-8226-C88773CAD147}"/>
    <cellStyle name="ผลรวม 2 7 2 2 3" xfId="5703" xr:uid="{0603248F-D072-4C63-A2A9-25AA7E793B57}"/>
    <cellStyle name="ผลรวม 2 7 2 2 4" xfId="8866" xr:uid="{0DA299E8-D3FC-4AAD-8038-3F5B0C68C855}"/>
    <cellStyle name="ผลรวม 2 7 2 3" xfId="3367" xr:uid="{63F12025-C975-4C23-A68F-71F7A837C172}"/>
    <cellStyle name="ผลรวม 2 7 2 3 2" xfId="7382" xr:uid="{41163CAE-7283-4C93-9C6F-5657B4753A3A}"/>
    <cellStyle name="ผลรวม 2 7 2 3 3" xfId="9311" xr:uid="{81D3463D-8BE7-4316-B9B4-611541192371}"/>
    <cellStyle name="ผลรวม 2 7 2 4" xfId="5439" xr:uid="{AFD5F59A-6A11-4A58-9902-1B4C9B823546}"/>
    <cellStyle name="ผลรวม 2 7 2 5" xfId="8647" xr:uid="{799B3C29-97C4-4B35-B26E-B94B7CF87770}"/>
    <cellStyle name="ผลรวม 2 7 3" xfId="1571" xr:uid="{71F05CD4-CB93-47D7-BD12-579E345AF825}"/>
    <cellStyle name="ผลรวม 2 7 3 2" xfId="3532" xr:uid="{FB73FE01-C87B-48B1-A68A-D71909969E58}"/>
    <cellStyle name="ผลรวม 2 7 3 2 2" xfId="7547" xr:uid="{8E53B541-709B-41EB-8A5E-3C3670EC03FA}"/>
    <cellStyle name="ผลรวม 2 7 3 2 3" xfId="9431" xr:uid="{B7351247-F41A-40DD-9632-9F7B74A6E476}"/>
    <cellStyle name="ผลรวม 2 7 3 3" xfId="5604" xr:uid="{E61BB3EF-4594-4F13-94C4-28EAC7D3FD9C}"/>
    <cellStyle name="ผลรวม 2 7 3 4" xfId="8767" xr:uid="{BFD1C806-36BB-43C2-9D4A-1D81A7F59AEB}"/>
    <cellStyle name="ผลรวม 2 7 4" xfId="1295" xr:uid="{EBA8001E-F46E-4898-9B5A-7CF4EA82E6F6}"/>
    <cellStyle name="ผลรวม 2 7 4 2" xfId="3263" xr:uid="{F548C21D-7EF6-4AF5-8A2F-42BD45D22810}"/>
    <cellStyle name="ผลรวม 2 7 4 2 2" xfId="7278" xr:uid="{D7A87D1C-FC4C-4438-9821-8CC082605073}"/>
    <cellStyle name="ผลรวม 2 7 4 2 3" xfId="9212" xr:uid="{79EE41CF-BC80-422B-8C89-7E81EAF5712C}"/>
    <cellStyle name="ผลรวม 2 7 4 3" xfId="5335" xr:uid="{5BDCBF40-8E04-435D-B137-198A6B1B2E5E}"/>
    <cellStyle name="ผลรวม 2 7 4 4" xfId="8548" xr:uid="{3D89FA94-3A78-4513-9279-1AFBDF337AD4}"/>
    <cellStyle name="ผลรวม 2 7 5" xfId="2596" xr:uid="{F9B6AE53-1227-4ED8-85B9-93884926D7F3}"/>
    <cellStyle name="ผลรวม 2 7 5 2" xfId="6611" xr:uid="{C4A27B12-AC2B-4BA3-944C-BC529497F606}"/>
    <cellStyle name="ผลรวม 2 7 5 3" xfId="9091" xr:uid="{07665FD8-1754-4C32-81FC-1542430C202C}"/>
    <cellStyle name="ผลรวม 2 7 6" xfId="4632" xr:uid="{3AA29EB2-11E8-4DD2-8C10-AF9E9ED9B3CE}"/>
    <cellStyle name="ผลรวม 2 7 7" xfId="4479" xr:uid="{F48F64E1-94EF-4069-9E92-322C50F1BD35}"/>
    <cellStyle name="ผลรวม 2 8" xfId="618" xr:uid="{00000000-0005-0000-0000-000051040000}"/>
    <cellStyle name="ผลรวม 2 8 2" xfId="1727" xr:uid="{9FF5EF9E-05E7-43A1-AAB9-F8B2769399C8}"/>
    <cellStyle name="ผลรวม 2 8 2 2" xfId="3688" xr:uid="{D0196889-7E2E-4B47-A3F5-5F2949C42D86}"/>
    <cellStyle name="ผลรวม 2 8 2 2 2" xfId="7703" xr:uid="{DEC881F6-E0E3-4C17-A387-5A4D7F5F971B}"/>
    <cellStyle name="ผลรวม 2 8 2 2 3" xfId="9587" xr:uid="{CBAD3FCA-07B2-49C2-A2E8-C01609A7D6AC}"/>
    <cellStyle name="ผลรวม 2 8 2 3" xfId="5760" xr:uid="{1B32C996-EBED-4130-A515-92BEF123BAD7}"/>
    <cellStyle name="ผลรวม 2 8 2 4" xfId="8923" xr:uid="{A628FE05-375B-40AD-B9BF-B62978C31008}"/>
    <cellStyle name="ผลรวม 2 8 3" xfId="2695" xr:uid="{0B0FE10B-60B0-45E2-B3FF-AF3B5D85CA93}"/>
    <cellStyle name="ผลรวม 2 8 3 2" xfId="6710" xr:uid="{B594BF31-EF0A-4A9B-B2A4-67903EFF0AAA}"/>
    <cellStyle name="ผลรวม 2 8 3 3" xfId="9158" xr:uid="{E207840B-7AA7-428F-8723-6942ACEFB7F2}"/>
    <cellStyle name="ผลรวม 2 8 4" xfId="4754" xr:uid="{414E7E3D-11D5-4E45-8D32-86447A97E257}"/>
    <cellStyle name="ผลรวม 2 8 5" xfId="8494" xr:uid="{94462059-1352-43CA-9D24-BB46898B8314}"/>
    <cellStyle name="ผลรวม 2 9" xfId="1515" xr:uid="{8A3684DF-08E6-46E4-A41F-17DE93BD2106}"/>
    <cellStyle name="ผลรวม 2 9 2" xfId="3476" xr:uid="{AA9E0C2E-168A-4E8A-B2C0-B2BB1E4031C3}"/>
    <cellStyle name="ผลรวม 2 9 2 2" xfId="7491" xr:uid="{030FCC61-6DBB-4943-AD2D-7CB71D7CC9BB}"/>
    <cellStyle name="ผลรวม 2 9 2 3" xfId="9375" xr:uid="{9A2B3C18-381B-4312-B9AC-1209D47C919C}"/>
    <cellStyle name="ผลรวม 2 9 3" xfId="5548" xr:uid="{206FFEAC-FB74-4A2F-B7ED-8DC27367308A}"/>
    <cellStyle name="ผลรวม 2 9 4" xfId="8711" xr:uid="{339A7DE1-B4D4-4B43-9D13-442911BAED76}"/>
    <cellStyle name="ผลรวม 3" xfId="346" xr:uid="{00000000-0005-0000-0000-000052040000}"/>
    <cellStyle name="ผลรวม 3 10" xfId="4633" xr:uid="{CE609775-CCC2-4B98-8966-C5EFDEA99CD8}"/>
    <cellStyle name="ผลรวม 3 11" xfId="4546" xr:uid="{9AB1171B-40B5-4DAD-9652-C5DFFE66CBE8}"/>
    <cellStyle name="ผลรวม 3 2" xfId="347" xr:uid="{00000000-0005-0000-0000-000053040000}"/>
    <cellStyle name="ผลรวม 3 2 2" xfId="1402" xr:uid="{C7EA3ADB-FD12-4C82-902D-B8A84595E9EB}"/>
    <cellStyle name="ผลรวม 3 2 2 2" xfId="1671" xr:uid="{DD05B109-97F9-41E7-91B8-F780F8F88A21}"/>
    <cellStyle name="ผลรวม 3 2 2 2 2" xfId="3632" xr:uid="{CA312BD0-C8D5-414E-B158-D17BA0C40845}"/>
    <cellStyle name="ผลรวม 3 2 2 2 2 2" xfId="7647" xr:uid="{7DE106E3-5084-4FD1-A4FB-1B39F3CD950A}"/>
    <cellStyle name="ผลรวม 3 2 2 2 2 3" xfId="9531" xr:uid="{82E5CB67-6DEB-44CF-B213-AE8FBA1C2038}"/>
    <cellStyle name="ผลรวม 3 2 2 2 3" xfId="5704" xr:uid="{FA5058B7-5EB6-42AB-BC96-C788D3A43E1F}"/>
    <cellStyle name="ผลรวม 3 2 2 2 4" xfId="8867" xr:uid="{83C650A5-0F39-4802-8A92-30282FDAD579}"/>
    <cellStyle name="ผลรวม 3 2 2 3" xfId="3368" xr:uid="{69816794-F291-45B5-9DEC-45763470909C}"/>
    <cellStyle name="ผลรวม 3 2 2 3 2" xfId="7383" xr:uid="{A757CF50-CE6D-437F-A87F-8E0B29CCF431}"/>
    <cellStyle name="ผลรวม 3 2 2 3 3" xfId="9312" xr:uid="{BC348CC6-B02B-45C6-A2A2-344D33A0238C}"/>
    <cellStyle name="ผลรวม 3 2 2 4" xfId="5440" xr:uid="{5EC3CEBB-D04A-4BAF-B238-294F83B5C3BA}"/>
    <cellStyle name="ผลรวม 3 2 2 5" xfId="8648" xr:uid="{E4F868D3-7266-402C-969D-65196CE839A6}"/>
    <cellStyle name="ผลรวม 3 2 3" xfId="1572" xr:uid="{9D54E3CA-C4DB-4A01-9D03-B104FF4E14E3}"/>
    <cellStyle name="ผลรวม 3 2 3 2" xfId="3533" xr:uid="{83F97B7E-508E-4C90-B03D-74337D163272}"/>
    <cellStyle name="ผลรวม 3 2 3 2 2" xfId="7548" xr:uid="{C2C1C30E-D571-4D1F-9695-0B82E9B8EBA3}"/>
    <cellStyle name="ผลรวม 3 2 3 2 3" xfId="9432" xr:uid="{8BE49FD6-5259-48C5-85AD-A3F247318434}"/>
    <cellStyle name="ผลรวม 3 2 3 3" xfId="5605" xr:uid="{E376D6B5-E97B-490E-980E-809EC3881A9E}"/>
    <cellStyle name="ผลรวม 3 2 3 4" xfId="8768" xr:uid="{601F841D-7F95-45AF-9254-9700485D93A2}"/>
    <cellStyle name="ผลรวม 3 2 4" xfId="1296" xr:uid="{5CE5FD13-7A69-4EF6-88BC-3CFD7D143D53}"/>
    <cellStyle name="ผลรวม 3 2 4 2" xfId="3264" xr:uid="{37E8AF55-DC68-4341-B9DD-00CB36E7B486}"/>
    <cellStyle name="ผลรวม 3 2 4 2 2" xfId="7279" xr:uid="{80F0C823-B83F-4080-8D54-0061E0F0F7A1}"/>
    <cellStyle name="ผลรวม 3 2 4 2 3" xfId="9213" xr:uid="{A27F10FF-B701-4E7F-8A4A-EFA17506659B}"/>
    <cellStyle name="ผลรวม 3 2 4 3" xfId="5336" xr:uid="{63C1FB3B-E20E-4718-9D62-08663911D9EE}"/>
    <cellStyle name="ผลรวม 3 2 4 4" xfId="8549" xr:uid="{6CE52499-29A7-4268-A674-DD25D017D342}"/>
    <cellStyle name="ผลรวม 3 2 5" xfId="2598" xr:uid="{BE20C53F-8A71-4F59-B221-655BEE38A92A}"/>
    <cellStyle name="ผลรวม 3 2 5 2" xfId="6613" xr:uid="{C2859DF0-98BE-4088-ADDA-2040FB10B654}"/>
    <cellStyle name="ผลรวม 3 2 5 3" xfId="9093" xr:uid="{FAA5838B-8954-452F-AC4E-1A9FC6CDC57C}"/>
    <cellStyle name="ผลรวม 3 2 6" xfId="4634" xr:uid="{9FC842B8-A9C8-437C-B075-993B648B959A}"/>
    <cellStyle name="ผลรวม 3 2 7" xfId="4545" xr:uid="{AA573E5A-C51E-40EA-B268-7C08F1537688}"/>
    <cellStyle name="ผลรวม 3 3" xfId="348" xr:uid="{00000000-0005-0000-0000-000054040000}"/>
    <cellStyle name="ผลรวม 3 3 2" xfId="1403" xr:uid="{4A27622B-1A4B-46BF-9EF7-906532C08302}"/>
    <cellStyle name="ผลรวม 3 3 2 2" xfId="1672" xr:uid="{C928F929-13C8-4871-A1AE-B6BD06043B88}"/>
    <cellStyle name="ผลรวม 3 3 2 2 2" xfId="3633" xr:uid="{AE1876A7-C806-4F06-8C93-24D6337BBE1A}"/>
    <cellStyle name="ผลรวม 3 3 2 2 2 2" xfId="7648" xr:uid="{3B765288-BBD9-4F71-8824-B87FF8486DE2}"/>
    <cellStyle name="ผลรวม 3 3 2 2 2 3" xfId="9532" xr:uid="{E71E069C-BF50-4015-AE42-106572F88E57}"/>
    <cellStyle name="ผลรวม 3 3 2 2 3" xfId="5705" xr:uid="{70342C36-03D7-4A3E-807D-49977BD6C125}"/>
    <cellStyle name="ผลรวม 3 3 2 2 4" xfId="8868" xr:uid="{827BFF33-158E-4A0D-BCAD-97241C971DBF}"/>
    <cellStyle name="ผลรวม 3 3 2 3" xfId="3369" xr:uid="{1C008401-FE9E-42AE-A382-9E4A4B699AB9}"/>
    <cellStyle name="ผลรวม 3 3 2 3 2" xfId="7384" xr:uid="{ECDFF781-E8BB-43ED-A412-8DCA15CEA17F}"/>
    <cellStyle name="ผลรวม 3 3 2 3 3" xfId="9313" xr:uid="{5F5F0AB4-680B-4987-8A76-F6D2255AF5BD}"/>
    <cellStyle name="ผลรวม 3 3 2 4" xfId="5441" xr:uid="{3A8497DC-4614-405A-9673-CAB41B75A31A}"/>
    <cellStyle name="ผลรวม 3 3 2 5" xfId="8649" xr:uid="{2500ADE5-7FF3-4DDE-8559-B6502B5C509B}"/>
    <cellStyle name="ผลรวม 3 3 3" xfId="1573" xr:uid="{1253D7F4-2CED-4832-B85A-D0B88EA9C9EE}"/>
    <cellStyle name="ผลรวม 3 3 3 2" xfId="3534" xr:uid="{83228F55-495F-460A-B23F-DBF3F8C6B5E0}"/>
    <cellStyle name="ผลรวม 3 3 3 2 2" xfId="7549" xr:uid="{13B272AA-8249-45B0-8598-D399DBB089DA}"/>
    <cellStyle name="ผลรวม 3 3 3 2 3" xfId="9433" xr:uid="{33B639E7-DFB4-4A11-8530-C9A7BB7192C8}"/>
    <cellStyle name="ผลรวม 3 3 3 3" xfId="5606" xr:uid="{14F4EED6-E471-437F-8694-92C779C0B5BF}"/>
    <cellStyle name="ผลรวม 3 3 3 4" xfId="8769" xr:uid="{7FC3C1EA-DAD7-41C5-8971-B533964E0251}"/>
    <cellStyle name="ผลรวม 3 3 4" xfId="1297" xr:uid="{AAA325F6-C333-47C8-A760-5475457B0F4F}"/>
    <cellStyle name="ผลรวม 3 3 4 2" xfId="3265" xr:uid="{D3FD7AF2-0536-4469-8A76-D5BBBE8BE62A}"/>
    <cellStyle name="ผลรวม 3 3 4 2 2" xfId="7280" xr:uid="{3B90208C-1797-4E78-AD6C-B041297E7416}"/>
    <cellStyle name="ผลรวม 3 3 4 2 3" xfId="9214" xr:uid="{979186E8-AADC-4707-954F-6E6240DCB69B}"/>
    <cellStyle name="ผลรวม 3 3 4 3" xfId="5337" xr:uid="{70B0731D-DA15-41B8-AFAB-289C934B7AAC}"/>
    <cellStyle name="ผลรวม 3 3 4 4" xfId="8550" xr:uid="{821511DE-9C07-4F00-9345-8263EE7F7CF7}"/>
    <cellStyle name="ผลรวม 3 3 5" xfId="2599" xr:uid="{90A07A11-9CF9-4868-BD40-932C81CB0D93}"/>
    <cellStyle name="ผลรวม 3 3 5 2" xfId="6614" xr:uid="{64F4C231-BE32-4A63-B4A2-9336F5352742}"/>
    <cellStyle name="ผลรวม 3 3 5 3" xfId="9094" xr:uid="{34E3E84D-7646-437B-81F3-CD54C72AA175}"/>
    <cellStyle name="ผลรวม 3 3 6" xfId="4635" xr:uid="{EB1FDFA9-6DCF-4D6E-AE3E-927229BFFD39}"/>
    <cellStyle name="ผลรวม 3 3 7" xfId="4544" xr:uid="{6AF788D0-94A0-4394-BD85-4B8BC16FF193}"/>
    <cellStyle name="ผลรวม 3 4" xfId="349" xr:uid="{00000000-0005-0000-0000-000055040000}"/>
    <cellStyle name="ผลรวม 3 4 2" xfId="1404" xr:uid="{2FB53589-1C29-4968-95A0-F51C15DEC0F8}"/>
    <cellStyle name="ผลรวม 3 4 2 2" xfId="1673" xr:uid="{0190276F-70DB-4B9D-B583-04BDACB525B1}"/>
    <cellStyle name="ผลรวม 3 4 2 2 2" xfId="3634" xr:uid="{D02F7A57-C995-4598-8D62-D90F4DD17EAC}"/>
    <cellStyle name="ผลรวม 3 4 2 2 2 2" xfId="7649" xr:uid="{AA4162EA-4BA3-402F-8605-533501920613}"/>
    <cellStyle name="ผลรวม 3 4 2 2 2 3" xfId="9533" xr:uid="{36C9B90A-5D05-449A-8A03-36A8F6659DBD}"/>
    <cellStyle name="ผลรวม 3 4 2 2 3" xfId="5706" xr:uid="{811371E1-9FF7-4142-B5AD-C95201644D8E}"/>
    <cellStyle name="ผลรวม 3 4 2 2 4" xfId="8869" xr:uid="{302DCA89-A788-4066-A926-D80F402CCDE3}"/>
    <cellStyle name="ผลรวม 3 4 2 3" xfId="3370" xr:uid="{4083BAA0-F2C2-41DA-B803-4F7C50DE40CD}"/>
    <cellStyle name="ผลรวม 3 4 2 3 2" xfId="7385" xr:uid="{40799E2E-9D33-4C1F-AE2C-D3116E7BFE44}"/>
    <cellStyle name="ผลรวม 3 4 2 3 3" xfId="9314" xr:uid="{05DD69A3-D548-47EB-9C39-361C8EC2660B}"/>
    <cellStyle name="ผลรวม 3 4 2 4" xfId="5442" xr:uid="{9FF0B380-551E-4ADD-85D4-CB73C2F63DCA}"/>
    <cellStyle name="ผลรวม 3 4 2 5" xfId="8650" xr:uid="{A0239F84-FC0C-4973-9927-DF8CB67D8CFE}"/>
    <cellStyle name="ผลรวม 3 4 3" xfId="1574" xr:uid="{BE6AE4E3-F270-4278-AAF8-AB19CBC75663}"/>
    <cellStyle name="ผลรวม 3 4 3 2" xfId="3535" xr:uid="{A4F8CA66-5692-4E3D-BA2C-8B2AA68A4E14}"/>
    <cellStyle name="ผลรวม 3 4 3 2 2" xfId="7550" xr:uid="{66A6EEE1-D18D-4168-9B1B-A8291A683216}"/>
    <cellStyle name="ผลรวม 3 4 3 2 3" xfId="9434" xr:uid="{B7394236-C4F6-4DF6-9346-C7C081FD95D0}"/>
    <cellStyle name="ผลรวม 3 4 3 3" xfId="5607" xr:uid="{C1387709-4417-47BA-8613-858205CABC78}"/>
    <cellStyle name="ผลรวม 3 4 3 4" xfId="8770" xr:uid="{5F834FED-AD63-4A7B-8E07-E5B278EE1801}"/>
    <cellStyle name="ผลรวม 3 4 4" xfId="1298" xr:uid="{E234E6CF-0C9C-4CFA-8582-8C9AE52D5F0D}"/>
    <cellStyle name="ผลรวม 3 4 4 2" xfId="3266" xr:uid="{F607C43E-9361-4886-B3FD-0895B404897A}"/>
    <cellStyle name="ผลรวม 3 4 4 2 2" xfId="7281" xr:uid="{06889BFB-7E88-4DB6-BD4B-3CED43ACB8F7}"/>
    <cellStyle name="ผลรวม 3 4 4 2 3" xfId="9215" xr:uid="{34B76974-3EF6-4844-B1C3-18ED11436118}"/>
    <cellStyle name="ผลรวม 3 4 4 3" xfId="5338" xr:uid="{B537D000-F074-4593-BD80-306C176068A8}"/>
    <cellStyle name="ผลรวม 3 4 4 4" xfId="8551" xr:uid="{5605439A-A519-46B7-AE3C-333526EFC9F5}"/>
    <cellStyle name="ผลรวม 3 4 5" xfId="2600" xr:uid="{32BC0DFA-9008-444C-BD04-8DF237D19174}"/>
    <cellStyle name="ผลรวม 3 4 5 2" xfId="6615" xr:uid="{D3134710-69CC-49CE-A27D-856D7D8581F9}"/>
    <cellStyle name="ผลรวม 3 4 5 3" xfId="9095" xr:uid="{18C0C8E7-4C6B-4978-B848-24CA36CF4661}"/>
    <cellStyle name="ผลรวม 3 4 6" xfId="4636" xr:uid="{7797F648-0319-4787-8C4A-27E6CE0513E8}"/>
    <cellStyle name="ผลรวม 3 4 7" xfId="4543" xr:uid="{F35CE498-C93B-48D0-B6A7-5039FB2DA28D}"/>
    <cellStyle name="ผลรวม 3 5" xfId="350" xr:uid="{00000000-0005-0000-0000-000056040000}"/>
    <cellStyle name="ผลรวม 3 5 2" xfId="1405" xr:uid="{62C8AFDF-44E5-4645-BCAE-CA019B1955FE}"/>
    <cellStyle name="ผลรวม 3 5 2 2" xfId="1674" xr:uid="{142999D0-87F4-4592-9E6A-98C6B1B0C991}"/>
    <cellStyle name="ผลรวม 3 5 2 2 2" xfId="3635" xr:uid="{430B4923-B4BF-4947-93F2-445AC9232CF3}"/>
    <cellStyle name="ผลรวม 3 5 2 2 2 2" xfId="7650" xr:uid="{768081D2-1E6F-4637-A739-4DB5BB071B5D}"/>
    <cellStyle name="ผลรวม 3 5 2 2 2 3" xfId="9534" xr:uid="{7EFC55CD-9180-4337-86C7-68E35115423A}"/>
    <cellStyle name="ผลรวม 3 5 2 2 3" xfId="5707" xr:uid="{1E1140CE-9661-4E77-B952-F3524E8D5F8F}"/>
    <cellStyle name="ผลรวม 3 5 2 2 4" xfId="8870" xr:uid="{E58838BE-DDB6-42CB-BE7C-CA4288B2A22E}"/>
    <cellStyle name="ผลรวม 3 5 2 3" xfId="3371" xr:uid="{ACA0E182-6172-4FBA-9751-143FB761BF59}"/>
    <cellStyle name="ผลรวม 3 5 2 3 2" xfId="7386" xr:uid="{AD006D95-11C7-4DC5-8BE1-7D2829F4E12E}"/>
    <cellStyle name="ผลรวม 3 5 2 3 3" xfId="9315" xr:uid="{DB39CEDA-45AD-42CD-8960-CFC9006B403F}"/>
    <cellStyle name="ผลรวม 3 5 2 4" xfId="5443" xr:uid="{83638CE9-E97B-48BE-8D39-F8D7AEE3146A}"/>
    <cellStyle name="ผลรวม 3 5 2 5" xfId="8651" xr:uid="{F3F0B7E0-BCC7-46B2-8875-6ADF3D4970C7}"/>
    <cellStyle name="ผลรวม 3 5 3" xfId="1575" xr:uid="{42153AE3-7C53-4AA1-99FA-84A37391C6B6}"/>
    <cellStyle name="ผลรวม 3 5 3 2" xfId="3536" xr:uid="{6BC07E5B-2CB7-4A72-AC83-161877E1A28B}"/>
    <cellStyle name="ผลรวม 3 5 3 2 2" xfId="7551" xr:uid="{3EA06795-825B-4083-984F-49F52431B831}"/>
    <cellStyle name="ผลรวม 3 5 3 2 3" xfId="9435" xr:uid="{38F7D5A2-C7C0-4C84-A9E9-51DE2C3EEA3F}"/>
    <cellStyle name="ผลรวม 3 5 3 3" xfId="5608" xr:uid="{35CD8F21-255A-4078-98A8-57C1CA375F7E}"/>
    <cellStyle name="ผลรวม 3 5 3 4" xfId="8771" xr:uid="{7CA00F02-F9C5-4353-BFBA-2C53DFCBD41C}"/>
    <cellStyle name="ผลรวม 3 5 4" xfId="1299" xr:uid="{BCACFA76-8668-4846-A152-5AC46ABB5BEA}"/>
    <cellStyle name="ผลรวม 3 5 4 2" xfId="3267" xr:uid="{456BD359-BB8C-4C48-8738-CD0B3C5C1337}"/>
    <cellStyle name="ผลรวม 3 5 4 2 2" xfId="7282" xr:uid="{E540B3F3-54D3-47FC-B7E8-3F58562C9869}"/>
    <cellStyle name="ผลรวม 3 5 4 2 3" xfId="9216" xr:uid="{FE5EC38F-7999-48F4-9461-49F35FEC7051}"/>
    <cellStyle name="ผลรวม 3 5 4 3" xfId="5339" xr:uid="{9CE2A7B9-6B58-4743-9158-B57870E1A644}"/>
    <cellStyle name="ผลรวม 3 5 4 4" xfId="8552" xr:uid="{D4187993-B920-4BC9-943A-A71845AC99E6}"/>
    <cellStyle name="ผลรวม 3 5 5" xfId="2601" xr:uid="{084471D0-B625-46FF-821A-CE3F494336C6}"/>
    <cellStyle name="ผลรวม 3 5 5 2" xfId="6616" xr:uid="{3401648D-EBDA-43EE-B09F-91C9DB90C091}"/>
    <cellStyle name="ผลรวม 3 5 5 3" xfId="9096" xr:uid="{20592720-0F99-4C1E-8BFD-1AA92F6C8DDA}"/>
    <cellStyle name="ผลรวม 3 5 6" xfId="4637" xr:uid="{5E832869-8BF7-4650-9C24-41C96C1EF30C}"/>
    <cellStyle name="ผลรวม 3 5 7" xfId="4542" xr:uid="{51C815D7-DFBE-4ECE-A8E8-2FC6B432FF71}"/>
    <cellStyle name="ผลรวม 3 6" xfId="351" xr:uid="{00000000-0005-0000-0000-000057040000}"/>
    <cellStyle name="ผลรวม 3 6 2" xfId="1406" xr:uid="{F54E04CA-876F-4594-9F37-F452EA926AC7}"/>
    <cellStyle name="ผลรวม 3 6 2 2" xfId="1675" xr:uid="{C1B67BCD-85DB-41CF-B310-949AF9C99B27}"/>
    <cellStyle name="ผลรวม 3 6 2 2 2" xfId="3636" xr:uid="{69C46D8E-C5C3-4DD1-ABA4-3AF356A1D602}"/>
    <cellStyle name="ผลรวม 3 6 2 2 2 2" xfId="7651" xr:uid="{9E8CF1D1-FDF4-4AFC-8277-1E00FDE62052}"/>
    <cellStyle name="ผลรวม 3 6 2 2 2 3" xfId="9535" xr:uid="{3B287A51-9748-4693-BA5A-49A37AC516BD}"/>
    <cellStyle name="ผลรวม 3 6 2 2 3" xfId="5708" xr:uid="{67D2CE24-C577-4B39-98EE-3276A0EFD451}"/>
    <cellStyle name="ผลรวม 3 6 2 2 4" xfId="8871" xr:uid="{C36802A0-3A9B-4DC7-8E13-D5B6792F07A3}"/>
    <cellStyle name="ผลรวม 3 6 2 3" xfId="3372" xr:uid="{4CAEE2D5-F727-4F63-A635-CC5D59C68619}"/>
    <cellStyle name="ผลรวม 3 6 2 3 2" xfId="7387" xr:uid="{910F1475-CB0D-42F5-A209-58A7F96F02BC}"/>
    <cellStyle name="ผลรวม 3 6 2 3 3" xfId="9316" xr:uid="{EE7D0F2F-97A3-48F7-879D-0C0505D1D8B9}"/>
    <cellStyle name="ผลรวม 3 6 2 4" xfId="5444" xr:uid="{4D04FFB5-E4FF-431B-ACE0-7D591C3E90A9}"/>
    <cellStyle name="ผลรวม 3 6 2 5" xfId="8652" xr:uid="{DF5C9FC1-3E1C-41E5-B297-C3765FB19FCD}"/>
    <cellStyle name="ผลรวม 3 6 3" xfId="1576" xr:uid="{D8243AB4-FB4E-4D22-AE89-709422928C21}"/>
    <cellStyle name="ผลรวม 3 6 3 2" xfId="3537" xr:uid="{4E311590-F36F-48A6-A19E-1720F4389BED}"/>
    <cellStyle name="ผลรวม 3 6 3 2 2" xfId="7552" xr:uid="{9D6FE04C-6951-4B74-A4B6-E69836F6564A}"/>
    <cellStyle name="ผลรวม 3 6 3 2 3" xfId="9436" xr:uid="{BAA1DC40-7746-451D-B3C4-4FDD8DD60B68}"/>
    <cellStyle name="ผลรวม 3 6 3 3" xfId="5609" xr:uid="{FE27A644-4758-4DCB-91AF-879873DC8D4B}"/>
    <cellStyle name="ผลรวม 3 6 3 4" xfId="8772" xr:uid="{10DB182E-2C03-4222-968B-5AD2143E06CE}"/>
    <cellStyle name="ผลรวม 3 6 4" xfId="1300" xr:uid="{B85132CA-91BE-46EB-89D4-BCB6BBB1397B}"/>
    <cellStyle name="ผลรวม 3 6 4 2" xfId="3268" xr:uid="{556A08F2-0777-4C8F-BEB3-9C83D34F22DE}"/>
    <cellStyle name="ผลรวม 3 6 4 2 2" xfId="7283" xr:uid="{2DF78843-1CF1-42A2-835A-E11D508BE32A}"/>
    <cellStyle name="ผลรวม 3 6 4 2 3" xfId="9217" xr:uid="{C8D3DAF2-E600-41A0-AF32-55FC8FF31E66}"/>
    <cellStyle name="ผลรวม 3 6 4 3" xfId="5340" xr:uid="{8E8EA6D2-4B7C-455B-ADE0-4AE90D76707E}"/>
    <cellStyle name="ผลรวม 3 6 4 4" xfId="8553" xr:uid="{14ACE322-3F5E-4233-AACE-BDA56517B80D}"/>
    <cellStyle name="ผลรวม 3 6 5" xfId="2602" xr:uid="{EB6B2325-CC4B-493A-A983-A51D9DE7DAC7}"/>
    <cellStyle name="ผลรวม 3 6 5 2" xfId="6617" xr:uid="{BC2286CB-3C2F-479A-957A-F3CDEECECB45}"/>
    <cellStyle name="ผลรวม 3 6 5 3" xfId="9097" xr:uid="{001121AD-9BAE-4925-98E4-A0AEC4E62E34}"/>
    <cellStyle name="ผลรวม 3 6 6" xfId="4638" xr:uid="{E0C2E0DD-F50F-45B1-BE6B-549B247B7E2B}"/>
    <cellStyle name="ผลรวม 3 6 7" xfId="4481" xr:uid="{E041CE17-FE30-4897-98A8-2C93ADC1B98D}"/>
    <cellStyle name="ผลรวม 3 7" xfId="352" xr:uid="{00000000-0005-0000-0000-000058040000}"/>
    <cellStyle name="ผลรวม 3 7 2" xfId="1407" xr:uid="{B693D0DA-2EF1-4C0B-B081-EBA066BC0A47}"/>
    <cellStyle name="ผลรวม 3 7 2 2" xfId="1676" xr:uid="{F21172D7-6736-4D60-8D74-D84BC9920E6F}"/>
    <cellStyle name="ผลรวม 3 7 2 2 2" xfId="3637" xr:uid="{850265BC-8700-4796-85F3-953B52E31BB2}"/>
    <cellStyle name="ผลรวม 3 7 2 2 2 2" xfId="7652" xr:uid="{66E6A774-9E2D-4390-92D6-4A264D0B2D29}"/>
    <cellStyle name="ผลรวม 3 7 2 2 2 3" xfId="9536" xr:uid="{84085162-E759-4E72-88D1-F2CEFF1F7EBC}"/>
    <cellStyle name="ผลรวม 3 7 2 2 3" xfId="5709" xr:uid="{44D6C74C-C506-4B89-B9A1-0944B7041686}"/>
    <cellStyle name="ผลรวม 3 7 2 2 4" xfId="8872" xr:uid="{420127B9-B717-4887-BC1A-49312089FDB3}"/>
    <cellStyle name="ผลรวม 3 7 2 3" xfId="3373" xr:uid="{1071B370-34AE-4FC0-BC99-CBBD55E52E45}"/>
    <cellStyle name="ผลรวม 3 7 2 3 2" xfId="7388" xr:uid="{93566761-B4A5-42AC-B7F3-F8C2A3348376}"/>
    <cellStyle name="ผลรวม 3 7 2 3 3" xfId="9317" xr:uid="{8B7BAF02-00C9-456D-9850-931B752A67C2}"/>
    <cellStyle name="ผลรวม 3 7 2 4" xfId="5445" xr:uid="{A8757A1B-CBB0-4455-82CB-8136D2BFB234}"/>
    <cellStyle name="ผลรวม 3 7 2 5" xfId="8653" xr:uid="{E4033F14-685E-4404-BAFD-AF9D176296B5}"/>
    <cellStyle name="ผลรวม 3 7 3" xfId="1577" xr:uid="{29A5B2EB-5016-4DFD-B750-37D2CCB603BF}"/>
    <cellStyle name="ผลรวม 3 7 3 2" xfId="3538" xr:uid="{19FDFF3A-A5CA-4947-A265-E6489FCC6757}"/>
    <cellStyle name="ผลรวม 3 7 3 2 2" xfId="7553" xr:uid="{116FA8D0-7020-4F74-906B-833DE1D25555}"/>
    <cellStyle name="ผลรวม 3 7 3 2 3" xfId="9437" xr:uid="{AE293AC7-18CC-48B1-A524-94A9CE1433EB}"/>
    <cellStyle name="ผลรวม 3 7 3 3" xfId="5610" xr:uid="{30A79117-D2BF-4DD6-A705-D80B3A4D2CCE}"/>
    <cellStyle name="ผลรวม 3 7 3 4" xfId="8773" xr:uid="{2D1C2F0F-CC96-47F4-AD43-3F0FD0EF994B}"/>
    <cellStyle name="ผลรวม 3 7 4" xfId="1301" xr:uid="{0CB1A1A4-04FC-4622-9CF3-5EB6DAE73AB2}"/>
    <cellStyle name="ผลรวม 3 7 4 2" xfId="3269" xr:uid="{6D3FD2B5-A2B3-4653-8FE2-360452D80561}"/>
    <cellStyle name="ผลรวม 3 7 4 2 2" xfId="7284" xr:uid="{173AD666-127B-4384-8D2A-28089C0001FA}"/>
    <cellStyle name="ผลรวม 3 7 4 2 3" xfId="9218" xr:uid="{1515F796-8A7F-4E87-A2E5-3CA7E9AD8FFC}"/>
    <cellStyle name="ผลรวม 3 7 4 3" xfId="5341" xr:uid="{AC71BF51-30FF-4388-9332-B8C468649D26}"/>
    <cellStyle name="ผลรวม 3 7 4 4" xfId="8554" xr:uid="{1A1EFC8F-9DBD-4C86-BD15-A959521B6DD4}"/>
    <cellStyle name="ผลรวม 3 7 5" xfId="2603" xr:uid="{4816062C-53B4-4B1A-B1C7-F5271D1622AD}"/>
    <cellStyle name="ผลรวม 3 7 5 2" xfId="6618" xr:uid="{C6C8D15B-0AA4-47DB-A358-ACF2986F8491}"/>
    <cellStyle name="ผลรวม 3 7 5 3" xfId="9098" xr:uid="{D75DC68F-D606-4D5D-A43D-3BDDDDF5425B}"/>
    <cellStyle name="ผลรวม 3 7 6" xfId="4639" xr:uid="{8905B414-1B1E-40E8-84C7-21951D770CEA}"/>
    <cellStyle name="ผลรวม 3 7 7" xfId="4541" xr:uid="{B78BE894-0DC7-48BB-9C7F-7484F4C69DEB}"/>
    <cellStyle name="ผลรวม 3 8" xfId="1516" xr:uid="{19E21097-65E2-49EA-8862-216A34A140B4}"/>
    <cellStyle name="ผลรวม 3 8 2" xfId="3477" xr:uid="{66462B92-01B0-41DC-9159-4D20EEA3EF5F}"/>
    <cellStyle name="ผลรวม 3 8 2 2" xfId="7492" xr:uid="{24144B7F-71B1-48F6-A374-3DC169ED440B}"/>
    <cellStyle name="ผลรวม 3 8 2 3" xfId="9376" xr:uid="{C92D0521-BB88-4FE3-B336-FF5993DA24BB}"/>
    <cellStyle name="ผลรวม 3 8 3" xfId="5549" xr:uid="{A096EAC7-BCC8-4D3B-BDF4-515B7546DAF1}"/>
    <cellStyle name="ผลรวม 3 8 4" xfId="8712" xr:uid="{8F0BCCC2-34F7-464A-8274-D664AE5A1B78}"/>
    <cellStyle name="ผลรวม 3 9" xfId="2597" xr:uid="{D08FB337-00D5-4457-B098-6D8ABAF25A8B}"/>
    <cellStyle name="ผลรวม 3 9 2" xfId="6612" xr:uid="{B14B6894-3B75-4530-B8D1-1E5F75CAFDEB}"/>
    <cellStyle name="ผลรวม 3 9 3" xfId="9092" xr:uid="{D938974D-27E4-47AA-8943-8432E52A4906}"/>
    <cellStyle name="ผลรวม 4" xfId="353" xr:uid="{00000000-0005-0000-0000-000059040000}"/>
    <cellStyle name="ผลรวม 4 2" xfId="1408" xr:uid="{F33B2ED1-B706-4531-BC63-BFA0C4C22BC7}"/>
    <cellStyle name="ผลรวม 4 2 2" xfId="1677" xr:uid="{77A9D0B7-E240-414A-B0B7-E9AF9541B5C6}"/>
    <cellStyle name="ผลรวม 4 2 2 2" xfId="3638" xr:uid="{3821383E-92ED-495D-87CB-CC5C5FE111EB}"/>
    <cellStyle name="ผลรวม 4 2 2 2 2" xfId="7653" xr:uid="{078857F4-AC44-41D7-AF77-6BC2E64847C1}"/>
    <cellStyle name="ผลรวม 4 2 2 2 3" xfId="9537" xr:uid="{5AC4C8A9-8D61-4A78-9F15-985F0041D367}"/>
    <cellStyle name="ผลรวม 4 2 2 3" xfId="5710" xr:uid="{62573E02-C72B-475F-8C59-42B3A9D1C369}"/>
    <cellStyle name="ผลรวม 4 2 2 4" xfId="8873" xr:uid="{152F649F-EC4E-4444-BEE4-193D250DBF2D}"/>
    <cellStyle name="ผลรวม 4 2 3" xfId="3374" xr:uid="{243397EA-D9DF-4C05-90D1-956941B378CA}"/>
    <cellStyle name="ผลรวม 4 2 3 2" xfId="7389" xr:uid="{4B5D6E2C-0EA5-4A88-BF7A-2FCBE1E127AE}"/>
    <cellStyle name="ผลรวม 4 2 3 3" xfId="9318" xr:uid="{951A3671-5511-4D71-A087-D2A50F235E89}"/>
    <cellStyle name="ผลรวม 4 2 4" xfId="5446" xr:uid="{F20488D3-EDCD-4A23-8B7A-59F964B56C9B}"/>
    <cellStyle name="ผลรวม 4 2 5" xfId="8654" xr:uid="{F4730388-05BF-4B22-9F61-CF6550452361}"/>
    <cellStyle name="ผลรวม 4 3" xfId="1578" xr:uid="{4D3C5034-0B7C-4830-9A9E-ECCC45998D6F}"/>
    <cellStyle name="ผลรวม 4 3 2" xfId="3539" xr:uid="{168887F7-B070-4D71-B493-C67806E85361}"/>
    <cellStyle name="ผลรวม 4 3 2 2" xfId="7554" xr:uid="{85A97E5B-29FC-4245-B3F9-647EE418559E}"/>
    <cellStyle name="ผลรวม 4 3 2 3" xfId="9438" xr:uid="{8BC02BE8-7921-41AE-A34D-04582AF91C20}"/>
    <cellStyle name="ผลรวม 4 3 3" xfId="5611" xr:uid="{DE7B9C62-5BF5-4277-859E-314C015383C4}"/>
    <cellStyle name="ผลรวม 4 3 4" xfId="8774" xr:uid="{E748E646-D3A4-42B8-B6B4-6FF07FB72E84}"/>
    <cellStyle name="ผลรวม 4 4" xfId="1302" xr:uid="{956FDDCA-F997-43F3-9F53-08E1F19FE7C9}"/>
    <cellStyle name="ผลรวม 4 4 2" xfId="3270" xr:uid="{08671342-42CC-47B7-9E32-A4718652FF3C}"/>
    <cellStyle name="ผลรวม 4 4 2 2" xfId="7285" xr:uid="{8C026163-0D32-42DE-ACC2-8DF5CCF61168}"/>
    <cellStyle name="ผลรวม 4 4 2 3" xfId="9219" xr:uid="{166E2517-18C1-44A5-9233-F85CC18E9931}"/>
    <cellStyle name="ผลรวม 4 4 3" xfId="5342" xr:uid="{4FBCA44C-3531-4E5E-A6B9-E4042345F1F9}"/>
    <cellStyle name="ผลรวม 4 4 4" xfId="8555" xr:uid="{2D4209D9-F2E0-4749-97CB-1C4D69345C4B}"/>
    <cellStyle name="ผลรวม 4 5" xfId="2604" xr:uid="{C2824E1D-17A1-4E6E-A1EB-D34EC8E53CB9}"/>
    <cellStyle name="ผลรวม 4 5 2" xfId="6619" xr:uid="{8B8845A8-C628-4870-BDC3-95A188AC7289}"/>
    <cellStyle name="ผลรวม 4 5 3" xfId="9099" xr:uid="{5B8A332B-B63B-4CD1-9E81-03B4011BFB4F}"/>
    <cellStyle name="ผลรวม 4 6" xfId="4640" xr:uid="{5D13F499-A8AC-481D-8E28-447ABF038535}"/>
    <cellStyle name="ผลรวม 4 7" xfId="4540" xr:uid="{7404B4C9-6390-4740-829C-554C20CA147A}"/>
    <cellStyle name="ผลรวม 5" xfId="354" xr:uid="{00000000-0005-0000-0000-00005A040000}"/>
    <cellStyle name="ผลรวม 5 2" xfId="1409" xr:uid="{6E47320D-FD0C-4F61-98D5-B9083DB6E9E7}"/>
    <cellStyle name="ผลรวม 5 2 2" xfId="1678" xr:uid="{883E9F01-C545-4A3B-AB19-6332A702EC69}"/>
    <cellStyle name="ผลรวม 5 2 2 2" xfId="3639" xr:uid="{FFD5A974-558A-4D92-8E0B-CF470C8BE7C9}"/>
    <cellStyle name="ผลรวม 5 2 2 2 2" xfId="7654" xr:uid="{A20154EB-75BF-4514-BEEA-ED4B8C4F10CC}"/>
    <cellStyle name="ผลรวม 5 2 2 2 3" xfId="9538" xr:uid="{16F80836-90E4-4A02-87A5-E578C4AA62A3}"/>
    <cellStyle name="ผลรวม 5 2 2 3" xfId="5711" xr:uid="{8D0B5565-C70B-47A8-B2C4-65EAF937BB61}"/>
    <cellStyle name="ผลรวม 5 2 2 4" xfId="8874" xr:uid="{FC5966E3-C097-44AA-960C-6CFE857C1852}"/>
    <cellStyle name="ผลรวม 5 2 3" xfId="3375" xr:uid="{52BBEF80-20B5-4FE0-84D5-88F657A6695B}"/>
    <cellStyle name="ผลรวม 5 2 3 2" xfId="7390" xr:uid="{9F3EE482-5A75-4ED2-9381-C82524D6ACD7}"/>
    <cellStyle name="ผลรวม 5 2 3 3" xfId="9319" xr:uid="{D7E47B27-6DC9-458C-89F2-73C2D983BB41}"/>
    <cellStyle name="ผลรวม 5 2 4" xfId="5447" xr:uid="{1080C7EA-1C1D-49A7-BD7D-D355A2ECA522}"/>
    <cellStyle name="ผลรวม 5 2 5" xfId="8655" xr:uid="{FF628E2C-CB88-43B3-AFBA-2C44816897F5}"/>
    <cellStyle name="ผลรวม 5 3" xfId="1579" xr:uid="{28C23F32-194A-4B18-B25A-2AB7793E0D46}"/>
    <cellStyle name="ผลรวม 5 3 2" xfId="3540" xr:uid="{4E0F712F-3349-48DF-BBC3-AFA1093A9BEB}"/>
    <cellStyle name="ผลรวม 5 3 2 2" xfId="7555" xr:uid="{2C205225-850F-44F9-AB82-2223C117CA31}"/>
    <cellStyle name="ผลรวม 5 3 2 3" xfId="9439" xr:uid="{F939F001-329B-4D36-A7E7-0E971C4CBEAE}"/>
    <cellStyle name="ผลรวม 5 3 3" xfId="5612" xr:uid="{3A6B9CDB-A550-4A16-ABC2-23DA1395F7A6}"/>
    <cellStyle name="ผลรวม 5 3 4" xfId="8775" xr:uid="{A8377FA0-447B-4153-899A-B712270F6867}"/>
    <cellStyle name="ผลรวม 5 4" xfId="1303" xr:uid="{EB6E652B-AF81-495B-BE25-B67DE0647563}"/>
    <cellStyle name="ผลรวม 5 4 2" xfId="3271" xr:uid="{97691A9E-692C-4FDF-AD38-0274098F1CDE}"/>
    <cellStyle name="ผลรวม 5 4 2 2" xfId="7286" xr:uid="{EAD71286-FD62-46C7-A402-77CCECB9F8FB}"/>
    <cellStyle name="ผลรวม 5 4 2 3" xfId="9220" xr:uid="{3D8105A0-F3E2-4182-A306-106B2B0E863C}"/>
    <cellStyle name="ผลรวม 5 4 3" xfId="5343" xr:uid="{C294C68E-3251-4FF5-A367-771A76BA3968}"/>
    <cellStyle name="ผลรวม 5 4 4" xfId="8556" xr:uid="{A79D2154-F8BD-4A2A-AF9A-7FE055431327}"/>
    <cellStyle name="ผลรวม 5 5" xfId="2605" xr:uid="{AFD5DB38-77FF-41A0-85AA-FE04E7D507DF}"/>
    <cellStyle name="ผลรวม 5 5 2" xfId="6620" xr:uid="{976E333A-7A03-4D3E-840C-A71F35D4FF16}"/>
    <cellStyle name="ผลรวม 5 5 3" xfId="9100" xr:uid="{77537B76-339F-4FBB-98E9-E943153AA323}"/>
    <cellStyle name="ผลรวม 5 6" xfId="4641" xr:uid="{6DA0B9E5-6D79-4271-A2CB-11E97259749C}"/>
    <cellStyle name="ผลรวม 5 7" xfId="4539" xr:uid="{DD664658-6C85-4F91-AD9B-2960877FB119}"/>
    <cellStyle name="ผลรวม 6" xfId="355" xr:uid="{00000000-0005-0000-0000-00005B040000}"/>
    <cellStyle name="ผลรวม 6 2" xfId="1410" xr:uid="{BDC88D3B-21D7-48D3-A3AD-131E2FD4CDD6}"/>
    <cellStyle name="ผลรวม 6 2 2" xfId="1679" xr:uid="{F9472C42-A2E5-44F5-8DB0-57A2BC24B043}"/>
    <cellStyle name="ผลรวม 6 2 2 2" xfId="3640" xr:uid="{A049F017-BA9F-49B8-BEA8-F5EFC1DA51E7}"/>
    <cellStyle name="ผลรวม 6 2 2 2 2" xfId="7655" xr:uid="{499EAF1F-7F1D-4FD4-A7F3-0636EB378CF4}"/>
    <cellStyle name="ผลรวม 6 2 2 2 3" xfId="9539" xr:uid="{CB2B26A4-C451-426D-9046-BA6B6C581E1B}"/>
    <cellStyle name="ผลรวม 6 2 2 3" xfId="5712" xr:uid="{C80F7DA1-819E-4A7C-9866-5797682910E0}"/>
    <cellStyle name="ผลรวม 6 2 2 4" xfId="8875" xr:uid="{95ABB8CB-BAC8-42F4-869B-8098F0694DCC}"/>
    <cellStyle name="ผลรวม 6 2 3" xfId="3376" xr:uid="{496538B5-7871-4369-93D7-911ED490455A}"/>
    <cellStyle name="ผลรวม 6 2 3 2" xfId="7391" xr:uid="{FD09B8EF-D7EE-4C05-A8E9-E589A6566CBE}"/>
    <cellStyle name="ผลรวม 6 2 3 3" xfId="9320" xr:uid="{FBD80072-42B1-4234-8B90-EE9DC460C4D1}"/>
    <cellStyle name="ผลรวม 6 2 4" xfId="5448" xr:uid="{D0E13584-DE2F-4EE2-9218-237812D2624B}"/>
    <cellStyle name="ผลรวม 6 2 5" xfId="8656" xr:uid="{167EEEA4-8AD2-4CD8-84B4-74FBE85CE68F}"/>
    <cellStyle name="ผลรวม 6 3" xfId="1580" xr:uid="{6697D30F-5190-4DAD-AEF9-B4977E5B1676}"/>
    <cellStyle name="ผลรวม 6 3 2" xfId="3541" xr:uid="{B40DE1CC-A521-44BD-9C99-64C6CF7ECF51}"/>
    <cellStyle name="ผลรวม 6 3 2 2" xfId="7556" xr:uid="{A61DD489-F9A6-4FF6-B86D-A97B03E17E01}"/>
    <cellStyle name="ผลรวม 6 3 2 3" xfId="9440" xr:uid="{4E75D25C-8579-452E-95E4-72E112F459D2}"/>
    <cellStyle name="ผลรวม 6 3 3" xfId="5613" xr:uid="{8B2E8E35-6454-4797-A0A0-922A4CACFCCF}"/>
    <cellStyle name="ผลรวม 6 3 4" xfId="8776" xr:uid="{5FA514D5-FCB8-44CB-AE91-12498A0C9029}"/>
    <cellStyle name="ผลรวม 6 4" xfId="1304" xr:uid="{E6F8AB6B-F19D-41DA-BF5B-B555B7EDB9DC}"/>
    <cellStyle name="ผลรวม 6 4 2" xfId="3272" xr:uid="{859E1AE9-8E9A-4EE5-94C2-9DAE93E2BA90}"/>
    <cellStyle name="ผลรวม 6 4 2 2" xfId="7287" xr:uid="{1F5A4F7E-B4ED-44AE-8103-7E5CFFB264A6}"/>
    <cellStyle name="ผลรวม 6 4 2 3" xfId="9221" xr:uid="{05B49777-4D77-406A-886F-2698026B71B5}"/>
    <cellStyle name="ผลรวม 6 4 3" xfId="5344" xr:uid="{0F4E95FF-A8B8-46F7-B925-837A07554438}"/>
    <cellStyle name="ผลรวม 6 4 4" xfId="8557" xr:uid="{253006D7-B021-4F8C-8EC8-5C76A5B74E39}"/>
    <cellStyle name="ผลรวม 6 5" xfId="2606" xr:uid="{2F0D13EB-113A-4E95-B86A-87DB5C017A26}"/>
    <cellStyle name="ผลรวม 6 5 2" xfId="6621" xr:uid="{2243CBF0-E3D9-4B50-848B-CD0F2B639DC1}"/>
    <cellStyle name="ผลรวม 6 5 3" xfId="9101" xr:uid="{9F9DEEF0-DE2E-49DF-BF35-E8923BEC201B}"/>
    <cellStyle name="ผลรวม 6 6" xfId="4642" xr:uid="{A99994AF-C737-4FBE-99EF-94BAFA1A2287}"/>
    <cellStyle name="ผลรวม 6 7" xfId="4538" xr:uid="{04F99F99-F17A-4171-B3FF-142706EF6DD8}"/>
    <cellStyle name="ผลรวม 7" xfId="356" xr:uid="{00000000-0005-0000-0000-00005C040000}"/>
    <cellStyle name="ผลรวม 7 2" xfId="1411" xr:uid="{7F667F50-601C-4186-9628-A1CBFDAD9C5B}"/>
    <cellStyle name="ผลรวม 7 2 2" xfId="1680" xr:uid="{355C6488-6C44-42B6-821D-FF8270385AF2}"/>
    <cellStyle name="ผลรวม 7 2 2 2" xfId="3641" xr:uid="{AAD22F2D-55CA-46F3-9C0E-1FEF0B44F849}"/>
    <cellStyle name="ผลรวม 7 2 2 2 2" xfId="7656" xr:uid="{252BCE77-CEE6-41BF-8F1A-CFACA6EE10C6}"/>
    <cellStyle name="ผลรวม 7 2 2 2 3" xfId="9540" xr:uid="{E723AA66-400A-4E0F-8C98-C85778849A97}"/>
    <cellStyle name="ผลรวม 7 2 2 3" xfId="5713" xr:uid="{A96A0FF1-40F8-48B7-834A-63446642AE67}"/>
    <cellStyle name="ผลรวม 7 2 2 4" xfId="8876" xr:uid="{74DCFCF9-AEC8-4576-8D7D-0A452F612F93}"/>
    <cellStyle name="ผลรวม 7 2 3" xfId="3377" xr:uid="{B59E6610-1141-498B-A214-CA4F5D3A4DA2}"/>
    <cellStyle name="ผลรวม 7 2 3 2" xfId="7392" xr:uid="{5D307011-0A46-418C-8C31-9A808EAC482E}"/>
    <cellStyle name="ผลรวม 7 2 3 3" xfId="9321" xr:uid="{90458CD6-EB4E-4577-BA5A-FC8A08D3CFFA}"/>
    <cellStyle name="ผลรวม 7 2 4" xfId="5449" xr:uid="{032F7123-A242-4D71-9A5F-B4D58AFBB4DA}"/>
    <cellStyle name="ผลรวม 7 2 5" xfId="8657" xr:uid="{9637AFB6-C4BF-49F8-8C0E-E07D3CC82811}"/>
    <cellStyle name="ผลรวม 7 3" xfId="1581" xr:uid="{5AD3ED0D-B36D-4F5F-BC25-093099AA9D01}"/>
    <cellStyle name="ผลรวม 7 3 2" xfId="3542" xr:uid="{37F30AE4-F479-4C6A-BA89-A1722CB17905}"/>
    <cellStyle name="ผลรวม 7 3 2 2" xfId="7557" xr:uid="{BE674A9D-97E5-42E1-AE2F-C4FE2BF4AFC0}"/>
    <cellStyle name="ผลรวม 7 3 2 3" xfId="9441" xr:uid="{308A9DBF-157C-4A4F-BE1C-F1279F603F4B}"/>
    <cellStyle name="ผลรวม 7 3 3" xfId="5614" xr:uid="{42ADA6CD-C187-4A2C-A0A7-E5B7D0FB6F4B}"/>
    <cellStyle name="ผลรวม 7 3 4" xfId="8777" xr:uid="{B0827F92-A199-4850-B5C2-30B1AE172FCC}"/>
    <cellStyle name="ผลรวม 7 4" xfId="1305" xr:uid="{4E45A8B3-C73C-480E-8EEE-71C648B23297}"/>
    <cellStyle name="ผลรวม 7 4 2" xfId="3273" xr:uid="{C4A65A0A-86EF-46DF-83C5-B682E122D921}"/>
    <cellStyle name="ผลรวม 7 4 2 2" xfId="7288" xr:uid="{41286E31-37AF-47D5-9569-9D4E36231D9F}"/>
    <cellStyle name="ผลรวม 7 4 2 3" xfId="9222" xr:uid="{67C05A6F-74B8-4B83-8052-409E7A8A283A}"/>
    <cellStyle name="ผลรวม 7 4 3" xfId="5345" xr:uid="{EE17DA8C-BF65-4487-A577-3F0FCD4B8B70}"/>
    <cellStyle name="ผลรวม 7 4 4" xfId="8558" xr:uid="{5952AB6A-CD70-4AA4-A748-99A207982FB9}"/>
    <cellStyle name="ผลรวม 7 5" xfId="2607" xr:uid="{AA5CB47B-AD2E-4135-B51A-35E91DCA4C28}"/>
    <cellStyle name="ผลรวม 7 5 2" xfId="6622" xr:uid="{B04EA28A-D35C-4612-BE83-8A9BD323C94F}"/>
    <cellStyle name="ผลรวม 7 5 3" xfId="9102" xr:uid="{478E8F78-5108-4090-81AA-52A16D9189A2}"/>
    <cellStyle name="ผลรวม 7 6" xfId="4643" xr:uid="{2E2776EC-8A06-4378-8F04-28F3A8348290}"/>
    <cellStyle name="ผลรวม 7 7" xfId="5242" xr:uid="{B8626A48-86D4-4448-B4E6-70A206E79ED2}"/>
    <cellStyle name="ผลรวม 8" xfId="357" xr:uid="{00000000-0005-0000-0000-00005D040000}"/>
    <cellStyle name="ผลรวม 8 2" xfId="1412" xr:uid="{4C5C300D-37BD-49B4-9E8F-8E35E2017A0F}"/>
    <cellStyle name="ผลรวม 8 2 2" xfId="1681" xr:uid="{048FCA7F-4B6A-4484-80CC-157D538146F4}"/>
    <cellStyle name="ผลรวม 8 2 2 2" xfId="3642" xr:uid="{D08387DD-0A91-4A00-9227-08670C75F6A7}"/>
    <cellStyle name="ผลรวม 8 2 2 2 2" xfId="7657" xr:uid="{A9381C7C-A784-497B-AEE8-6719D071E0E2}"/>
    <cellStyle name="ผลรวม 8 2 2 2 3" xfId="9541" xr:uid="{44E17419-7171-4F74-83A5-522245004416}"/>
    <cellStyle name="ผลรวม 8 2 2 3" xfId="5714" xr:uid="{B92E286C-B90C-4935-AFFB-95FEB358E839}"/>
    <cellStyle name="ผลรวม 8 2 2 4" xfId="8877" xr:uid="{35B03D90-0DB7-47D7-9233-ED48FCFA559C}"/>
    <cellStyle name="ผลรวม 8 2 3" xfId="3378" xr:uid="{E553FCEB-F080-470E-BC26-5EBAC712E5D3}"/>
    <cellStyle name="ผลรวม 8 2 3 2" xfId="7393" xr:uid="{26799318-B401-4861-A32C-522892DBAEC7}"/>
    <cellStyle name="ผลรวม 8 2 3 3" xfId="9322" xr:uid="{7B6F1070-9D98-4D8C-BEB9-8C50123BB5B4}"/>
    <cellStyle name="ผลรวม 8 2 4" xfId="5450" xr:uid="{B25E5016-5AAF-4133-B87B-D2B6DDCDF17F}"/>
    <cellStyle name="ผลรวม 8 2 5" xfId="8658" xr:uid="{E0A2B227-AE02-4F62-AFB2-53AA61BA0BF1}"/>
    <cellStyle name="ผลรวม 8 3" xfId="1582" xr:uid="{4EDBB836-0BB8-4EDD-BA36-22336DAA32F4}"/>
    <cellStyle name="ผลรวม 8 3 2" xfId="3543" xr:uid="{6D692F70-2E8B-4A6B-886D-C672F623B20C}"/>
    <cellStyle name="ผลรวม 8 3 2 2" xfId="7558" xr:uid="{46FC144C-3780-467D-9C96-66E0FC803FE1}"/>
    <cellStyle name="ผลรวม 8 3 2 3" xfId="9442" xr:uid="{1354F8B4-38CB-45E1-984B-1B8C04936558}"/>
    <cellStyle name="ผลรวม 8 3 3" xfId="5615" xr:uid="{1751C1CD-CB5A-4F33-80E0-9CE0DF614243}"/>
    <cellStyle name="ผลรวม 8 3 4" xfId="8778" xr:uid="{D9B22FAC-6843-4F21-ACA1-C7293A12BC4A}"/>
    <cellStyle name="ผลรวม 8 4" xfId="1306" xr:uid="{F5A8A223-414C-4559-81F1-47B3C4E2A7DF}"/>
    <cellStyle name="ผลรวม 8 4 2" xfId="3274" xr:uid="{79F00AF7-ACA6-4DD3-BD40-50B7443FE0C3}"/>
    <cellStyle name="ผลรวม 8 4 2 2" xfId="7289" xr:uid="{664B75E3-16C4-4BAB-BCBA-28DA3FD9A98C}"/>
    <cellStyle name="ผลรวม 8 4 2 3" xfId="9223" xr:uid="{7CCBFC2A-FABA-436F-8ACD-29C526E5BF65}"/>
    <cellStyle name="ผลรวม 8 4 3" xfId="5346" xr:uid="{4DAD8DD5-E4EC-4A38-AFE8-7876E5F481D7}"/>
    <cellStyle name="ผลรวม 8 4 4" xfId="8559" xr:uid="{FD6DF87C-9935-4130-9069-EC898830F3E6}"/>
    <cellStyle name="ผลรวม 8 5" xfId="2608" xr:uid="{B9957C10-2142-436E-B3C1-DAE0373AA8DB}"/>
    <cellStyle name="ผลรวม 8 5 2" xfId="6623" xr:uid="{F4B9E5AC-566D-4818-835D-1CCAE8B307D1}"/>
    <cellStyle name="ผลรวม 8 5 3" xfId="9103" xr:uid="{547E1828-6425-4407-B2CB-841F06E77925}"/>
    <cellStyle name="ผลรวม 8 6" xfId="4644" xr:uid="{AE425357-F71E-47B5-9428-9EFE38FDB992}"/>
    <cellStyle name="ผลรวม 8 7" xfId="6088" xr:uid="{7AFEDD8F-9F37-4493-AD88-86C3E37BACC7}"/>
    <cellStyle name="ผลรวม 9" xfId="358" xr:uid="{00000000-0005-0000-0000-00005E040000}"/>
    <cellStyle name="ผลรวม 9 2" xfId="1413" xr:uid="{BC5FA197-9819-4FC4-A87E-3EF281410399}"/>
    <cellStyle name="ผลรวม 9 2 2" xfId="1682" xr:uid="{4D8EEA0B-B828-45E1-96F0-E2142D57F542}"/>
    <cellStyle name="ผลรวม 9 2 2 2" xfId="3643" xr:uid="{3A8CF552-A66B-4489-A47D-C5E8D6588518}"/>
    <cellStyle name="ผลรวม 9 2 2 2 2" xfId="7658" xr:uid="{470E9F5F-F398-4041-A5E6-0034E4B832E5}"/>
    <cellStyle name="ผลรวม 9 2 2 2 3" xfId="9542" xr:uid="{E825D1FB-BC95-4BFE-B114-2C2737401AD6}"/>
    <cellStyle name="ผลรวม 9 2 2 3" xfId="5715" xr:uid="{545DAA63-A9D0-4062-B84C-E296EFB75922}"/>
    <cellStyle name="ผลรวม 9 2 2 4" xfId="8878" xr:uid="{F59CF123-F16A-42AF-8EAA-CC0990694492}"/>
    <cellStyle name="ผลรวม 9 2 3" xfId="3379" xr:uid="{A1F64F0E-7BE7-4E20-BCDB-9BD4A151BA85}"/>
    <cellStyle name="ผลรวม 9 2 3 2" xfId="7394" xr:uid="{B780B84E-5607-4DE0-A275-BBF5E3F57548}"/>
    <cellStyle name="ผลรวม 9 2 3 3" xfId="9323" xr:uid="{77641BEE-C9BB-4DFF-8E2F-B954E784A6F9}"/>
    <cellStyle name="ผลรวม 9 2 4" xfId="5451" xr:uid="{5966C0DD-3803-47F0-B753-737F4D7DD8E0}"/>
    <cellStyle name="ผลรวม 9 2 5" xfId="8659" xr:uid="{8946858E-7B59-446D-8E0D-22558ADA3ED7}"/>
    <cellStyle name="ผลรวม 9 3" xfId="1583" xr:uid="{A9D4C8D3-5279-4BEF-BDF6-69603A18DAF6}"/>
    <cellStyle name="ผลรวม 9 3 2" xfId="3544" xr:uid="{B0A13E0C-E107-417F-A2B7-0FF938DA30C3}"/>
    <cellStyle name="ผลรวม 9 3 2 2" xfId="7559" xr:uid="{911DB5CB-DEB6-4203-8D37-E054FBD56C37}"/>
    <cellStyle name="ผลรวม 9 3 2 3" xfId="9443" xr:uid="{26696C24-CCC5-4FE5-AEA8-21A0C9E1E32B}"/>
    <cellStyle name="ผลรวม 9 3 3" xfId="5616" xr:uid="{496A8A84-4738-43C6-824A-EC87DAED8E28}"/>
    <cellStyle name="ผลรวม 9 3 4" xfId="8779" xr:uid="{325A26F1-EA4A-4D99-9CA7-BAEF8B014882}"/>
    <cellStyle name="ผลรวม 9 4" xfId="1307" xr:uid="{586A9B01-0D48-4FE3-A502-CF1BBE2C8850}"/>
    <cellStyle name="ผลรวม 9 4 2" xfId="3275" xr:uid="{99D2F791-FACB-417D-B649-4BE428EAA616}"/>
    <cellStyle name="ผลรวม 9 4 2 2" xfId="7290" xr:uid="{BF37694C-D6B8-4C7C-9627-3513E4B03EE5}"/>
    <cellStyle name="ผลรวม 9 4 2 3" xfId="9224" xr:uid="{BB419301-02D7-499A-9F3D-80D3C5AC6383}"/>
    <cellStyle name="ผลรวม 9 4 3" xfId="5347" xr:uid="{BC98FE4B-8DF4-4042-880E-D472666C1247}"/>
    <cellStyle name="ผลรวม 9 4 4" xfId="8560" xr:uid="{3CDB1AFB-58C0-4909-A9B7-6998CE058390}"/>
    <cellStyle name="ผลรวม 9 5" xfId="2609" xr:uid="{60082DD7-E97E-4880-B385-FC952E8E7287}"/>
    <cellStyle name="ผลรวม 9 5 2" xfId="6624" xr:uid="{4F6FE611-DF0B-4976-8F8A-61802E02BBB5}"/>
    <cellStyle name="ผลรวม 9 5 3" xfId="9104" xr:uid="{D7151441-E80F-43BE-871E-66CDC6FF5A20}"/>
    <cellStyle name="ผลรวม 9 6" xfId="4645" xr:uid="{3F15F332-A6EE-425C-A550-95C1968F87EF}"/>
    <cellStyle name="ผลรวม 9 7" xfId="4801" xr:uid="{C4E96455-8484-42BA-8E5C-1D433441B313}"/>
    <cellStyle name="แย่" xfId="541" xr:uid="{00000000-0005-0000-0000-000094030000}"/>
    <cellStyle name="แย่ 2" xfId="359" xr:uid="{00000000-0005-0000-0000-000095030000}"/>
    <cellStyle name="แย่ 2 2" xfId="619" xr:uid="{00000000-0005-0000-0000-000096030000}"/>
    <cellStyle name="แย่ 3" xfId="360" xr:uid="{00000000-0005-0000-0000-000097030000}"/>
    <cellStyle name="ลักษณะ 1" xfId="542" xr:uid="{00000000-0005-0000-0000-00005F040000}"/>
    <cellStyle name="ส่วนที่ถูกเน้น1" xfId="543" xr:uid="{00000000-0005-0000-0000-000060040000}"/>
    <cellStyle name="ส่วนที่ถูกเน้น1 2" xfId="361" xr:uid="{00000000-0005-0000-0000-000061040000}"/>
    <cellStyle name="ส่วนที่ถูกเน้น1 2 2" xfId="620" xr:uid="{00000000-0005-0000-0000-000062040000}"/>
    <cellStyle name="ส่วนที่ถูกเน้น1 3" xfId="362" xr:uid="{00000000-0005-0000-0000-000063040000}"/>
    <cellStyle name="ส่วนที่ถูกเน้น2" xfId="544" xr:uid="{00000000-0005-0000-0000-000064040000}"/>
    <cellStyle name="ส่วนที่ถูกเน้น2 2" xfId="363" xr:uid="{00000000-0005-0000-0000-000065040000}"/>
    <cellStyle name="ส่วนที่ถูกเน้น2 2 2" xfId="621" xr:uid="{00000000-0005-0000-0000-000066040000}"/>
    <cellStyle name="ส่วนที่ถูกเน้น2 3" xfId="364" xr:uid="{00000000-0005-0000-0000-000067040000}"/>
    <cellStyle name="ส่วนที่ถูกเน้น3" xfId="545" xr:uid="{00000000-0005-0000-0000-000068040000}"/>
    <cellStyle name="ส่วนที่ถูกเน้น3 2" xfId="365" xr:uid="{00000000-0005-0000-0000-000069040000}"/>
    <cellStyle name="ส่วนที่ถูกเน้น3 2 2" xfId="622" xr:uid="{00000000-0005-0000-0000-00006A040000}"/>
    <cellStyle name="ส่วนที่ถูกเน้น3 3" xfId="366" xr:uid="{00000000-0005-0000-0000-00006B040000}"/>
    <cellStyle name="ส่วนที่ถูกเน้น4" xfId="546" xr:uid="{00000000-0005-0000-0000-00006C040000}"/>
    <cellStyle name="ส่วนที่ถูกเน้น4 2" xfId="367" xr:uid="{00000000-0005-0000-0000-00006D040000}"/>
    <cellStyle name="ส่วนที่ถูกเน้น4 2 2" xfId="623" xr:uid="{00000000-0005-0000-0000-00006E040000}"/>
    <cellStyle name="ส่วนที่ถูกเน้น4 3" xfId="368" xr:uid="{00000000-0005-0000-0000-00006F040000}"/>
    <cellStyle name="ส่วนที่ถูกเน้น5" xfId="547" xr:uid="{00000000-0005-0000-0000-000070040000}"/>
    <cellStyle name="ส่วนที่ถูกเน้น5 2" xfId="369" xr:uid="{00000000-0005-0000-0000-000071040000}"/>
    <cellStyle name="ส่วนที่ถูกเน้น5 2 2" xfId="624" xr:uid="{00000000-0005-0000-0000-000072040000}"/>
    <cellStyle name="ส่วนที่ถูกเน้น5 3" xfId="370" xr:uid="{00000000-0005-0000-0000-000073040000}"/>
    <cellStyle name="ส่วนที่ถูกเน้น6" xfId="548" xr:uid="{00000000-0005-0000-0000-000074040000}"/>
    <cellStyle name="ส่วนที่ถูกเน้น6 2" xfId="371" xr:uid="{00000000-0005-0000-0000-000075040000}"/>
    <cellStyle name="ส่วนที่ถูกเน้น6 2 2" xfId="625" xr:uid="{00000000-0005-0000-0000-000076040000}"/>
    <cellStyle name="ส่วนที่ถูกเน้น6 3" xfId="372" xr:uid="{00000000-0005-0000-0000-000077040000}"/>
    <cellStyle name="แสดงผล" xfId="549" xr:uid="{00000000-0005-0000-0000-000098030000}"/>
    <cellStyle name="แสดงผล 10" xfId="2683" xr:uid="{1E00EA97-5751-4104-9535-9E65D8BBC657}"/>
    <cellStyle name="แสดงผล 10 2" xfId="6698" xr:uid="{5E822B45-02E5-4727-BEF8-C74DCFE8AFC2}"/>
    <cellStyle name="แสดงผล 10 3" xfId="9154" xr:uid="{2DDD946E-729A-4F10-A7BF-555D20E075A0}"/>
    <cellStyle name="แสดงผล 11" xfId="4734" xr:uid="{C0F620D8-27DA-4E91-A451-38DA5951117A}"/>
    <cellStyle name="แสดงผล 12" xfId="4686" xr:uid="{8F660191-5E94-4EE3-938D-E9D53FC69D81}"/>
    <cellStyle name="แสดงผล 2" xfId="373" xr:uid="{00000000-0005-0000-0000-000099030000}"/>
    <cellStyle name="แสดงผล 2 10" xfId="4646" xr:uid="{8A77677D-1999-4016-9345-7342305BE306}"/>
    <cellStyle name="แสดงผล 2 11" xfId="5271" xr:uid="{00FAC71C-3C18-472D-9B69-C81B3D985F2F}"/>
    <cellStyle name="แสดงผล 2 2" xfId="374" xr:uid="{00000000-0005-0000-0000-00009A030000}"/>
    <cellStyle name="แสดงผล 2 2 2" xfId="1414" xr:uid="{CD45B701-3D66-4ED8-A7E7-FA1B0BE25EDF}"/>
    <cellStyle name="แสดงผล 2 2 2 2" xfId="1683" xr:uid="{0203F077-FAF7-4D70-8CFE-AF1A263BCDA6}"/>
    <cellStyle name="แสดงผล 2 2 2 2 2" xfId="3644" xr:uid="{8CD0E331-D40C-48D7-A89C-73F0C766EE02}"/>
    <cellStyle name="แสดงผล 2 2 2 2 2 2" xfId="7659" xr:uid="{5A740786-7978-4ABA-B396-EADF547A8C96}"/>
    <cellStyle name="แสดงผล 2 2 2 2 2 3" xfId="9543" xr:uid="{2A10AD48-4BCD-450B-8E9B-C08BD5D83A3D}"/>
    <cellStyle name="แสดงผล 2 2 2 2 3" xfId="5716" xr:uid="{2E0BBAFA-27D6-4ED2-ABD3-75587161A210}"/>
    <cellStyle name="แสดงผล 2 2 2 2 4" xfId="8879" xr:uid="{9E859D7A-5165-47BB-ACE7-AC171F026FC5}"/>
    <cellStyle name="แสดงผล 2 2 2 3" xfId="3380" xr:uid="{51D64BA8-CDAD-407C-AEB3-4A80EA2AEFFA}"/>
    <cellStyle name="แสดงผล 2 2 2 3 2" xfId="7395" xr:uid="{4A2A1150-36AB-458A-9C0D-CAC42C8C625A}"/>
    <cellStyle name="แสดงผล 2 2 2 3 3" xfId="9324" xr:uid="{D01B1CD8-08AB-4BD0-8E5F-F85E998F605C}"/>
    <cellStyle name="แสดงผล 2 2 2 4" xfId="5452" xr:uid="{504E1CA8-8745-463F-840F-335384265161}"/>
    <cellStyle name="แสดงผล 2 2 2 5" xfId="8660" xr:uid="{AD5EF628-6EB9-4F08-B013-2C715443A21F}"/>
    <cellStyle name="แสดงผล 2 2 3" xfId="1584" xr:uid="{346774A5-1877-4276-8077-48E5EE8A89FB}"/>
    <cellStyle name="แสดงผล 2 2 3 2" xfId="3545" xr:uid="{3C4F4642-5493-438F-A795-390EFBAEFAB2}"/>
    <cellStyle name="แสดงผล 2 2 3 2 2" xfId="7560" xr:uid="{3347DF7D-0E2B-42DF-A5C4-D5BA67BDD423}"/>
    <cellStyle name="แสดงผล 2 2 3 2 3" xfId="9444" xr:uid="{F35826AC-B7FF-4EC2-9D01-E4EA4199AADA}"/>
    <cellStyle name="แสดงผล 2 2 3 3" xfId="5617" xr:uid="{E74E10B4-49FD-4C42-97FD-DBF994DC89B2}"/>
    <cellStyle name="แสดงผล 2 2 3 4" xfId="8780" xr:uid="{9DEE47FB-752A-476B-8877-34268F8EE2DD}"/>
    <cellStyle name="แสดงผล 2 2 4" xfId="1308" xr:uid="{1E03F487-FECF-4054-96D3-B8B7C37095A7}"/>
    <cellStyle name="แสดงผล 2 2 4 2" xfId="3276" xr:uid="{8ADAB550-571C-46B1-AFC4-9836D671481A}"/>
    <cellStyle name="แสดงผล 2 2 4 2 2" xfId="7291" xr:uid="{4D3EC31B-A80C-446C-B637-24F29198E1F0}"/>
    <cellStyle name="แสดงผล 2 2 4 2 3" xfId="9225" xr:uid="{FB1BA972-C32D-4127-80B0-3F7E610221DA}"/>
    <cellStyle name="แสดงผล 2 2 4 3" xfId="5348" xr:uid="{AA03C1DD-769A-46B1-8F5D-680BC30870FB}"/>
    <cellStyle name="แสดงผล 2 2 4 4" xfId="8561" xr:uid="{33461748-4DC2-4E1F-BF55-9F467F3A2F28}"/>
    <cellStyle name="แสดงผล 2 2 5" xfId="2611" xr:uid="{4E9E3320-0BEB-4E82-A2B3-68C902829EFE}"/>
    <cellStyle name="แสดงผล 2 2 5 2" xfId="6626" xr:uid="{4EE595B7-56B1-4929-A1C1-15510EBEAC2E}"/>
    <cellStyle name="แสดงผล 2 2 5 3" xfId="9106" xr:uid="{6DBE7A6D-381C-4776-8B76-1D9625E2D116}"/>
    <cellStyle name="แสดงผล 2 2 6" xfId="4647" xr:uid="{2E483AFB-4EF8-431B-9C16-82679CA03926}"/>
    <cellStyle name="แสดงผล 2 2 7" xfId="5786" xr:uid="{0A4EC643-8779-4790-9A9A-9216A83ACEC8}"/>
    <cellStyle name="แสดงผล 2 3" xfId="375" xr:uid="{00000000-0005-0000-0000-00009B030000}"/>
    <cellStyle name="แสดงผล 2 3 2" xfId="1415" xr:uid="{DAB35746-8174-4D21-82C3-02CF9AA01BE3}"/>
    <cellStyle name="แสดงผล 2 3 2 2" xfId="1684" xr:uid="{268788BC-67EA-4971-9AB6-7090D6C7F2CC}"/>
    <cellStyle name="แสดงผล 2 3 2 2 2" xfId="3645" xr:uid="{6D6BDFAD-E3DE-40E7-B020-80DB62E435FF}"/>
    <cellStyle name="แสดงผล 2 3 2 2 2 2" xfId="7660" xr:uid="{B3729A92-5A04-413E-96E0-17A225BB376F}"/>
    <cellStyle name="แสดงผล 2 3 2 2 2 3" xfId="9544" xr:uid="{26F2B481-CBF9-4278-B0D7-42E341CBE578}"/>
    <cellStyle name="แสดงผล 2 3 2 2 3" xfId="5717" xr:uid="{F0A17CB4-0CB2-45B5-9B29-8B36E813E081}"/>
    <cellStyle name="แสดงผล 2 3 2 2 4" xfId="8880" xr:uid="{7BF0C6E1-E317-49BD-930C-50E978CE6A08}"/>
    <cellStyle name="แสดงผล 2 3 2 3" xfId="3381" xr:uid="{FA9A10DD-2499-48C4-A13C-3E8F117D8E8B}"/>
    <cellStyle name="แสดงผล 2 3 2 3 2" xfId="7396" xr:uid="{E1C99922-BAF3-4B3A-A215-6EA115D708FA}"/>
    <cellStyle name="แสดงผล 2 3 2 3 3" xfId="9325" xr:uid="{35233AE8-E0A7-49C0-A87A-0B28137918D5}"/>
    <cellStyle name="แสดงผล 2 3 2 4" xfId="5453" xr:uid="{12F9F7B8-85D1-4486-9F7F-27F27ACA1ADB}"/>
    <cellStyle name="แสดงผล 2 3 2 5" xfId="8661" xr:uid="{2D02223D-0EB7-468D-B1D9-BA5626293277}"/>
    <cellStyle name="แสดงผล 2 3 3" xfId="1585" xr:uid="{BDD2EB6D-B1E8-4F34-B112-7DCE8CFE2740}"/>
    <cellStyle name="แสดงผล 2 3 3 2" xfId="3546" xr:uid="{32FF344B-ECC3-4206-80E6-4C0966228239}"/>
    <cellStyle name="แสดงผล 2 3 3 2 2" xfId="7561" xr:uid="{DEFDA57A-2F59-45C2-A468-3E16D88C5A85}"/>
    <cellStyle name="แสดงผล 2 3 3 2 3" xfId="9445" xr:uid="{F4B7F68C-39A7-4507-81AF-E9FD9E6EA634}"/>
    <cellStyle name="แสดงผล 2 3 3 3" xfId="5618" xr:uid="{53767DB4-9CB6-4ED0-AE19-BFC42E6E15EF}"/>
    <cellStyle name="แสดงผล 2 3 3 4" xfId="8781" xr:uid="{4D467375-B0D7-48E0-945A-C40FA2A94B1B}"/>
    <cellStyle name="แสดงผล 2 3 4" xfId="1309" xr:uid="{F6B3EA4D-D8BA-493D-96E4-D8C4AE579AE6}"/>
    <cellStyle name="แสดงผล 2 3 4 2" xfId="3277" xr:uid="{8097CFFB-2A2B-4B43-ADB0-589F4A2FC87E}"/>
    <cellStyle name="แสดงผล 2 3 4 2 2" xfId="7292" xr:uid="{E4A6A4F6-A1CD-4AFC-9FB5-A731818B4034}"/>
    <cellStyle name="แสดงผล 2 3 4 2 3" xfId="9226" xr:uid="{7F67D515-4BF4-449C-8BE5-E40376C800F7}"/>
    <cellStyle name="แสดงผล 2 3 4 3" xfId="5349" xr:uid="{506B5674-3901-40FF-9526-76BE5808C972}"/>
    <cellStyle name="แสดงผล 2 3 4 4" xfId="8562" xr:uid="{3FC2FAD9-25F2-4101-8818-815C2BA906F3}"/>
    <cellStyle name="แสดงผล 2 3 5" xfId="2612" xr:uid="{B39557F1-2F28-4674-A14C-280F5BE4A61C}"/>
    <cellStyle name="แสดงผล 2 3 5 2" xfId="6627" xr:uid="{451B4B22-0149-4263-8BFF-237E2D802DE4}"/>
    <cellStyle name="แสดงผล 2 3 5 3" xfId="9107" xr:uid="{41D0EBAC-FD3D-4614-9E6F-6AA07488A212}"/>
    <cellStyle name="แสดงผล 2 3 6" xfId="4648" xr:uid="{DDFC1CF6-429F-4A59-9931-CB9BD98E1620}"/>
    <cellStyle name="แสดงผล 2 3 7" xfId="4747" xr:uid="{9EAE8B89-BCC6-4752-86EB-B54FF5E34850}"/>
    <cellStyle name="แสดงผล 2 4" xfId="376" xr:uid="{00000000-0005-0000-0000-00009C030000}"/>
    <cellStyle name="แสดงผล 2 4 2" xfId="1416" xr:uid="{10ABA1D2-634C-43DC-A146-548385E3BFBD}"/>
    <cellStyle name="แสดงผล 2 4 2 2" xfId="1685" xr:uid="{D79328FE-755B-44FF-9C2B-499759ADA51E}"/>
    <cellStyle name="แสดงผล 2 4 2 2 2" xfId="3646" xr:uid="{F4BB081C-7E4D-4687-A14B-11CBA0CBF948}"/>
    <cellStyle name="แสดงผล 2 4 2 2 2 2" xfId="7661" xr:uid="{7720EA31-4268-44D3-95DC-3ABB1C33DFA8}"/>
    <cellStyle name="แสดงผล 2 4 2 2 2 3" xfId="9545" xr:uid="{F094D116-511C-4E30-B638-394C990B51BC}"/>
    <cellStyle name="แสดงผล 2 4 2 2 3" xfId="5718" xr:uid="{3A9361D3-D9A9-46BF-A195-E38D315042EE}"/>
    <cellStyle name="แสดงผล 2 4 2 2 4" xfId="8881" xr:uid="{B0F0A9A6-A8C1-4290-90BF-BD9839BADD77}"/>
    <cellStyle name="แสดงผล 2 4 2 3" xfId="3382" xr:uid="{EB9258ED-5141-4512-AE42-CE6BE50687AC}"/>
    <cellStyle name="แสดงผล 2 4 2 3 2" xfId="7397" xr:uid="{A5B12CE1-6366-4281-83FC-09E3FFFB202D}"/>
    <cellStyle name="แสดงผล 2 4 2 3 3" xfId="9326" xr:uid="{8EFCBD2A-4AD9-4060-A4D9-32515ACE7B9C}"/>
    <cellStyle name="แสดงผล 2 4 2 4" xfId="5454" xr:uid="{6C598B34-935A-4D92-86A9-21D9C8B4C2D8}"/>
    <cellStyle name="แสดงผล 2 4 2 5" xfId="8662" xr:uid="{70B94864-3520-4B21-884C-1E31AAD02609}"/>
    <cellStyle name="แสดงผล 2 4 3" xfId="1586" xr:uid="{5C5A19EB-398F-4F9A-AF2A-2EE65CC74FD1}"/>
    <cellStyle name="แสดงผล 2 4 3 2" xfId="3547" xr:uid="{08A0F3FB-8C8C-4811-B5D6-7A8053D9EDEE}"/>
    <cellStyle name="แสดงผล 2 4 3 2 2" xfId="7562" xr:uid="{2746A6D5-2AA3-4E66-92E9-C450DC3D2DE4}"/>
    <cellStyle name="แสดงผล 2 4 3 2 3" xfId="9446" xr:uid="{73919A4A-F6EB-40E2-9CE7-C19F8B612A6F}"/>
    <cellStyle name="แสดงผล 2 4 3 3" xfId="5619" xr:uid="{3525EA52-CA03-447C-9E03-8650E4806A14}"/>
    <cellStyle name="แสดงผล 2 4 3 4" xfId="8782" xr:uid="{B30046D4-A3A5-4CF6-A7F6-2B826746F97F}"/>
    <cellStyle name="แสดงผล 2 4 4" xfId="1310" xr:uid="{A6D88299-7729-468A-A18A-B0B1BF3D795D}"/>
    <cellStyle name="แสดงผล 2 4 4 2" xfId="3278" xr:uid="{75FB9934-2E09-41B5-B020-C14DEEDF1F72}"/>
    <cellStyle name="แสดงผล 2 4 4 2 2" xfId="7293" xr:uid="{C4C71FEE-B01D-4CDF-9A87-CD9750E320D4}"/>
    <cellStyle name="แสดงผล 2 4 4 2 3" xfId="9227" xr:uid="{D987DAF6-889A-4A97-873C-6454668B48B6}"/>
    <cellStyle name="แสดงผล 2 4 4 3" xfId="5350" xr:uid="{3A3059CF-3106-4E2B-AB80-5ED6225454DE}"/>
    <cellStyle name="แสดงผล 2 4 4 4" xfId="8563" xr:uid="{18B0045E-493B-4A5D-A79C-D983976D0921}"/>
    <cellStyle name="แสดงผล 2 4 5" xfId="2613" xr:uid="{F55BAD77-72C5-4D84-B1F4-47617851CE3B}"/>
    <cellStyle name="แสดงผล 2 4 5 2" xfId="6628" xr:uid="{B32A0EE4-5EA9-4209-8C0B-98B8F49A8B87}"/>
    <cellStyle name="แสดงผล 2 4 5 3" xfId="9108" xr:uid="{9745F1D3-E8DE-410E-8FB9-606A3467DC44}"/>
    <cellStyle name="แสดงผล 2 4 6" xfId="4649" xr:uid="{00D2F1FA-9869-4370-BF2E-512829F6FFDB}"/>
    <cellStyle name="แสดงผล 2 4 7" xfId="5280" xr:uid="{E4FF30F0-9E13-49D2-9DAF-D95D4A54CA71}"/>
    <cellStyle name="แสดงผล 2 5" xfId="377" xr:uid="{00000000-0005-0000-0000-00009D030000}"/>
    <cellStyle name="แสดงผล 2 5 2" xfId="1417" xr:uid="{FD0F43E9-F11A-4917-ACA8-9FA0E71AE2C5}"/>
    <cellStyle name="แสดงผล 2 5 2 2" xfId="1686" xr:uid="{00A9E985-B6D6-4F44-866C-50459448E301}"/>
    <cellStyle name="แสดงผล 2 5 2 2 2" xfId="3647" xr:uid="{C339A07D-E4D8-47F3-8395-CFCE566BBBA3}"/>
    <cellStyle name="แสดงผล 2 5 2 2 2 2" xfId="7662" xr:uid="{6B3FFEEF-8E08-49EF-86C3-993FD4513261}"/>
    <cellStyle name="แสดงผล 2 5 2 2 2 3" xfId="9546" xr:uid="{315E47DB-5AED-42CD-AB80-E7F27CF371DD}"/>
    <cellStyle name="แสดงผล 2 5 2 2 3" xfId="5719" xr:uid="{0292DB68-6E3E-4370-B806-A2B864CB953C}"/>
    <cellStyle name="แสดงผล 2 5 2 2 4" xfId="8882" xr:uid="{41E6534F-0A8B-4CBB-AACE-92455EC8195A}"/>
    <cellStyle name="แสดงผล 2 5 2 3" xfId="3383" xr:uid="{B0DF3143-5A38-40A3-9EE3-1C5D94375FEE}"/>
    <cellStyle name="แสดงผล 2 5 2 3 2" xfId="7398" xr:uid="{ED8F0408-B930-4BDD-80DD-7C68244067C6}"/>
    <cellStyle name="แสดงผล 2 5 2 3 3" xfId="9327" xr:uid="{17AE70FA-4169-4DC4-88E0-451D7C698459}"/>
    <cellStyle name="แสดงผล 2 5 2 4" xfId="5455" xr:uid="{85B3762D-6A38-440F-B9B3-1B5F275F6DAB}"/>
    <cellStyle name="แสดงผล 2 5 2 5" xfId="8663" xr:uid="{CA67543C-45B9-4C29-8279-3E99CC0F8026}"/>
    <cellStyle name="แสดงผล 2 5 3" xfId="1587" xr:uid="{8449AD59-1E84-4845-A789-8C70E161ADB2}"/>
    <cellStyle name="แสดงผล 2 5 3 2" xfId="3548" xr:uid="{D3BBE2E6-A7A4-410F-AB83-1BE107CA96D0}"/>
    <cellStyle name="แสดงผล 2 5 3 2 2" xfId="7563" xr:uid="{3CF6CC0B-8194-4EEC-A648-FDD421A3BEB9}"/>
    <cellStyle name="แสดงผล 2 5 3 2 3" xfId="9447" xr:uid="{3F9EFF05-724C-40FA-9AA6-DD127C53FD41}"/>
    <cellStyle name="แสดงผล 2 5 3 3" xfId="5620" xr:uid="{468AEF5F-7C54-4615-8821-18D078E9BA4D}"/>
    <cellStyle name="แสดงผล 2 5 3 4" xfId="8783" xr:uid="{3BD8DCBA-22E9-4E6A-8DA4-D0F678DB1D43}"/>
    <cellStyle name="แสดงผล 2 5 4" xfId="1311" xr:uid="{5C84FD97-E865-47E8-8248-6500D6257504}"/>
    <cellStyle name="แสดงผล 2 5 4 2" xfId="3279" xr:uid="{35F3EE98-B546-4EE1-AB27-166EDE4E810E}"/>
    <cellStyle name="แสดงผล 2 5 4 2 2" xfId="7294" xr:uid="{F29E9847-5EEF-42F8-B3CB-5C617A4999C4}"/>
    <cellStyle name="แสดงผล 2 5 4 2 3" xfId="9228" xr:uid="{C59CDC37-648D-4115-B994-618484B2D7D9}"/>
    <cellStyle name="แสดงผล 2 5 4 3" xfId="5351" xr:uid="{76CADAE3-D941-4D1F-B1F2-EBE009171CCC}"/>
    <cellStyle name="แสดงผล 2 5 4 4" xfId="8564" xr:uid="{91CA73F4-3AB5-4526-96BF-5DBBF4CEFD60}"/>
    <cellStyle name="แสดงผล 2 5 5" xfId="2614" xr:uid="{FC69BC84-A827-47B9-A0AF-361459055859}"/>
    <cellStyle name="แสดงผล 2 5 5 2" xfId="6629" xr:uid="{C2E2726F-76AD-4EB6-A517-B60254BDF865}"/>
    <cellStyle name="แสดงผล 2 5 5 3" xfId="9109" xr:uid="{005A5362-7917-4C7D-BDFD-84D08C53C48C}"/>
    <cellStyle name="แสดงผล 2 5 6" xfId="4650" xr:uid="{5A31EECE-0DFA-462A-9F3D-AEA967BCA3A5}"/>
    <cellStyle name="แสดงผล 2 5 7" xfId="5787" xr:uid="{5FB54D50-435E-4CC6-9D5A-A96345C59F1A}"/>
    <cellStyle name="แสดงผล 2 6" xfId="378" xr:uid="{00000000-0005-0000-0000-00009E030000}"/>
    <cellStyle name="แสดงผล 2 6 2" xfId="1418" xr:uid="{724EDD3E-4604-4438-BA75-126CE2AFB782}"/>
    <cellStyle name="แสดงผล 2 6 2 2" xfId="1687" xr:uid="{578DCF62-9A7B-48EB-A1B8-43C2961E8068}"/>
    <cellStyle name="แสดงผล 2 6 2 2 2" xfId="3648" xr:uid="{D5F859AD-DA53-43A2-95E3-6306EF15DCDE}"/>
    <cellStyle name="แสดงผล 2 6 2 2 2 2" xfId="7663" xr:uid="{21964557-6855-4927-849F-5A6745B7CE6F}"/>
    <cellStyle name="แสดงผล 2 6 2 2 2 3" xfId="9547" xr:uid="{6ED2A35A-177D-48BA-B726-7C6D4C4F1AB3}"/>
    <cellStyle name="แสดงผล 2 6 2 2 3" xfId="5720" xr:uid="{6DD22B18-1C4B-41C4-AFAB-8476FEACEACA}"/>
    <cellStyle name="แสดงผล 2 6 2 2 4" xfId="8883" xr:uid="{0734F2F3-3CB0-4D38-B756-0EA525D704CE}"/>
    <cellStyle name="แสดงผล 2 6 2 3" xfId="3384" xr:uid="{A2A09554-A346-4F65-8A80-500EFFBD2141}"/>
    <cellStyle name="แสดงผล 2 6 2 3 2" xfId="7399" xr:uid="{2073F1BD-1201-45BA-903C-E5CEF6C24A7D}"/>
    <cellStyle name="แสดงผล 2 6 2 3 3" xfId="9328" xr:uid="{CD9301E8-1702-4541-93E2-B9266F9D581C}"/>
    <cellStyle name="แสดงผล 2 6 2 4" xfId="5456" xr:uid="{C080D3E3-268C-4E51-9B42-CA327C837FEC}"/>
    <cellStyle name="แสดงผล 2 6 2 5" xfId="8664" xr:uid="{A6FD9472-04A3-4EC1-B9CD-9E3C99036AF2}"/>
    <cellStyle name="แสดงผล 2 6 3" xfId="1588" xr:uid="{D7FF13A1-901A-488E-A4B6-8054EA1EE65F}"/>
    <cellStyle name="แสดงผล 2 6 3 2" xfId="3549" xr:uid="{09142590-B9DC-4F9B-AAA8-EC32B19F5EEF}"/>
    <cellStyle name="แสดงผล 2 6 3 2 2" xfId="7564" xr:uid="{9C4D3E62-9F6D-4D3E-BD21-040D687116A4}"/>
    <cellStyle name="แสดงผล 2 6 3 2 3" xfId="9448" xr:uid="{18CCB11B-B8F3-4EAD-BD46-4FACD2265683}"/>
    <cellStyle name="แสดงผล 2 6 3 3" xfId="5621" xr:uid="{1FAB4852-CB0A-43D8-AA01-8C277B5A5CCA}"/>
    <cellStyle name="แสดงผล 2 6 3 4" xfId="8784" xr:uid="{0EFF1F97-B191-4BDA-AC19-B21CDEFF16F0}"/>
    <cellStyle name="แสดงผล 2 6 4" xfId="1312" xr:uid="{0721CE72-EB6A-4C21-9C25-9E584464C10B}"/>
    <cellStyle name="แสดงผล 2 6 4 2" xfId="3280" xr:uid="{B9AEDFB6-629B-4E88-B8D7-2198E1EC957A}"/>
    <cellStyle name="แสดงผล 2 6 4 2 2" xfId="7295" xr:uid="{DD9DACCD-B929-4FFF-8EC6-0EFD95F5A0FA}"/>
    <cellStyle name="แสดงผล 2 6 4 2 3" xfId="9229" xr:uid="{1B1D0D96-5014-406F-B78C-9168D09588EB}"/>
    <cellStyle name="แสดงผล 2 6 4 3" xfId="5352" xr:uid="{9B00B0A6-5951-42CF-8F6C-2389DA1DEB52}"/>
    <cellStyle name="แสดงผล 2 6 4 4" xfId="8565" xr:uid="{2A6B3AA8-72E3-48B5-8D27-19EB5A559862}"/>
    <cellStyle name="แสดงผล 2 6 5" xfId="2615" xr:uid="{241A02A4-B670-4CBE-B9F5-1324CDDF1B43}"/>
    <cellStyle name="แสดงผล 2 6 5 2" xfId="6630" xr:uid="{BC3F3E95-940C-42A1-9B26-9C71CADE08B6}"/>
    <cellStyle name="แสดงผล 2 6 5 3" xfId="9110" xr:uid="{46EDC645-D561-4442-945D-2ACF58057F7A}"/>
    <cellStyle name="แสดงผล 2 6 6" xfId="4651" xr:uid="{B999C6E3-BDB6-48CE-BC6F-EFAF65787C30}"/>
    <cellStyle name="แสดงผล 2 6 7" xfId="4537" xr:uid="{3CD421C1-B7D2-4C75-83E4-1E4E93058520}"/>
    <cellStyle name="แสดงผล 2 7" xfId="379" xr:uid="{00000000-0005-0000-0000-00009F030000}"/>
    <cellStyle name="แสดงผล 2 7 2" xfId="1419" xr:uid="{980BD66A-F13F-4091-85F5-C5F18E84B680}"/>
    <cellStyle name="แสดงผล 2 7 2 2" xfId="1688" xr:uid="{644BA9B9-283C-4A78-A98C-B4828F4C6EC0}"/>
    <cellStyle name="แสดงผล 2 7 2 2 2" xfId="3649" xr:uid="{7648776A-CC4D-42C0-8662-E54456C19D74}"/>
    <cellStyle name="แสดงผล 2 7 2 2 2 2" xfId="7664" xr:uid="{4AAFC32C-9C16-439A-8EC8-D43755E2BF2D}"/>
    <cellStyle name="แสดงผล 2 7 2 2 2 3" xfId="9548" xr:uid="{BA3876DB-5E4F-4B8C-BC70-965F8695914C}"/>
    <cellStyle name="แสดงผล 2 7 2 2 3" xfId="5721" xr:uid="{953571CE-FE75-4AA1-A2F0-B55B70959A15}"/>
    <cellStyle name="แสดงผล 2 7 2 2 4" xfId="8884" xr:uid="{909753B8-BA43-47F1-BBA9-007384E09E6B}"/>
    <cellStyle name="แสดงผล 2 7 2 3" xfId="3385" xr:uid="{977C8FEF-13FD-49A1-9FC0-C39B9069E6D5}"/>
    <cellStyle name="แสดงผล 2 7 2 3 2" xfId="7400" xr:uid="{DC6939ED-60BB-4C92-A50C-F75AC3E71461}"/>
    <cellStyle name="แสดงผล 2 7 2 3 3" xfId="9329" xr:uid="{7CEFD333-F026-4BAF-B19B-FCD0228A3367}"/>
    <cellStyle name="แสดงผล 2 7 2 4" xfId="5457" xr:uid="{83F3B750-939C-4BA9-BF0B-2D505AD56D98}"/>
    <cellStyle name="แสดงผล 2 7 2 5" xfId="8665" xr:uid="{9E7D2B52-01F3-479C-A61F-DA7B059243DA}"/>
    <cellStyle name="แสดงผล 2 7 3" xfId="1589" xr:uid="{F82B9C23-0835-4AF3-81C4-C043521D9619}"/>
    <cellStyle name="แสดงผล 2 7 3 2" xfId="3550" xr:uid="{F3DDCA20-0C6D-4CEF-861C-4198B248DA14}"/>
    <cellStyle name="แสดงผล 2 7 3 2 2" xfId="7565" xr:uid="{5592B5F1-EF05-4991-AD11-F18F7CFAF31D}"/>
    <cellStyle name="แสดงผล 2 7 3 2 3" xfId="9449" xr:uid="{1F80FB7A-EC03-4E5B-A9E2-D7F619E8BED6}"/>
    <cellStyle name="แสดงผล 2 7 3 3" xfId="5622" xr:uid="{AC094A96-CC18-48D4-A8E6-ADEA74480C9D}"/>
    <cellStyle name="แสดงผล 2 7 3 4" xfId="8785" xr:uid="{FEB6E46B-ADB4-45BD-819B-5EFC6AA7999A}"/>
    <cellStyle name="แสดงผล 2 7 4" xfId="1313" xr:uid="{CEE15876-0AC1-4312-BC0B-B38B3C89137C}"/>
    <cellStyle name="แสดงผล 2 7 4 2" xfId="3281" xr:uid="{611BFDFE-666A-4B42-9E5D-279D814BC450}"/>
    <cellStyle name="แสดงผล 2 7 4 2 2" xfId="7296" xr:uid="{203FC365-DA19-4E94-89C6-5E566290D3E9}"/>
    <cellStyle name="แสดงผล 2 7 4 2 3" xfId="9230" xr:uid="{62DCE531-DADF-4D8F-AF38-045AE0EE8286}"/>
    <cellStyle name="แสดงผล 2 7 4 3" xfId="5353" xr:uid="{6D4FCF29-701A-421D-9C8D-32F9C32AA403}"/>
    <cellStyle name="แสดงผล 2 7 4 4" xfId="8566" xr:uid="{D1D5AB4B-9F4E-4DDA-99DB-C603B8604A02}"/>
    <cellStyle name="แสดงผล 2 7 5" xfId="2616" xr:uid="{07334A7B-19BF-49DE-BEB0-06C371934EAD}"/>
    <cellStyle name="แสดงผล 2 7 5 2" xfId="6631" xr:uid="{CF1934D6-2F54-40F4-8004-1F94F60A0C9F}"/>
    <cellStyle name="แสดงผล 2 7 5 3" xfId="9111" xr:uid="{B2000EE6-29BD-4512-AA45-B91A072AE407}"/>
    <cellStyle name="แสดงผล 2 7 6" xfId="4652" xr:uid="{3350D557-283C-451D-A1A6-081543488F89}"/>
    <cellStyle name="แสดงผล 2 7 7" xfId="4536" xr:uid="{4508DD6C-CC60-49FB-8AF5-DE2390BD9C0D}"/>
    <cellStyle name="แสดงผล 2 8" xfId="626" xr:uid="{00000000-0005-0000-0000-0000A0030000}"/>
    <cellStyle name="แสดงผล 2 8 2" xfId="1728" xr:uid="{6CC9290E-6409-4069-A435-C37F4DCF2FC9}"/>
    <cellStyle name="แสดงผล 2 8 2 2" xfId="3689" xr:uid="{77B33085-E211-4A36-B3F8-C8CAEF182900}"/>
    <cellStyle name="แสดงผล 2 8 2 2 2" xfId="7704" xr:uid="{3153E294-51E3-439D-88DA-5FE5C23693F6}"/>
    <cellStyle name="แสดงผล 2 8 2 2 3" xfId="9588" xr:uid="{078F4BBE-FFCE-43B2-BAD7-07A1BCE4810D}"/>
    <cellStyle name="แสดงผล 2 8 2 3" xfId="5761" xr:uid="{9FB74B67-B53E-4D0F-8C16-036757E95CDE}"/>
    <cellStyle name="แสดงผล 2 8 2 4" xfId="8924" xr:uid="{6C665F72-8578-4619-88BF-282E595121D3}"/>
    <cellStyle name="แสดงผล 2 8 3" xfId="2696" xr:uid="{8344AB20-8D0F-4461-BC98-CCC69BF276FC}"/>
    <cellStyle name="แสดงผล 2 8 3 2" xfId="6711" xr:uid="{FF97C148-BA13-4439-B887-C6929965AA42}"/>
    <cellStyle name="แสดงผล 2 8 3 3" xfId="9159" xr:uid="{CD6EAD05-72B2-471C-8EAC-D8ADB5E56F4A}"/>
    <cellStyle name="แสดงผล 2 8 4" xfId="4756" xr:uid="{6AE6AF10-6F70-4449-BBE2-D20DAAFEA242}"/>
    <cellStyle name="แสดงผล 2 8 5" xfId="8495" xr:uid="{09D50FCA-8CB9-4061-A4F2-E3FBDB809B4C}"/>
    <cellStyle name="แสดงผล 2 9" xfId="2610" xr:uid="{D28E7E2D-ABD5-46CB-BE81-A07885CEA46F}"/>
    <cellStyle name="แสดงผล 2 9 2" xfId="6625" xr:uid="{54A1E7E2-F38F-40AA-A259-013A12140359}"/>
    <cellStyle name="แสดงผล 2 9 3" xfId="9105" xr:uid="{8C3BAF6F-AA4B-4976-82A1-B8FB1D11ED90}"/>
    <cellStyle name="แสดงผล 3" xfId="380" xr:uid="{00000000-0005-0000-0000-0000A1030000}"/>
    <cellStyle name="แสดงผล 3 10" xfId="4535" xr:uid="{C2F0B5A1-AADD-4BCD-92C4-B8B2DA7EA7E5}"/>
    <cellStyle name="แสดงผล 3 2" xfId="381" xr:uid="{00000000-0005-0000-0000-0000A2030000}"/>
    <cellStyle name="แสดงผล 3 2 2" xfId="1420" xr:uid="{88B397F8-25DE-4CA2-92B8-7004A8617BC3}"/>
    <cellStyle name="แสดงผล 3 2 2 2" xfId="1689" xr:uid="{D91A5A4B-57F1-4A9D-8770-0EE0E6FD0A8E}"/>
    <cellStyle name="แสดงผล 3 2 2 2 2" xfId="3650" xr:uid="{0948F6B5-C4F0-48D8-A7D2-13CF8D5637C1}"/>
    <cellStyle name="แสดงผล 3 2 2 2 2 2" xfId="7665" xr:uid="{40CC9D04-70F5-40B0-9D10-9D60558DBD9C}"/>
    <cellStyle name="แสดงผล 3 2 2 2 2 3" xfId="9549" xr:uid="{12B827BC-44A4-444D-836B-C00472D8AD0E}"/>
    <cellStyle name="แสดงผล 3 2 2 2 3" xfId="5722" xr:uid="{B987553C-1D5C-43DB-90BF-A26CF2E3667E}"/>
    <cellStyle name="แสดงผล 3 2 2 2 4" xfId="8885" xr:uid="{197E32F8-F706-4438-9722-47258BD5DBC6}"/>
    <cellStyle name="แสดงผล 3 2 2 3" xfId="3386" xr:uid="{824C0D0E-6130-417A-9835-321EB6923100}"/>
    <cellStyle name="แสดงผล 3 2 2 3 2" xfId="7401" xr:uid="{DF85D4F9-8E3D-437D-9495-E738D9AE1127}"/>
    <cellStyle name="แสดงผล 3 2 2 3 3" xfId="9330" xr:uid="{47E3E3A9-1408-46D7-9D04-654DFEF7279B}"/>
    <cellStyle name="แสดงผล 3 2 2 4" xfId="5458" xr:uid="{31CED9D6-88FD-4F37-BFF4-E41847D20AF3}"/>
    <cellStyle name="แสดงผล 3 2 2 5" xfId="8666" xr:uid="{D13A55FB-1148-4B37-8DD0-BAB96CEE21CF}"/>
    <cellStyle name="แสดงผล 3 2 3" xfId="1590" xr:uid="{167C4FBD-D216-40C4-89B9-4A90E544A571}"/>
    <cellStyle name="แสดงผล 3 2 3 2" xfId="3551" xr:uid="{F9861138-A85E-4DD1-806A-1FF9DEE31F30}"/>
    <cellStyle name="แสดงผล 3 2 3 2 2" xfId="7566" xr:uid="{5A5C38CE-F48E-4583-B786-D3F8ABC614B5}"/>
    <cellStyle name="แสดงผล 3 2 3 2 3" xfId="9450" xr:uid="{F07BE1CC-AF1A-47D2-9578-347C1ED9204A}"/>
    <cellStyle name="แสดงผล 3 2 3 3" xfId="5623" xr:uid="{4E2B15C1-B361-4BF0-BF6E-068E9C9D4B95}"/>
    <cellStyle name="แสดงผล 3 2 3 4" xfId="8786" xr:uid="{F59D9D13-82F9-468A-A442-D1F9CFD0DB58}"/>
    <cellStyle name="แสดงผล 3 2 4" xfId="1314" xr:uid="{6A6BC4A7-E1E6-4CA2-B9DC-B54EADDF4C11}"/>
    <cellStyle name="แสดงผล 3 2 4 2" xfId="3282" xr:uid="{9DB4E32E-CECE-4494-8618-2CBFE82ACB43}"/>
    <cellStyle name="แสดงผล 3 2 4 2 2" xfId="7297" xr:uid="{D3598317-6C83-4351-A054-15B92951F1C4}"/>
    <cellStyle name="แสดงผล 3 2 4 2 3" xfId="9231" xr:uid="{37B9D983-9F5C-4A10-9882-3E299123A0FC}"/>
    <cellStyle name="แสดงผล 3 2 4 3" xfId="5354" xr:uid="{85AB6C81-4F4B-4D26-B115-B053B6A68DF2}"/>
    <cellStyle name="แสดงผล 3 2 4 4" xfId="8567" xr:uid="{43B1F911-8C0E-4893-8157-17EE8E606D37}"/>
    <cellStyle name="แสดงผล 3 2 5" xfId="2618" xr:uid="{1262A6BE-6AE1-4714-A62D-038937142E07}"/>
    <cellStyle name="แสดงผล 3 2 5 2" xfId="6633" xr:uid="{AC6D894A-CBBF-4943-B08D-4ACF565EFD92}"/>
    <cellStyle name="แสดงผล 3 2 5 3" xfId="9113" xr:uid="{E9C4E4FD-3A76-4658-953F-6125FD034ED4}"/>
    <cellStyle name="แสดงผล 3 2 6" xfId="4654" xr:uid="{FF07A948-D007-4C05-A85C-86615F41B589}"/>
    <cellStyle name="แสดงผล 3 2 7" xfId="5270" xr:uid="{5BC9BC05-08D1-4CE7-8E23-86D97DF70552}"/>
    <cellStyle name="แสดงผล 3 3" xfId="382" xr:uid="{00000000-0005-0000-0000-0000A3030000}"/>
    <cellStyle name="แสดงผล 3 3 2" xfId="1421" xr:uid="{A1FE9806-8179-4D55-9E51-B245D971BEB7}"/>
    <cellStyle name="แสดงผล 3 3 2 2" xfId="1690" xr:uid="{C7840374-4D77-4710-A853-64B740259EBF}"/>
    <cellStyle name="แสดงผล 3 3 2 2 2" xfId="3651" xr:uid="{FEE8B385-8542-4674-8960-0462AC2B94F6}"/>
    <cellStyle name="แสดงผล 3 3 2 2 2 2" xfId="7666" xr:uid="{B7146C50-143B-4114-A29D-A9322F999093}"/>
    <cellStyle name="แสดงผล 3 3 2 2 2 3" xfId="9550" xr:uid="{814EBD78-62C6-483E-AA1B-175A65F4FF57}"/>
    <cellStyle name="แสดงผล 3 3 2 2 3" xfId="5723" xr:uid="{EDB7AC43-D1D2-4219-84A1-0BF2F4038674}"/>
    <cellStyle name="แสดงผล 3 3 2 2 4" xfId="8886" xr:uid="{16E2CDCD-70C5-4500-B65A-50B68E020A83}"/>
    <cellStyle name="แสดงผล 3 3 2 3" xfId="3387" xr:uid="{55131C69-1F36-427A-9761-1574323F782C}"/>
    <cellStyle name="แสดงผล 3 3 2 3 2" xfId="7402" xr:uid="{81199255-4357-4EE2-A5DE-F564BFEC6117}"/>
    <cellStyle name="แสดงผล 3 3 2 3 3" xfId="9331" xr:uid="{838704DC-020A-4158-B5DA-781FF3B12462}"/>
    <cellStyle name="แสดงผล 3 3 2 4" xfId="5459" xr:uid="{5B60EB0E-3AD3-43F8-AE7F-7E5C1F3F69BA}"/>
    <cellStyle name="แสดงผล 3 3 2 5" xfId="8667" xr:uid="{25685036-4609-44F6-8EC5-4236FBB59ECC}"/>
    <cellStyle name="แสดงผล 3 3 3" xfId="1591" xr:uid="{1B1DD925-4A12-4058-A596-B4B48EDA1398}"/>
    <cellStyle name="แสดงผล 3 3 3 2" xfId="3552" xr:uid="{512EFA3E-7B8F-4E5E-86D2-061EB68F0160}"/>
    <cellStyle name="แสดงผล 3 3 3 2 2" xfId="7567" xr:uid="{E4BB5FF1-DC32-42F0-B2D8-ABFF3F4E9140}"/>
    <cellStyle name="แสดงผล 3 3 3 2 3" xfId="9451" xr:uid="{F943691E-DEC7-4A41-97CA-2E24523710B9}"/>
    <cellStyle name="แสดงผล 3 3 3 3" xfId="5624" xr:uid="{36BD13A5-56CB-4E76-B167-F2A1FDBD73A8}"/>
    <cellStyle name="แสดงผล 3 3 3 4" xfId="8787" xr:uid="{7217644F-0B52-49FB-AFBD-1E792BD9A46F}"/>
    <cellStyle name="แสดงผล 3 3 4" xfId="1315" xr:uid="{7ACF05CB-5D53-4F04-BD81-C05E99AB6939}"/>
    <cellStyle name="แสดงผล 3 3 4 2" xfId="3283" xr:uid="{96C5402E-7CB8-4E02-BFB5-17D1AA92DF45}"/>
    <cellStyle name="แสดงผล 3 3 4 2 2" xfId="7298" xr:uid="{6445B57A-E9B9-4DB7-83D4-7113F6991DC0}"/>
    <cellStyle name="แสดงผล 3 3 4 2 3" xfId="9232" xr:uid="{19267A16-A816-4367-9AF2-24E73D9FAAE2}"/>
    <cellStyle name="แสดงผล 3 3 4 3" xfId="5355" xr:uid="{0D41ED65-D978-4748-9F66-CC20A67093BB}"/>
    <cellStyle name="แสดงผล 3 3 4 4" xfId="8568" xr:uid="{326594E7-6384-4259-9501-2BC7844E4980}"/>
    <cellStyle name="แสดงผล 3 3 5" xfId="2619" xr:uid="{F74F199D-F84B-403B-97CD-8EE6C2DF5F1C}"/>
    <cellStyle name="แสดงผล 3 3 5 2" xfId="6634" xr:uid="{F8DA33F0-7A30-498D-A1E9-EF125112A718}"/>
    <cellStyle name="แสดงผล 3 3 5 3" xfId="9114" xr:uid="{D469D4EB-5BB0-47F8-98FA-870F0F5785A0}"/>
    <cellStyle name="แสดงผล 3 3 6" xfId="4655" xr:uid="{824211C6-ECB3-42A9-992A-A78465819808}"/>
    <cellStyle name="แสดงผล 3 3 7" xfId="5784" xr:uid="{861790CE-D8D1-49D8-B85C-4884D71BE7AE}"/>
    <cellStyle name="แสดงผล 3 4" xfId="383" xr:uid="{00000000-0005-0000-0000-0000A4030000}"/>
    <cellStyle name="แสดงผล 3 4 2" xfId="1422" xr:uid="{E8695350-214B-49EF-9781-FE4E8BBBEB7B}"/>
    <cellStyle name="แสดงผล 3 4 2 2" xfId="1691" xr:uid="{2AA2A2C5-2CC9-434E-9AC5-0DD66EBDDEFB}"/>
    <cellStyle name="แสดงผล 3 4 2 2 2" xfId="3652" xr:uid="{A7F75715-7FE3-4DAE-B9EA-A35A2DCE7026}"/>
    <cellStyle name="แสดงผล 3 4 2 2 2 2" xfId="7667" xr:uid="{13FB3855-5031-4C3E-B6EA-91577BCDF8FB}"/>
    <cellStyle name="แสดงผล 3 4 2 2 2 3" xfId="9551" xr:uid="{D262D215-A411-4977-921D-27F3E3A11DFC}"/>
    <cellStyle name="แสดงผล 3 4 2 2 3" xfId="5724" xr:uid="{9A9B0951-F12A-4F47-802B-94BD220DC0FF}"/>
    <cellStyle name="แสดงผล 3 4 2 2 4" xfId="8887" xr:uid="{31DF0851-7CB1-4009-88F1-8E33C19E033D}"/>
    <cellStyle name="แสดงผล 3 4 2 3" xfId="3388" xr:uid="{5862A1F0-62C0-4844-A2C1-9C76643905FB}"/>
    <cellStyle name="แสดงผล 3 4 2 3 2" xfId="7403" xr:uid="{11F220C0-D81E-4195-AC25-D39B5F851AAE}"/>
    <cellStyle name="แสดงผล 3 4 2 3 3" xfId="9332" xr:uid="{63ACBD88-E5AA-47D7-89F5-780A91C4FA72}"/>
    <cellStyle name="แสดงผล 3 4 2 4" xfId="5460" xr:uid="{5502BB72-5989-43E1-B5C8-DB7D2483FC91}"/>
    <cellStyle name="แสดงผล 3 4 2 5" xfId="8668" xr:uid="{DF316853-16DC-4ABC-A0AC-3E7BD5D0BEFE}"/>
    <cellStyle name="แสดงผล 3 4 3" xfId="1592" xr:uid="{7E3E4D30-2157-4DB9-A423-08B50ABF62BD}"/>
    <cellStyle name="แสดงผล 3 4 3 2" xfId="3553" xr:uid="{150E1E29-EA4E-4487-89EB-5176B4B94938}"/>
    <cellStyle name="แสดงผล 3 4 3 2 2" xfId="7568" xr:uid="{2536D7CE-7AA2-4BC5-8E29-8E71A4249C43}"/>
    <cellStyle name="แสดงผล 3 4 3 2 3" xfId="9452" xr:uid="{C97939E3-18C5-461F-BA77-1D3256638C73}"/>
    <cellStyle name="แสดงผล 3 4 3 3" xfId="5625" xr:uid="{DA2E1D22-C5A7-44D5-A26F-151E33AC26C5}"/>
    <cellStyle name="แสดงผล 3 4 3 4" xfId="8788" xr:uid="{F9FF1F5A-31EA-4A59-BC40-6EC223305A39}"/>
    <cellStyle name="แสดงผล 3 4 4" xfId="1316" xr:uid="{5DADB046-20EE-412F-AEE8-A4DD24079D84}"/>
    <cellStyle name="แสดงผล 3 4 4 2" xfId="3284" xr:uid="{52EDCDA2-4D21-432A-8D51-28BA02DE0841}"/>
    <cellStyle name="แสดงผล 3 4 4 2 2" xfId="7299" xr:uid="{24C513C8-B4FA-4EE6-9F3B-7D5CBD3EA661}"/>
    <cellStyle name="แสดงผล 3 4 4 2 3" xfId="9233" xr:uid="{F159DD68-6468-4589-BA01-2F93FEB9FE02}"/>
    <cellStyle name="แสดงผล 3 4 4 3" xfId="5356" xr:uid="{2F18B415-79C3-4D18-8E98-5F7D2C402DFB}"/>
    <cellStyle name="แสดงผล 3 4 4 4" xfId="8569" xr:uid="{5CBBEDF9-C5A6-4DE0-859F-0D34C4BD5D6A}"/>
    <cellStyle name="แสดงผล 3 4 5" xfId="2620" xr:uid="{934892FA-A213-492C-AB78-2B99098A495F}"/>
    <cellStyle name="แสดงผล 3 4 5 2" xfId="6635" xr:uid="{B61A7778-E9D5-4461-A6AC-814FED4ADDAD}"/>
    <cellStyle name="แสดงผล 3 4 5 3" xfId="9115" xr:uid="{6DFD8EE8-064D-4B9F-BD41-2479D316C508}"/>
    <cellStyle name="แสดงผล 3 4 6" xfId="4656" xr:uid="{AB0C2812-261D-4486-8424-40DE39093804}"/>
    <cellStyle name="แสดงผล 3 4 7" xfId="4746" xr:uid="{ACF03A1B-8F97-4B95-A87A-4C02D746745C}"/>
    <cellStyle name="แสดงผล 3 5" xfId="384" xr:uid="{00000000-0005-0000-0000-0000A5030000}"/>
    <cellStyle name="แสดงผล 3 5 2" xfId="1423" xr:uid="{CC9917AA-F43A-46B9-AF2B-94741EEC0B10}"/>
    <cellStyle name="แสดงผล 3 5 2 2" xfId="1692" xr:uid="{C1F16E69-8E6C-46A7-9F44-819C531E1CDF}"/>
    <cellStyle name="แสดงผล 3 5 2 2 2" xfId="3653" xr:uid="{83E757BA-BD3E-4793-A351-8BB24B06288E}"/>
    <cellStyle name="แสดงผล 3 5 2 2 2 2" xfId="7668" xr:uid="{452A1D6F-56AA-4715-8E9C-23B2341AB3D0}"/>
    <cellStyle name="แสดงผล 3 5 2 2 2 3" xfId="9552" xr:uid="{F910883F-83AE-41C7-A71B-9E794C1615B7}"/>
    <cellStyle name="แสดงผล 3 5 2 2 3" xfId="5725" xr:uid="{DA472804-5F39-4FC4-AF33-1EE34C63340B}"/>
    <cellStyle name="แสดงผล 3 5 2 2 4" xfId="8888" xr:uid="{46F1365F-BF00-4201-BB8D-F7A0B4F357CF}"/>
    <cellStyle name="แสดงผล 3 5 2 3" xfId="3389" xr:uid="{9290CC0C-841B-49FC-B6A6-4265579DFAAE}"/>
    <cellStyle name="แสดงผล 3 5 2 3 2" xfId="7404" xr:uid="{D5BE1854-CB61-4352-986F-2AFF73A041F9}"/>
    <cellStyle name="แสดงผล 3 5 2 3 3" xfId="9333" xr:uid="{79229587-AAC8-4598-905A-C4809B91F411}"/>
    <cellStyle name="แสดงผล 3 5 2 4" xfId="5461" xr:uid="{1EE807BE-48F1-4A1C-BE04-57694BCD7934}"/>
    <cellStyle name="แสดงผล 3 5 2 5" xfId="8669" xr:uid="{6F9B367F-0845-41E8-929C-241D004D7A45}"/>
    <cellStyle name="แสดงผล 3 5 3" xfId="1593" xr:uid="{E65FF3AD-9576-419C-B134-EBD6EC0C1E7D}"/>
    <cellStyle name="แสดงผล 3 5 3 2" xfId="3554" xr:uid="{5506B5E9-EB62-4768-993F-35D754DCC6D4}"/>
    <cellStyle name="แสดงผล 3 5 3 2 2" xfId="7569" xr:uid="{95177C15-5E19-420B-91DA-EBD237CD2682}"/>
    <cellStyle name="แสดงผล 3 5 3 2 3" xfId="9453" xr:uid="{1FBEDA0B-B6BD-4CD4-AEF3-5A7F3CD03371}"/>
    <cellStyle name="แสดงผล 3 5 3 3" xfId="5626" xr:uid="{6096BF97-D69C-4B98-9AA9-78A8BE02BBCE}"/>
    <cellStyle name="แสดงผล 3 5 3 4" xfId="8789" xr:uid="{25C257F5-7A8F-49B8-8363-274ACC96E962}"/>
    <cellStyle name="แสดงผล 3 5 4" xfId="1317" xr:uid="{DB22CD2F-B90B-4877-A6A7-1ECB2D7131D1}"/>
    <cellStyle name="แสดงผล 3 5 4 2" xfId="3285" xr:uid="{AA3791AA-FA3B-494F-A6DD-ECCE20F73854}"/>
    <cellStyle name="แสดงผล 3 5 4 2 2" xfId="7300" xr:uid="{F4090BBD-9993-48C4-AA5C-C8FF74AC0B11}"/>
    <cellStyle name="แสดงผล 3 5 4 2 3" xfId="9234" xr:uid="{05D48BB4-556F-4C60-92D6-6ED4C52A7AF4}"/>
    <cellStyle name="แสดงผล 3 5 4 3" xfId="5357" xr:uid="{287F6A55-A1C0-4452-AEE5-46BA19D00DF2}"/>
    <cellStyle name="แสดงผล 3 5 4 4" xfId="8570" xr:uid="{FBE8FD9E-9F94-476A-AE1A-408021234D6E}"/>
    <cellStyle name="แสดงผล 3 5 5" xfId="2621" xr:uid="{258D093A-21BC-4406-A7C5-BFA557BF205C}"/>
    <cellStyle name="แสดงผล 3 5 5 2" xfId="6636" xr:uid="{1FEAD2AB-69D5-42BC-BC74-3EDFDA6DFAC9}"/>
    <cellStyle name="แสดงผล 3 5 5 3" xfId="9116" xr:uid="{7BF30932-1765-450F-9CFE-E9BC48E3D7BC}"/>
    <cellStyle name="แสดงผล 3 5 6" xfId="4657" xr:uid="{CD6C5F9D-5533-432D-8BDE-531A2AAB812C}"/>
    <cellStyle name="แสดงผล 3 5 7" xfId="5279" xr:uid="{33593535-F736-424E-A808-97578B59595F}"/>
    <cellStyle name="แสดงผล 3 6" xfId="385" xr:uid="{00000000-0005-0000-0000-0000A6030000}"/>
    <cellStyle name="แสดงผล 3 6 2" xfId="1424" xr:uid="{1DF1D584-9B58-4F25-B082-01A3D305D9E7}"/>
    <cellStyle name="แสดงผล 3 6 2 2" xfId="1693" xr:uid="{F451190A-6422-4FCD-A3FC-3C18B818CF49}"/>
    <cellStyle name="แสดงผล 3 6 2 2 2" xfId="3654" xr:uid="{71DF16C0-33D2-46DA-9094-484AE37B5AE3}"/>
    <cellStyle name="แสดงผล 3 6 2 2 2 2" xfId="7669" xr:uid="{32EA84B5-5B7F-4C43-BF4E-40F77563D14A}"/>
    <cellStyle name="แสดงผล 3 6 2 2 2 3" xfId="9553" xr:uid="{F48C0A5B-A63E-4D69-932C-BA3D92932CF3}"/>
    <cellStyle name="แสดงผล 3 6 2 2 3" xfId="5726" xr:uid="{6EBAF4B9-C5B2-4958-96F7-60D1C6C4C8CF}"/>
    <cellStyle name="แสดงผล 3 6 2 2 4" xfId="8889" xr:uid="{7C5C6A8A-AADB-4658-8955-648D3F91ACCD}"/>
    <cellStyle name="แสดงผล 3 6 2 3" xfId="3390" xr:uid="{6493868F-C4EC-4CA0-8E1B-E452720DEDE0}"/>
    <cellStyle name="แสดงผล 3 6 2 3 2" xfId="7405" xr:uid="{6B08215E-80AC-4CB4-AEAB-3851BD2D7619}"/>
    <cellStyle name="แสดงผล 3 6 2 3 3" xfId="9334" xr:uid="{0CA14909-7362-4E16-B627-608046B63869}"/>
    <cellStyle name="แสดงผล 3 6 2 4" xfId="5462" xr:uid="{F9CD13C1-11C0-47DD-9FBF-1DDDB52838EB}"/>
    <cellStyle name="แสดงผล 3 6 2 5" xfId="8670" xr:uid="{9E9E1D90-C33C-4055-9D71-A03FA69A7EA7}"/>
    <cellStyle name="แสดงผล 3 6 3" xfId="1594" xr:uid="{7406D712-34A5-4778-A783-2B35D1FF4280}"/>
    <cellStyle name="แสดงผล 3 6 3 2" xfId="3555" xr:uid="{5B6855B0-A4FB-4C8F-ADCA-02E5AA7171F8}"/>
    <cellStyle name="แสดงผล 3 6 3 2 2" xfId="7570" xr:uid="{A2C2C2BD-8BD6-4FDD-B998-398188A947CE}"/>
    <cellStyle name="แสดงผล 3 6 3 2 3" xfId="9454" xr:uid="{1A0C38C7-83E3-4149-B1BE-77DE71476D97}"/>
    <cellStyle name="แสดงผล 3 6 3 3" xfId="5627" xr:uid="{2571950C-D1DE-4D42-9A9D-3F28887D928F}"/>
    <cellStyle name="แสดงผล 3 6 3 4" xfId="8790" xr:uid="{AC990C1A-E16F-471B-9047-89C7E202B703}"/>
    <cellStyle name="แสดงผล 3 6 4" xfId="1318" xr:uid="{41AB3AD9-174E-41AE-A1A0-E3D3BBE66179}"/>
    <cellStyle name="แสดงผล 3 6 4 2" xfId="3286" xr:uid="{764A1885-D76F-48C9-9F8D-854A071C1999}"/>
    <cellStyle name="แสดงผล 3 6 4 2 2" xfId="7301" xr:uid="{3A446083-2C1C-4EAF-8AE1-2EB739EF2B98}"/>
    <cellStyle name="แสดงผล 3 6 4 2 3" xfId="9235" xr:uid="{BB3AAB97-AE5F-414B-8209-C7D0448A1198}"/>
    <cellStyle name="แสดงผล 3 6 4 3" xfId="5358" xr:uid="{72849001-8A5C-4BCD-8625-EFCEC6D1FD36}"/>
    <cellStyle name="แสดงผล 3 6 4 4" xfId="8571" xr:uid="{A7278763-943A-4698-B341-EA653181CF41}"/>
    <cellStyle name="แสดงผล 3 6 5" xfId="2622" xr:uid="{F6051E01-D7D9-4B9A-BD71-23E78F4F5F9A}"/>
    <cellStyle name="แสดงผล 3 6 5 2" xfId="6637" xr:uid="{EC29EA48-575B-4DAB-8164-7C76A740623F}"/>
    <cellStyle name="แสดงผล 3 6 5 3" xfId="9117" xr:uid="{7CDCF16D-B759-475B-91EB-7A0EBE4A5A93}"/>
    <cellStyle name="แสดงผล 3 6 6" xfId="4658" xr:uid="{CBB87CA0-8ECD-4894-A8F9-8EF6FBCAD0FC}"/>
    <cellStyle name="แสดงผล 3 6 7" xfId="5785" xr:uid="{8D450002-6824-43FC-9E26-3585788AC6CC}"/>
    <cellStyle name="แสดงผล 3 7" xfId="386" xr:uid="{00000000-0005-0000-0000-0000A7030000}"/>
    <cellStyle name="แสดงผล 3 7 2" xfId="1425" xr:uid="{53E57704-5AD5-472B-A223-4C06081BBE93}"/>
    <cellStyle name="แสดงผล 3 7 2 2" xfId="1694" xr:uid="{9FD9D1D5-7F35-4B41-A5CA-117ED8456FCC}"/>
    <cellStyle name="แสดงผล 3 7 2 2 2" xfId="3655" xr:uid="{F08CC380-C2AD-4465-8810-5404677131D6}"/>
    <cellStyle name="แสดงผล 3 7 2 2 2 2" xfId="7670" xr:uid="{D8F6436C-E024-4FC0-B513-A3B89158B67E}"/>
    <cellStyle name="แสดงผล 3 7 2 2 2 3" xfId="9554" xr:uid="{CC21B499-06A5-4F02-A0B5-3FEFBABD203E}"/>
    <cellStyle name="แสดงผล 3 7 2 2 3" xfId="5727" xr:uid="{F5B119C3-7983-4176-8DC5-903BD505CA15}"/>
    <cellStyle name="แสดงผล 3 7 2 2 4" xfId="8890" xr:uid="{C479EC04-A0D0-4ADA-851C-95FF92C42FA2}"/>
    <cellStyle name="แสดงผล 3 7 2 3" xfId="3391" xr:uid="{51207A30-FFD5-42AA-8E8E-DE28F9900A1B}"/>
    <cellStyle name="แสดงผล 3 7 2 3 2" xfId="7406" xr:uid="{1F120080-C60A-4BB6-BF60-04BB0E76D2C6}"/>
    <cellStyle name="แสดงผล 3 7 2 3 3" xfId="9335" xr:uid="{96F57C26-9973-42E1-8081-DADD38F0EF0A}"/>
    <cellStyle name="แสดงผล 3 7 2 4" xfId="5463" xr:uid="{C32157DE-6BD5-4E6F-A22A-128F4554B0C5}"/>
    <cellStyle name="แสดงผล 3 7 2 5" xfId="8671" xr:uid="{8E27EAFC-DF86-42C4-9542-D78433D60851}"/>
    <cellStyle name="แสดงผล 3 7 3" xfId="1595" xr:uid="{65722A17-DDC8-4C88-968B-3B32FE608799}"/>
    <cellStyle name="แสดงผล 3 7 3 2" xfId="3556" xr:uid="{DDD1F704-BCC9-49B6-9C6E-4C32D90FB638}"/>
    <cellStyle name="แสดงผล 3 7 3 2 2" xfId="7571" xr:uid="{BEF828CB-491D-4E6C-8020-3DDE74C99812}"/>
    <cellStyle name="แสดงผล 3 7 3 2 3" xfId="9455" xr:uid="{A00C17C0-5B96-4B5F-B075-72B40C42D975}"/>
    <cellStyle name="แสดงผล 3 7 3 3" xfId="5628" xr:uid="{E17E4776-5512-4C8D-99F8-1E6D402278D1}"/>
    <cellStyle name="แสดงผล 3 7 3 4" xfId="8791" xr:uid="{9E93DD4D-DAEA-4287-8E0E-6214E02CFABE}"/>
    <cellStyle name="แสดงผล 3 7 4" xfId="1319" xr:uid="{5D74F50A-93A1-4A8D-BD5D-8EA510EB64B6}"/>
    <cellStyle name="แสดงผล 3 7 4 2" xfId="3287" xr:uid="{67DB4871-3E05-4762-B65A-FF9DDDED12EE}"/>
    <cellStyle name="แสดงผล 3 7 4 2 2" xfId="7302" xr:uid="{3A5D7566-F765-4AED-BF83-BEBC71CDD795}"/>
    <cellStyle name="แสดงผล 3 7 4 2 3" xfId="9236" xr:uid="{A2F33892-79D4-4D5E-889A-5B819CC06FF9}"/>
    <cellStyle name="แสดงผล 3 7 4 3" xfId="5359" xr:uid="{FF2D4931-0972-4DC7-BD44-2E171E49AA0E}"/>
    <cellStyle name="แสดงผล 3 7 4 4" xfId="8572" xr:uid="{31734C2C-FBBE-4B4D-BD36-5899B372AA44}"/>
    <cellStyle name="แสดงผล 3 7 5" xfId="2623" xr:uid="{A6AEA833-E3D9-41F3-A7D5-646DDDA9C1E8}"/>
    <cellStyle name="แสดงผล 3 7 5 2" xfId="6638" xr:uid="{A200D98D-E636-4C50-905D-1128509CA86C}"/>
    <cellStyle name="แสดงผล 3 7 5 3" xfId="9118" xr:uid="{EA135A90-A5B3-45FD-9F5E-D32D866DE046}"/>
    <cellStyle name="แสดงผล 3 7 6" xfId="4659" xr:uid="{85B2AE14-2B75-485E-9839-36AD766D4935}"/>
    <cellStyle name="แสดงผล 3 7 7" xfId="4534" xr:uid="{55ADAE4E-04E9-4EF5-A756-4851C4F0B76B}"/>
    <cellStyle name="แสดงผล 3 8" xfId="2617" xr:uid="{123524F0-0D8D-45E2-8581-786B9B350367}"/>
    <cellStyle name="แสดงผล 3 8 2" xfId="6632" xr:uid="{ECE32399-DA7D-486D-A52E-ECCC3E9C5F01}"/>
    <cellStyle name="แสดงผล 3 8 3" xfId="9112" xr:uid="{4417E28D-0BFE-448D-8B6D-1B4095517CF3}"/>
    <cellStyle name="แสดงผล 3 9" xfId="4653" xr:uid="{4FC38613-C2A8-41E7-BE73-5FBFF058814C}"/>
    <cellStyle name="แสดงผล 4" xfId="387" xr:uid="{00000000-0005-0000-0000-0000A8030000}"/>
    <cellStyle name="แสดงผล 4 2" xfId="1426" xr:uid="{3D93896B-1616-4F9C-8A02-1625933A4E86}"/>
    <cellStyle name="แสดงผล 4 2 2" xfId="1695" xr:uid="{D6710BC7-B0CF-48BF-890B-B94DD18E3A1F}"/>
    <cellStyle name="แสดงผล 4 2 2 2" xfId="3656" xr:uid="{3834891D-F7E2-4E92-AA4E-85998AFE01EF}"/>
    <cellStyle name="แสดงผล 4 2 2 2 2" xfId="7671" xr:uid="{3E009D91-1151-4FE4-998C-9F3F626FCC51}"/>
    <cellStyle name="แสดงผล 4 2 2 2 3" xfId="9555" xr:uid="{DD92EF0B-ED14-42F8-B8ED-77F4519AF16C}"/>
    <cellStyle name="แสดงผล 4 2 2 3" xfId="5728" xr:uid="{1049AD8C-6463-4CAC-B729-8016857EFCDD}"/>
    <cellStyle name="แสดงผล 4 2 2 4" xfId="8891" xr:uid="{B2D44C34-72C2-4243-A9D9-EE8CD6F51A30}"/>
    <cellStyle name="แสดงผล 4 2 3" xfId="3392" xr:uid="{62E7EA90-E836-4397-B44F-898AA41DFF8F}"/>
    <cellStyle name="แสดงผล 4 2 3 2" xfId="7407" xr:uid="{A9FAA814-08F0-43DF-AE42-8414162276B5}"/>
    <cellStyle name="แสดงผล 4 2 3 3" xfId="9336" xr:uid="{87E11087-66EA-40D1-AD44-CD24331F05E7}"/>
    <cellStyle name="แสดงผล 4 2 4" xfId="5464" xr:uid="{E6E7232A-70AF-4851-9767-720A7BA65FF7}"/>
    <cellStyle name="แสดงผล 4 2 5" xfId="8672" xr:uid="{2C1D8E7B-FEBF-4448-95CF-C88C460FF568}"/>
    <cellStyle name="แสดงผล 4 3" xfId="1596" xr:uid="{82284D92-2609-4489-9CA7-F07780586EE9}"/>
    <cellStyle name="แสดงผล 4 3 2" xfId="3557" xr:uid="{913D4A98-45AD-49DA-BA27-6C9D7AD9F0D4}"/>
    <cellStyle name="แสดงผล 4 3 2 2" xfId="7572" xr:uid="{AC08273B-5A92-49EF-ACA9-1A462436E39B}"/>
    <cellStyle name="แสดงผล 4 3 2 3" xfId="9456" xr:uid="{0AC5B6EF-7AEF-49C0-8E7E-4C2DF6BFB72F}"/>
    <cellStyle name="แสดงผล 4 3 3" xfId="5629" xr:uid="{FEFDA650-D89E-4B57-8B3D-2C8BF8799460}"/>
    <cellStyle name="แสดงผล 4 3 4" xfId="8792" xr:uid="{6EC5CC91-BE78-41C5-BD66-406FEF795560}"/>
    <cellStyle name="แสดงผล 4 4" xfId="1320" xr:uid="{3EA5B3FA-BF63-4FF7-92F0-162AB76FCBC4}"/>
    <cellStyle name="แสดงผล 4 4 2" xfId="3288" xr:uid="{DB4E0F49-7FBE-431F-8E30-6ADD15B37827}"/>
    <cellStyle name="แสดงผล 4 4 2 2" xfId="7303" xr:uid="{FDC3E43C-C40A-4E59-9E04-C1A3696457BB}"/>
    <cellStyle name="แสดงผล 4 4 2 3" xfId="9237" xr:uid="{23EB3749-BD3C-4AE3-9EF1-930BA7A5E978}"/>
    <cellStyle name="แสดงผล 4 4 3" xfId="5360" xr:uid="{622D36D4-EF06-4822-8AAE-39778A5167E2}"/>
    <cellStyle name="แสดงผล 4 4 4" xfId="8573" xr:uid="{FEF5C14B-A0A1-4585-AF98-AC523BD90C23}"/>
    <cellStyle name="แสดงผล 4 5" xfId="2624" xr:uid="{73511B2E-1165-4E01-8ACA-AC57320DD068}"/>
    <cellStyle name="แสดงผล 4 5 2" xfId="6639" xr:uid="{6225B355-AC4D-40E6-A400-BD02E1491F08}"/>
    <cellStyle name="แสดงผล 4 5 3" xfId="9119" xr:uid="{83D855DC-5DDA-4461-8C7D-D056DC2EA313}"/>
    <cellStyle name="แสดงผล 4 6" xfId="4660" xr:uid="{217A66D4-EB2C-4E7B-8CB0-6A6F31936A39}"/>
    <cellStyle name="แสดงผล 4 7" xfId="4533" xr:uid="{03A88074-7B79-4565-9718-0CC5922C19A7}"/>
    <cellStyle name="แสดงผล 5" xfId="388" xr:uid="{00000000-0005-0000-0000-0000A9030000}"/>
    <cellStyle name="แสดงผล 5 2" xfId="1427" xr:uid="{5AE5DA0C-826C-42B4-99AF-60D64EB4BE92}"/>
    <cellStyle name="แสดงผล 5 2 2" xfId="1696" xr:uid="{210AE9F8-FE07-440A-BB2A-312C47288348}"/>
    <cellStyle name="แสดงผล 5 2 2 2" xfId="3657" xr:uid="{9805EB15-A71A-49D5-8ABE-DDFF44261922}"/>
    <cellStyle name="แสดงผล 5 2 2 2 2" xfId="7672" xr:uid="{407C7CB2-585D-4DFB-8941-C6683CD8246A}"/>
    <cellStyle name="แสดงผล 5 2 2 2 3" xfId="9556" xr:uid="{D3FA1B30-EAB3-4104-A0DF-7ECA27DC72FE}"/>
    <cellStyle name="แสดงผล 5 2 2 3" xfId="5729" xr:uid="{49B0EEB5-FB4F-4611-9FC2-3297F2D38C41}"/>
    <cellStyle name="แสดงผล 5 2 2 4" xfId="8892" xr:uid="{7DD98574-2063-455A-B413-445DC82A054B}"/>
    <cellStyle name="แสดงผล 5 2 3" xfId="3393" xr:uid="{70205930-450B-4552-B5D7-C5DF6712B03C}"/>
    <cellStyle name="แสดงผล 5 2 3 2" xfId="7408" xr:uid="{65F9E59D-B5A3-45BD-A819-1374CB4AAED4}"/>
    <cellStyle name="แสดงผล 5 2 3 3" xfId="9337" xr:uid="{DC2C5FB1-6134-451E-9A91-C2CCB8F6847C}"/>
    <cellStyle name="แสดงผล 5 2 4" xfId="5465" xr:uid="{F698BB0C-7686-44E5-B27F-2E7C3C60362F}"/>
    <cellStyle name="แสดงผล 5 2 5" xfId="8673" xr:uid="{0B35EF5E-0070-4760-97F1-482AE0E37B05}"/>
    <cellStyle name="แสดงผล 5 3" xfId="1597" xr:uid="{32B29430-C833-4591-BF90-889436E1DBDC}"/>
    <cellStyle name="แสดงผล 5 3 2" xfId="3558" xr:uid="{AC05E820-E1C8-42E6-9CED-735F118FAD8D}"/>
    <cellStyle name="แสดงผล 5 3 2 2" xfId="7573" xr:uid="{47F2B569-462D-42C2-B1E0-74F2C3435052}"/>
    <cellStyle name="แสดงผล 5 3 2 3" xfId="9457" xr:uid="{29724BDA-08AD-4CAB-9A51-B23729DBDF7F}"/>
    <cellStyle name="แสดงผล 5 3 3" xfId="5630" xr:uid="{1CDBEF34-A8F4-482F-9745-EE4F994E0CCC}"/>
    <cellStyle name="แสดงผล 5 3 4" xfId="8793" xr:uid="{CCC5A5AC-6555-480C-82BD-A1A452427F17}"/>
    <cellStyle name="แสดงผล 5 4" xfId="1321" xr:uid="{26FFDC3C-57F2-4050-9961-F2578BEA2859}"/>
    <cellStyle name="แสดงผล 5 4 2" xfId="3289" xr:uid="{88EE3809-635D-4AAF-A4D6-5A2F3FC8BB7C}"/>
    <cellStyle name="แสดงผล 5 4 2 2" xfId="7304" xr:uid="{9B70DD12-A421-44F9-B051-BF449052916A}"/>
    <cellStyle name="แสดงผล 5 4 2 3" xfId="9238" xr:uid="{6AEE920D-A000-4D9F-86C4-8665ACA2E19E}"/>
    <cellStyle name="แสดงผล 5 4 3" xfId="5361" xr:uid="{F69A81BC-1744-48AE-B0C7-1FC77EACBB2B}"/>
    <cellStyle name="แสดงผล 5 4 4" xfId="8574" xr:uid="{89DBF6F5-A840-4698-9550-5C862FFACB4F}"/>
    <cellStyle name="แสดงผล 5 5" xfId="2625" xr:uid="{10C9D0B7-A42B-488B-8BEE-AA053BCBC38A}"/>
    <cellStyle name="แสดงผล 5 5 2" xfId="6640" xr:uid="{6CA5D48F-2B34-4761-8385-28E23D68B0A6}"/>
    <cellStyle name="แสดงผล 5 5 3" xfId="9120" xr:uid="{3CD98AC8-E5EB-46BA-83EC-6911AB0063CE}"/>
    <cellStyle name="แสดงผล 5 6" xfId="4661" xr:uid="{E2C7E567-669A-4DD5-BDDB-44C012DAAEDB}"/>
    <cellStyle name="แสดงผล 5 7" xfId="4532" xr:uid="{324FE90D-2654-4741-BA03-7C73A5E4CDDF}"/>
    <cellStyle name="แสดงผล 6" xfId="389" xr:uid="{00000000-0005-0000-0000-0000AA030000}"/>
    <cellStyle name="แสดงผล 6 2" xfId="1428" xr:uid="{8DCBDF32-3711-45DC-A8C9-0621017F89FA}"/>
    <cellStyle name="แสดงผล 6 2 2" xfId="1697" xr:uid="{21AAA7DD-63E8-40DC-91BD-80F2B66DE988}"/>
    <cellStyle name="แสดงผล 6 2 2 2" xfId="3658" xr:uid="{A73A6B2A-1728-4FE0-A65F-55690148A932}"/>
    <cellStyle name="แสดงผล 6 2 2 2 2" xfId="7673" xr:uid="{E30C6959-5464-4980-943E-A35562E9C7D2}"/>
    <cellStyle name="แสดงผล 6 2 2 2 3" xfId="9557" xr:uid="{4B688B8F-3D99-4F0F-9AE6-0275A19064FC}"/>
    <cellStyle name="แสดงผล 6 2 2 3" xfId="5730" xr:uid="{E829746D-6E20-4711-819A-7948D0FB933E}"/>
    <cellStyle name="แสดงผล 6 2 2 4" xfId="8893" xr:uid="{88A5D962-3E58-4689-8E8A-6C42B16B1035}"/>
    <cellStyle name="แสดงผล 6 2 3" xfId="3394" xr:uid="{1C7D814E-F1FB-4835-ACF9-D8964ACC95EE}"/>
    <cellStyle name="แสดงผล 6 2 3 2" xfId="7409" xr:uid="{D825F4B8-CD42-4845-A28D-BCD8C43077C2}"/>
    <cellStyle name="แสดงผล 6 2 3 3" xfId="9338" xr:uid="{807A92FF-845D-436A-B6AC-2C98CB061BF7}"/>
    <cellStyle name="แสดงผล 6 2 4" xfId="5466" xr:uid="{9A50CFD3-48AC-4956-9F6D-368637BE2F80}"/>
    <cellStyle name="แสดงผล 6 2 5" xfId="8674" xr:uid="{24BD2B0E-0B9D-4019-960E-7DE937974300}"/>
    <cellStyle name="แสดงผล 6 3" xfId="1598" xr:uid="{DBF24F65-95C2-4A9A-A521-B7AA7ECF7163}"/>
    <cellStyle name="แสดงผล 6 3 2" xfId="3559" xr:uid="{D94C60C6-AE4D-4DB4-80F3-3E0C8907375F}"/>
    <cellStyle name="แสดงผล 6 3 2 2" xfId="7574" xr:uid="{E5380E67-2866-4BCF-9140-E99B667CDE96}"/>
    <cellStyle name="แสดงผล 6 3 2 3" xfId="9458" xr:uid="{4C2AAE31-91FF-4872-BB9B-4F403E47422D}"/>
    <cellStyle name="แสดงผล 6 3 3" xfId="5631" xr:uid="{961EAE89-C818-4CDB-ADB1-237F1625AE15}"/>
    <cellStyle name="แสดงผล 6 3 4" xfId="8794" xr:uid="{94089C2E-5991-4C48-9E59-9F73CF194E10}"/>
    <cellStyle name="แสดงผล 6 4" xfId="1322" xr:uid="{856C9D8C-D580-44BC-B651-0809BD0A6EBB}"/>
    <cellStyle name="แสดงผล 6 4 2" xfId="3290" xr:uid="{AC4CF767-3350-46B8-9134-50AE27BDC372}"/>
    <cellStyle name="แสดงผล 6 4 2 2" xfId="7305" xr:uid="{F758F488-88DF-4237-96D4-D79FBCAE7C4F}"/>
    <cellStyle name="แสดงผล 6 4 2 3" xfId="9239" xr:uid="{C1158268-AAAE-4F0E-A151-F3E462306D7F}"/>
    <cellStyle name="แสดงผล 6 4 3" xfId="5362" xr:uid="{CC60851F-9FEC-4070-B95B-631C32F218A2}"/>
    <cellStyle name="แสดงผล 6 4 4" xfId="8575" xr:uid="{B6382408-019E-4C48-A833-1FB36A9B8597}"/>
    <cellStyle name="แสดงผล 6 5" xfId="2626" xr:uid="{2F1143BA-FDF6-4328-AA0B-432678BE2384}"/>
    <cellStyle name="แสดงผล 6 5 2" xfId="6641" xr:uid="{924C7D37-353B-4F83-897B-B5A81FE8B639}"/>
    <cellStyle name="แสดงผล 6 5 3" xfId="9121" xr:uid="{EEF2FFF4-DB1B-4CAC-A641-2B4065EF1267}"/>
    <cellStyle name="แสดงผล 6 6" xfId="4662" xr:uid="{AC43D119-69DC-435E-BD58-319203F79049}"/>
    <cellStyle name="แสดงผล 6 7" xfId="4531" xr:uid="{DCDE846C-EF62-46AD-9FD6-C4B106C78E9E}"/>
    <cellStyle name="แสดงผล 7" xfId="390" xr:uid="{00000000-0005-0000-0000-0000AB030000}"/>
    <cellStyle name="แสดงผล 7 2" xfId="1429" xr:uid="{59CD0485-97D9-4F0E-B30B-23B3729E152C}"/>
    <cellStyle name="แสดงผล 7 2 2" xfId="1698" xr:uid="{62E46522-38E1-468A-BAB0-BDA369312FDA}"/>
    <cellStyle name="แสดงผล 7 2 2 2" xfId="3659" xr:uid="{9EBEA4DC-26AD-473E-B735-27A0C69FAB92}"/>
    <cellStyle name="แสดงผล 7 2 2 2 2" xfId="7674" xr:uid="{A3F236B6-E7A1-4EE9-89CC-DC2D8D6A1A5B}"/>
    <cellStyle name="แสดงผล 7 2 2 2 3" xfId="9558" xr:uid="{2F938020-11E0-41CE-B60D-A6DE293C53E6}"/>
    <cellStyle name="แสดงผล 7 2 2 3" xfId="5731" xr:uid="{8B3639AF-F0DA-447E-82D6-4D760B0CC472}"/>
    <cellStyle name="แสดงผล 7 2 2 4" xfId="8894" xr:uid="{FAE9A11A-13C9-4DEA-87D2-1E3552212552}"/>
    <cellStyle name="แสดงผล 7 2 3" xfId="3395" xr:uid="{46C76ACA-30EB-439F-8343-911CC5B9DE5D}"/>
    <cellStyle name="แสดงผล 7 2 3 2" xfId="7410" xr:uid="{ACFB8571-63B9-45BB-9295-52A494B15162}"/>
    <cellStyle name="แสดงผล 7 2 3 3" xfId="9339" xr:uid="{063CBF96-DAC1-4788-9496-C5FDAA962C6B}"/>
    <cellStyle name="แสดงผล 7 2 4" xfId="5467" xr:uid="{816C63A9-03D4-4170-8535-552D30CB3ED8}"/>
    <cellStyle name="แสดงผล 7 2 5" xfId="8675" xr:uid="{C2299F8C-9F09-497E-82A3-48535AE1C7DC}"/>
    <cellStyle name="แสดงผล 7 3" xfId="1599" xr:uid="{85401E3E-DDC0-4D7F-89BE-CD2CF0673F1E}"/>
    <cellStyle name="แสดงผล 7 3 2" xfId="3560" xr:uid="{906BAC69-6566-4C72-B1D6-5BBD13934F5F}"/>
    <cellStyle name="แสดงผล 7 3 2 2" xfId="7575" xr:uid="{F8B964DE-4977-4901-9AC9-21877A7B30A5}"/>
    <cellStyle name="แสดงผล 7 3 2 3" xfId="9459" xr:uid="{DCE03C48-741C-4FCC-8A1A-C84ED9F4BB2B}"/>
    <cellStyle name="แสดงผล 7 3 3" xfId="5632" xr:uid="{2044C108-4A35-4707-8277-62090913A7E5}"/>
    <cellStyle name="แสดงผล 7 3 4" xfId="8795" xr:uid="{5BF47477-AC29-4829-B5E5-2C84801EB148}"/>
    <cellStyle name="แสดงผล 7 4" xfId="1323" xr:uid="{FED3D3AD-0003-4135-898C-509ED3D834F5}"/>
    <cellStyle name="แสดงผล 7 4 2" xfId="3291" xr:uid="{49333C77-5C22-474A-9549-7C55D62E3040}"/>
    <cellStyle name="แสดงผล 7 4 2 2" xfId="7306" xr:uid="{27C4BD41-A593-473C-BC72-328536C272C2}"/>
    <cellStyle name="แสดงผล 7 4 2 3" xfId="9240" xr:uid="{A2C1DA7D-B89E-4B17-AEE8-004D29189605}"/>
    <cellStyle name="แสดงผล 7 4 3" xfId="5363" xr:uid="{3B7DBC17-8985-4CFD-BFCC-563A4953A4D8}"/>
    <cellStyle name="แสดงผล 7 4 4" xfId="8576" xr:uid="{4BF71C70-80E4-44CD-8D3C-3A0E4959D39B}"/>
    <cellStyle name="แสดงผล 7 5" xfId="2627" xr:uid="{D7850BB0-0877-4EA8-96E4-03C089AE3149}"/>
    <cellStyle name="แสดงผล 7 5 2" xfId="6642" xr:uid="{11158FB0-14EE-4DC3-B3B5-C2405F502143}"/>
    <cellStyle name="แสดงผล 7 5 3" xfId="9122" xr:uid="{ADC706E7-60A5-4D20-A9E3-8DF23EAEA9BC}"/>
    <cellStyle name="แสดงผล 7 6" xfId="4663" xr:uid="{D7993508-D1D1-4038-B664-CA6B9623DF73}"/>
    <cellStyle name="แสดงผล 7 7" xfId="4530" xr:uid="{5F9C9B76-99C2-41E2-B402-FEE92C7ADED2}"/>
    <cellStyle name="แสดงผล 8" xfId="391" xr:uid="{00000000-0005-0000-0000-0000AC030000}"/>
    <cellStyle name="แสดงผล 8 2" xfId="1430" xr:uid="{EB0D6537-B322-41AD-A742-55D083E60FB4}"/>
    <cellStyle name="แสดงผล 8 2 2" xfId="1699" xr:uid="{B7A2C279-B0B9-4C21-83AA-C451EBC94CEF}"/>
    <cellStyle name="แสดงผล 8 2 2 2" xfId="3660" xr:uid="{A82D02D1-AACF-48AC-B791-C4438BAC4B04}"/>
    <cellStyle name="แสดงผล 8 2 2 2 2" xfId="7675" xr:uid="{CE27AD20-5B03-4A44-AD81-3EA58374670E}"/>
    <cellStyle name="แสดงผล 8 2 2 2 3" xfId="9559" xr:uid="{2F76D37A-9720-4326-BF28-0EEC8EA6E2DD}"/>
    <cellStyle name="แสดงผล 8 2 2 3" xfId="5732" xr:uid="{9717E7D3-8D47-4929-A4D2-C00D02B2852F}"/>
    <cellStyle name="แสดงผล 8 2 2 4" xfId="8895" xr:uid="{A7479071-2DDD-4D29-847B-8B5E1562B50F}"/>
    <cellStyle name="แสดงผล 8 2 3" xfId="3396" xr:uid="{19BFA416-E06A-4922-B81D-EFF520CF76E1}"/>
    <cellStyle name="แสดงผล 8 2 3 2" xfId="7411" xr:uid="{35CB0011-2E75-4A76-8C96-026147835ABA}"/>
    <cellStyle name="แสดงผล 8 2 3 3" xfId="9340" xr:uid="{917230ED-354A-4982-AD8E-35CA6B0511B5}"/>
    <cellStyle name="แสดงผล 8 2 4" xfId="5468" xr:uid="{B58ADAF8-861A-4F4B-A3BF-0A2664C9CAE0}"/>
    <cellStyle name="แสดงผล 8 2 5" xfId="8676" xr:uid="{2BA89511-5F6C-48B7-8603-C54E7E1A9D31}"/>
    <cellStyle name="แสดงผล 8 3" xfId="1600" xr:uid="{2E9123C5-5C39-4CC5-831B-ABAF554939BB}"/>
    <cellStyle name="แสดงผล 8 3 2" xfId="3561" xr:uid="{F6E0307D-0633-43A2-AEA6-84E934E2B40D}"/>
    <cellStyle name="แสดงผล 8 3 2 2" xfId="7576" xr:uid="{FD3393CE-0DD3-446E-B11A-E4386E5813A8}"/>
    <cellStyle name="แสดงผล 8 3 2 3" xfId="9460" xr:uid="{25A046D3-07E4-4EFF-880E-35D9A010B183}"/>
    <cellStyle name="แสดงผล 8 3 3" xfId="5633" xr:uid="{F01CBBB3-D043-4EEA-B3D4-BDCC75EEC191}"/>
    <cellStyle name="แสดงผล 8 3 4" xfId="8796" xr:uid="{DCF2363F-54CB-4F6E-91FC-8BD12E46D915}"/>
    <cellStyle name="แสดงผล 8 4" xfId="1324" xr:uid="{2B93681F-8E76-4B4C-B154-989CCE2B5A82}"/>
    <cellStyle name="แสดงผล 8 4 2" xfId="3292" xr:uid="{4059EA34-1DFC-4D8B-8ECE-78061DF49592}"/>
    <cellStyle name="แสดงผล 8 4 2 2" xfId="7307" xr:uid="{A3E0BFD7-F359-435A-8C54-52F5AA32903F}"/>
    <cellStyle name="แสดงผล 8 4 2 3" xfId="9241" xr:uid="{A3C277E0-6F4B-4051-AE62-E50E98AB4B0A}"/>
    <cellStyle name="แสดงผล 8 4 3" xfId="5364" xr:uid="{10C96885-22B0-4437-81BB-35A3F315E1E8}"/>
    <cellStyle name="แสดงผล 8 4 4" xfId="8577" xr:uid="{B7463DEA-85D0-4437-BAEC-ED30816CC375}"/>
    <cellStyle name="แสดงผล 8 5" xfId="2628" xr:uid="{B1EDE7BD-06F6-44D3-B68E-17F2FD432673}"/>
    <cellStyle name="แสดงผล 8 5 2" xfId="6643" xr:uid="{5E5F3E98-01E0-4DF5-A128-EB44C70D1F3D}"/>
    <cellStyle name="แสดงผล 8 5 3" xfId="9123" xr:uid="{D2BC7331-A291-44FF-BC1C-7C8A83827503}"/>
    <cellStyle name="แสดงผล 8 6" xfId="4664" xr:uid="{E93CF530-6A19-46AE-AB1F-902D2819914F}"/>
    <cellStyle name="แสดงผล 8 7" xfId="4529" xr:uid="{C789F0A7-F943-4781-BDC1-DCB5FD432854}"/>
    <cellStyle name="แสดงผล 9" xfId="392" xr:uid="{00000000-0005-0000-0000-0000AD030000}"/>
    <cellStyle name="แสดงผล 9 2" xfId="1431" xr:uid="{645F649B-D394-4F00-BF47-5936EA00A54B}"/>
    <cellStyle name="แสดงผล 9 2 2" xfId="1700" xr:uid="{26E339E0-0775-4A2F-B5E2-33AA0FB7C88B}"/>
    <cellStyle name="แสดงผล 9 2 2 2" xfId="3661" xr:uid="{B5F4F641-A82F-430D-A9C1-23C18BAEFC3B}"/>
    <cellStyle name="แสดงผล 9 2 2 2 2" xfId="7676" xr:uid="{3D9DCCFF-B23C-4A06-BBF4-CCB6195BEA0F}"/>
    <cellStyle name="แสดงผล 9 2 2 2 3" xfId="9560" xr:uid="{402637D3-722B-49B9-9A13-2584DBE10529}"/>
    <cellStyle name="แสดงผล 9 2 2 3" xfId="5733" xr:uid="{1846024F-AD07-421E-8AF3-0DB1AE2EE586}"/>
    <cellStyle name="แสดงผล 9 2 2 4" xfId="8896" xr:uid="{F77DA555-2C8D-46B5-93E1-1EDFFCA940A3}"/>
    <cellStyle name="แสดงผล 9 2 3" xfId="3397" xr:uid="{538F8856-C4EF-4BCC-98A9-02FD945D051D}"/>
    <cellStyle name="แสดงผล 9 2 3 2" xfId="7412" xr:uid="{6A68B65D-1A25-4682-A18D-7807B86D73AA}"/>
    <cellStyle name="แสดงผล 9 2 3 3" xfId="9341" xr:uid="{7F0C51E3-5549-4209-A0C9-1BD0BC1485F6}"/>
    <cellStyle name="แสดงผล 9 2 4" xfId="5469" xr:uid="{222FEE0A-F8D8-4E5D-AF63-F12F6AFF69AF}"/>
    <cellStyle name="แสดงผล 9 2 5" xfId="8677" xr:uid="{5733156C-DE7A-413D-B42A-8237A2094EA0}"/>
    <cellStyle name="แสดงผล 9 3" xfId="1601" xr:uid="{6067733E-E60E-4789-9AA3-754F08558266}"/>
    <cellStyle name="แสดงผล 9 3 2" xfId="3562" xr:uid="{554D5E4A-182B-4FB2-AA18-58C0D1C70125}"/>
    <cellStyle name="แสดงผล 9 3 2 2" xfId="7577" xr:uid="{AFFFE2C9-3B27-4F67-A1AA-507A3D7E89C9}"/>
    <cellStyle name="แสดงผล 9 3 2 3" xfId="9461" xr:uid="{346EDBB4-7D72-428A-AA30-2BD317EED8DE}"/>
    <cellStyle name="แสดงผล 9 3 3" xfId="5634" xr:uid="{7F131E1C-BC6D-46A2-AE4A-12FD96DDBD27}"/>
    <cellStyle name="แสดงผล 9 3 4" xfId="8797" xr:uid="{5B30418E-FEA5-4511-8FE2-A866915269F3}"/>
    <cellStyle name="แสดงผล 9 4" xfId="1325" xr:uid="{CDD93CB6-B213-4E51-9D8E-37124E0AFAE1}"/>
    <cellStyle name="แสดงผล 9 4 2" xfId="3293" xr:uid="{07B8DA7F-1982-462B-A584-A805B471DBEB}"/>
    <cellStyle name="แสดงผล 9 4 2 2" xfId="7308" xr:uid="{F3676336-CC29-4342-BAD4-0551B76C14AD}"/>
    <cellStyle name="แสดงผล 9 4 2 3" xfId="9242" xr:uid="{C9D3CA3C-2341-4CCE-ABDD-6DC3E42F1E70}"/>
    <cellStyle name="แสดงผล 9 4 3" xfId="5365" xr:uid="{A3F3FB1F-77E0-4937-9AC5-850B529A8551}"/>
    <cellStyle name="แสดงผล 9 4 4" xfId="8578" xr:uid="{666139F3-C493-4BF2-A420-6F88D93010A9}"/>
    <cellStyle name="แสดงผล 9 5" xfId="2629" xr:uid="{FDD062FA-BA1B-4799-A8CA-45EC8C3F0C52}"/>
    <cellStyle name="แสดงผล 9 5 2" xfId="6644" xr:uid="{39EDB298-E23E-4A06-9E15-AE95E43D1032}"/>
    <cellStyle name="แสดงผล 9 5 3" xfId="9124" xr:uid="{22310864-AA12-4F81-9DEC-0AF5E4E384C4}"/>
    <cellStyle name="แสดงผล 9 6" xfId="4665" xr:uid="{A0CDDE3B-52DE-4AA6-A737-089180C7BE04}"/>
    <cellStyle name="แสดงผล 9 7" xfId="4528" xr:uid="{B0144995-CF97-48A1-A7C3-99C27903DAB2}"/>
    <cellStyle name="หมายเหตุ" xfId="550" xr:uid="{00000000-0005-0000-0000-000078040000}"/>
    <cellStyle name="หมายเหตุ 10" xfId="1517" xr:uid="{F89E1CFE-85CF-4220-997F-9BB06BD3F3D9}"/>
    <cellStyle name="หมายเหตุ 10 2" xfId="3478" xr:uid="{AE932129-BB53-41D1-9305-691DDB895AAA}"/>
    <cellStyle name="หมายเหตุ 10 2 2" xfId="7493" xr:uid="{0373324E-2A73-4B87-B00C-5461CC56F398}"/>
    <cellStyle name="หมายเหตุ 10 2 3" xfId="9377" xr:uid="{2A047609-7D85-4D18-BAA4-3735FB98C6C5}"/>
    <cellStyle name="หมายเหตุ 10 3" xfId="5550" xr:uid="{266DBDFA-5299-4B51-8325-DCFAFE1D1014}"/>
    <cellStyle name="หมายเหตุ 10 4" xfId="8713" xr:uid="{8828D238-CBBB-4AF1-B9B2-23FE28740F53}"/>
    <cellStyle name="หมายเหตุ 11" xfId="2684" xr:uid="{86D28FCC-6E98-46AF-83D2-F3888B599AD9}"/>
    <cellStyle name="หมายเหตุ 11 2" xfId="6699" xr:uid="{B7285616-D96A-46F1-9772-5CA018ED53E3}"/>
    <cellStyle name="หมายเหตุ 11 3" xfId="9155" xr:uid="{9DB852A1-38A1-4FFB-80B4-CA9FA0905FCC}"/>
    <cellStyle name="หมายเหตุ 12" xfId="4735" xr:uid="{2E3C8BDD-4E7C-4EB0-9F46-51DDCD0CBD15}"/>
    <cellStyle name="หมายเหตุ 13" xfId="4493" xr:uid="{C745CC45-AD51-4ED1-92C0-4510BB6621C0}"/>
    <cellStyle name="หมายเหตุ 2" xfId="393" xr:uid="{00000000-0005-0000-0000-000079040000}"/>
    <cellStyle name="หมายเหตุ 2 10" xfId="2630" xr:uid="{05D20F97-3D84-4039-BDC2-5AA90753A5B2}"/>
    <cellStyle name="หมายเหตุ 2 10 2" xfId="6645" xr:uid="{80C279A3-6C5F-4D78-8972-4699E3DF180B}"/>
    <cellStyle name="หมายเหตุ 2 10 3" xfId="9125" xr:uid="{0D5D37C5-CE59-4F2A-96AF-F69F0B8F0AEF}"/>
    <cellStyle name="หมายเหตุ 2 11" xfId="4666" xr:uid="{62233994-AEB2-4E71-999B-4A7B2FE6FBF2}"/>
    <cellStyle name="หมายเหตุ 2 12" xfId="4705" xr:uid="{1B1C09E2-326B-4B1F-9231-D4C17CAEF2AB}"/>
    <cellStyle name="หมายเหตุ 2 2" xfId="394" xr:uid="{00000000-0005-0000-0000-00007A040000}"/>
    <cellStyle name="หมายเหตุ 2 2 2" xfId="1432" xr:uid="{491D67D6-6D6E-4332-A418-C75F6399E9C9}"/>
    <cellStyle name="หมายเหตุ 2 2 2 2" xfId="1701" xr:uid="{10907CC4-5B19-4740-952A-547FC7A998E1}"/>
    <cellStyle name="หมายเหตุ 2 2 2 2 2" xfId="3662" xr:uid="{5DB8074B-B5A1-4463-B6DC-1CE71D7F3E15}"/>
    <cellStyle name="หมายเหตุ 2 2 2 2 2 2" xfId="7677" xr:uid="{766D7582-DADF-49ED-8029-38348F8912DE}"/>
    <cellStyle name="หมายเหตุ 2 2 2 2 2 3" xfId="9561" xr:uid="{1D38DA9D-2B02-4FE2-A6BD-8B894A65268A}"/>
    <cellStyle name="หมายเหตุ 2 2 2 2 3" xfId="5734" xr:uid="{78F42E40-6C52-441E-AD92-4D06B6C2A264}"/>
    <cellStyle name="หมายเหตุ 2 2 2 2 4" xfId="8897" xr:uid="{D746C99D-2997-40DC-A06E-7D1F229B0FA4}"/>
    <cellStyle name="หมายเหตุ 2 2 2 3" xfId="3398" xr:uid="{3A3ABDC2-F2E2-4602-BC76-E8A7AD3595EB}"/>
    <cellStyle name="หมายเหตุ 2 2 2 3 2" xfId="7413" xr:uid="{15810662-8257-4A5F-B71C-43905CE8614F}"/>
    <cellStyle name="หมายเหตุ 2 2 2 3 3" xfId="9342" xr:uid="{D5135183-5480-4B39-BFBE-FD971EF1F7AC}"/>
    <cellStyle name="หมายเหตุ 2 2 2 4" xfId="5470" xr:uid="{D509EA8E-93A5-42F5-9859-B7970994EA63}"/>
    <cellStyle name="หมายเหตุ 2 2 2 5" xfId="8678" xr:uid="{7B23A447-2D19-42D9-A889-8E9C243C6634}"/>
    <cellStyle name="หมายเหตุ 2 2 3" xfId="1602" xr:uid="{744FD1D3-AA3E-4978-94AF-1A4697622944}"/>
    <cellStyle name="หมายเหตุ 2 2 3 2" xfId="3563" xr:uid="{3169FAE2-6B30-4671-9156-792BF905CCB4}"/>
    <cellStyle name="หมายเหตุ 2 2 3 2 2" xfId="7578" xr:uid="{572D548E-F2BD-4828-A05D-4F77C0DBB079}"/>
    <cellStyle name="หมายเหตุ 2 2 3 2 3" xfId="9462" xr:uid="{DCB7C594-A41F-4EC1-9DB7-BA56CFD5C4B6}"/>
    <cellStyle name="หมายเหตุ 2 2 3 3" xfId="5635" xr:uid="{733E260F-2CA8-48A6-9F05-FFEE62D2885F}"/>
    <cellStyle name="หมายเหตุ 2 2 3 4" xfId="8798" xr:uid="{50F9901E-D445-4228-A396-7990474B206A}"/>
    <cellStyle name="หมายเหตุ 2 2 4" xfId="1809" xr:uid="{ED57A6C7-ADA0-4CC7-8CC1-6548B65F007E}"/>
    <cellStyle name="หมายเหตุ 2 2 4 2" xfId="3753" xr:uid="{A57AD573-C8A8-4FF9-AA8E-1C64DA89809E}"/>
    <cellStyle name="หมายเหตุ 2 2 4 2 2" xfId="7768" xr:uid="{F9728934-D7A8-46B5-8109-8690439C2FEB}"/>
    <cellStyle name="หมายเหตุ 2 2 4 2 3" xfId="9630" xr:uid="{D57E749F-4F9C-45C6-AE58-3DC3A075B57A}"/>
    <cellStyle name="หมายเหตุ 2 2 4 3" xfId="5831" xr:uid="{742A7632-4051-4034-9831-E9A77678A597}"/>
    <cellStyle name="หมายเหตุ 2 2 4 4" xfId="8966" xr:uid="{08099A4F-A632-4E5A-B940-FD32057A4BBE}"/>
    <cellStyle name="หมายเหตุ 2 2 5" xfId="1326" xr:uid="{D5C9DC9F-49F2-4AAA-8631-73CB1D1CF624}"/>
    <cellStyle name="หมายเหตุ 2 2 5 2" xfId="3294" xr:uid="{47DE6960-F93D-4FD9-A873-5B166096A449}"/>
    <cellStyle name="หมายเหตุ 2 2 5 2 2" xfId="7309" xr:uid="{A0ACACC0-D222-455D-A284-BBF440EB9719}"/>
    <cellStyle name="หมายเหตุ 2 2 5 2 3" xfId="9243" xr:uid="{D80B2A19-5690-4BFC-9A60-135722B361B5}"/>
    <cellStyle name="หมายเหตุ 2 2 5 3" xfId="5366" xr:uid="{BA6784E6-BE15-4217-8C0C-2F154756A5A0}"/>
    <cellStyle name="หมายเหตุ 2 2 5 4" xfId="8579" xr:uid="{AD0B6DC2-B13A-47A1-AF39-F0EE87D062A4}"/>
    <cellStyle name="หมายเหตุ 2 2 6" xfId="2631" xr:uid="{A924CB5C-EBD0-4763-B67E-157294E5F2C0}"/>
    <cellStyle name="หมายเหตุ 2 2 6 2" xfId="6646" xr:uid="{5768CD8D-133F-4A2D-B108-DC0496CABF96}"/>
    <cellStyle name="หมายเหตุ 2 2 6 3" xfId="9126" xr:uid="{9B73B8A2-542D-43AE-BD16-0BA56820594C}"/>
    <cellStyle name="หมายเหตุ 2 2 7" xfId="4667" xr:uid="{510ACABD-BF9D-4C19-942E-8F0CC99E9690}"/>
    <cellStyle name="หมายเหตุ 2 2 8" xfId="4704" xr:uid="{476CE8F6-0991-412C-A139-4FB5F0019017}"/>
    <cellStyle name="หมายเหตุ 2 3" xfId="395" xr:uid="{00000000-0005-0000-0000-00007B040000}"/>
    <cellStyle name="หมายเหตุ 2 3 2" xfId="1433" xr:uid="{1CE64C7C-F1C2-4845-98F6-D046109A184C}"/>
    <cellStyle name="หมายเหตุ 2 3 2 2" xfId="1702" xr:uid="{F159DDA5-72ED-442B-943E-064EC3A6A3B9}"/>
    <cellStyle name="หมายเหตุ 2 3 2 2 2" xfId="3663" xr:uid="{1E549B28-061E-4AA5-9B52-335D8D16D517}"/>
    <cellStyle name="หมายเหตุ 2 3 2 2 2 2" xfId="7678" xr:uid="{619CE7F6-91DE-4BEB-86F3-1EBE2778322F}"/>
    <cellStyle name="หมายเหตุ 2 3 2 2 2 3" xfId="9562" xr:uid="{80F41802-1FE2-4EC0-AC3C-76DA7FF18ED0}"/>
    <cellStyle name="หมายเหตุ 2 3 2 2 3" xfId="5735" xr:uid="{A35BE56D-B535-4DBE-A348-F0F5C5B6D054}"/>
    <cellStyle name="หมายเหตุ 2 3 2 2 4" xfId="8898" xr:uid="{061CDE39-41B7-4BB3-AD2A-B936B4CE8C65}"/>
    <cellStyle name="หมายเหตุ 2 3 2 3" xfId="3399" xr:uid="{E916E223-1E8F-4784-9278-F19878C207E1}"/>
    <cellStyle name="หมายเหตุ 2 3 2 3 2" xfId="7414" xr:uid="{7338130B-E24C-4CF0-804C-0E16AD427FE6}"/>
    <cellStyle name="หมายเหตุ 2 3 2 3 3" xfId="9343" xr:uid="{9BF3E496-444C-4676-9430-D26663116DD6}"/>
    <cellStyle name="หมายเหตุ 2 3 2 4" xfId="5471" xr:uid="{463A995E-FF43-4418-98E1-8DBA0160917C}"/>
    <cellStyle name="หมายเหตุ 2 3 2 5" xfId="8679" xr:uid="{BABCD86B-0DC5-4DE7-B85B-368F3EF4A734}"/>
    <cellStyle name="หมายเหตุ 2 3 3" xfId="1603" xr:uid="{9D02BB2C-738D-4C09-A3BF-08AF76A517D0}"/>
    <cellStyle name="หมายเหตุ 2 3 3 2" xfId="3564" xr:uid="{FE4F6477-4C2F-4692-977F-FC2A0472C98A}"/>
    <cellStyle name="หมายเหตุ 2 3 3 2 2" xfId="7579" xr:uid="{BA134E2D-2C42-4ED5-9406-A3F31AC5CD9E}"/>
    <cellStyle name="หมายเหตุ 2 3 3 2 3" xfId="9463" xr:uid="{2B9794F9-2E46-460F-A50C-78F0979493C5}"/>
    <cellStyle name="หมายเหตุ 2 3 3 3" xfId="5636" xr:uid="{ABB23AAD-BF1D-48EF-AB96-6168D2801A55}"/>
    <cellStyle name="หมายเหตุ 2 3 3 4" xfId="8799" xr:uid="{469304B3-F782-4003-865F-DFE26D0DC94B}"/>
    <cellStyle name="หมายเหตุ 2 3 4" xfId="1810" xr:uid="{286CC3AC-6BC4-48E6-A9E4-2519238D69C7}"/>
    <cellStyle name="หมายเหตุ 2 3 4 2" xfId="3754" xr:uid="{2E40F017-6C20-40CB-9B97-955DC211794D}"/>
    <cellStyle name="หมายเหตุ 2 3 4 2 2" xfId="7769" xr:uid="{3EF1F18B-9D5D-4EAF-8C3B-1038A9ED6632}"/>
    <cellStyle name="หมายเหตุ 2 3 4 2 3" xfId="9631" xr:uid="{DDB5EED8-4608-4048-BABA-618E5D1F0C4B}"/>
    <cellStyle name="หมายเหตุ 2 3 4 3" xfId="5832" xr:uid="{0EE2EFA3-2109-465A-BCF3-153BEFEE1DE7}"/>
    <cellStyle name="หมายเหตุ 2 3 4 4" xfId="8967" xr:uid="{7EDA2613-3807-4A9C-87C0-2B903894AC6C}"/>
    <cellStyle name="หมายเหตุ 2 3 5" xfId="1327" xr:uid="{0C8FB9D9-5792-42E1-9F15-9BFD8A9A5756}"/>
    <cellStyle name="หมายเหตุ 2 3 5 2" xfId="3295" xr:uid="{09668A51-4E5D-4742-BA63-2A769E380527}"/>
    <cellStyle name="หมายเหตุ 2 3 5 2 2" xfId="7310" xr:uid="{2C775210-B494-42EF-9929-20C0471B6438}"/>
    <cellStyle name="หมายเหตุ 2 3 5 2 3" xfId="9244" xr:uid="{A0EB0E53-344E-4F7F-9F78-EFF9282485A6}"/>
    <cellStyle name="หมายเหตุ 2 3 5 3" xfId="5367" xr:uid="{19F6EFC3-1AB3-4C91-971C-1BF73611D63C}"/>
    <cellStyle name="หมายเหตุ 2 3 5 4" xfId="8580" xr:uid="{DCA20698-516B-4A3C-BB20-A538B9BC45BE}"/>
    <cellStyle name="หมายเหตุ 2 3 6" xfId="2632" xr:uid="{72417B75-5BB8-4002-BA0A-056DA34C4C78}"/>
    <cellStyle name="หมายเหตุ 2 3 6 2" xfId="6647" xr:uid="{3E933B1F-EF41-4244-A513-1331334BB6B4}"/>
    <cellStyle name="หมายเหตุ 2 3 6 3" xfId="9127" xr:uid="{B05DD682-BDCB-4130-869E-E83F8AB491AF}"/>
    <cellStyle name="หมายเหตุ 2 3 7" xfId="4668" xr:uid="{F3BCAB6F-E8BA-478B-95A5-18BF90E03ED5}"/>
    <cellStyle name="หมายเหตุ 2 3 8" xfId="4703" xr:uid="{18A4B68F-7DD7-4601-AFEA-8442BA690135}"/>
    <cellStyle name="หมายเหตุ 2 4" xfId="396" xr:uid="{00000000-0005-0000-0000-00007C040000}"/>
    <cellStyle name="หมายเหตุ 2 4 2" xfId="1434" xr:uid="{47127DED-BB48-4CA8-AD50-5662E359DC78}"/>
    <cellStyle name="หมายเหตุ 2 4 2 2" xfId="1703" xr:uid="{D67801C3-C43F-4984-9862-65EEB325EABA}"/>
    <cellStyle name="หมายเหตุ 2 4 2 2 2" xfId="3664" xr:uid="{B2BEF49D-0477-40F3-8F7C-A915B01A92FA}"/>
    <cellStyle name="หมายเหตุ 2 4 2 2 2 2" xfId="7679" xr:uid="{909A78D0-B397-4BC5-AF36-4A24F6BE2C19}"/>
    <cellStyle name="หมายเหตุ 2 4 2 2 2 3" xfId="9563" xr:uid="{82BB7DBE-9859-4AC7-8431-421A299C989C}"/>
    <cellStyle name="หมายเหตุ 2 4 2 2 3" xfId="5736" xr:uid="{306C3052-FC76-4642-AF24-42184005B2FC}"/>
    <cellStyle name="หมายเหตุ 2 4 2 2 4" xfId="8899" xr:uid="{3C001E28-A9DD-4357-9292-BB67B63403F1}"/>
    <cellStyle name="หมายเหตุ 2 4 2 3" xfId="3400" xr:uid="{2709E275-01BF-438B-A1C8-6C0AF049BBA2}"/>
    <cellStyle name="หมายเหตุ 2 4 2 3 2" xfId="7415" xr:uid="{547D5E96-E79E-40F0-9B51-E652F2B5368F}"/>
    <cellStyle name="หมายเหตุ 2 4 2 3 3" xfId="9344" xr:uid="{19EFA312-0A57-4BAF-A38F-938C640D3780}"/>
    <cellStyle name="หมายเหตุ 2 4 2 4" xfId="5472" xr:uid="{F6DEFA55-66F8-4F91-BE7D-7B1DC5F7DCCA}"/>
    <cellStyle name="หมายเหตุ 2 4 2 5" xfId="8680" xr:uid="{EF029127-F742-459E-84A5-46C0D8C7C3C6}"/>
    <cellStyle name="หมายเหตุ 2 4 3" xfId="1604" xr:uid="{C1C71617-7D8E-4BFD-A687-1750A9E5A6ED}"/>
    <cellStyle name="หมายเหตุ 2 4 3 2" xfId="3565" xr:uid="{373BC1EB-9B04-47A0-BAA3-DC43DF6838ED}"/>
    <cellStyle name="หมายเหตุ 2 4 3 2 2" xfId="7580" xr:uid="{95EA8430-60B5-48D2-AC6D-2307233D3FAE}"/>
    <cellStyle name="หมายเหตุ 2 4 3 2 3" xfId="9464" xr:uid="{57E4A24D-90EC-4D33-A00E-EE67E7EA43AE}"/>
    <cellStyle name="หมายเหตุ 2 4 3 3" xfId="5637" xr:uid="{E7745846-10BC-4AB0-9ABB-A0A843514AC7}"/>
    <cellStyle name="หมายเหตุ 2 4 3 4" xfId="8800" xr:uid="{D7FE994F-7BCC-448E-8091-5D9F24D2BD41}"/>
    <cellStyle name="หมายเหตุ 2 4 4" xfId="1811" xr:uid="{39851B31-091B-4353-85DE-B7AAB9F4E161}"/>
    <cellStyle name="หมายเหตุ 2 4 4 2" xfId="3755" xr:uid="{F359FF52-D5D2-401B-B09D-DDC1FDF27488}"/>
    <cellStyle name="หมายเหตุ 2 4 4 2 2" xfId="7770" xr:uid="{B08AA626-C66C-4B28-AF33-47EC94A396E6}"/>
    <cellStyle name="หมายเหตุ 2 4 4 2 3" xfId="9632" xr:uid="{4D70C58F-8BCC-4B89-ACDA-986C062B10B9}"/>
    <cellStyle name="หมายเหตุ 2 4 4 3" xfId="5833" xr:uid="{3BB2599F-480E-45FE-AAD1-43254765D5EC}"/>
    <cellStyle name="หมายเหตุ 2 4 4 4" xfId="8968" xr:uid="{464EA943-E0EC-4D9D-B2BE-E36D0D2855CD}"/>
    <cellStyle name="หมายเหตุ 2 4 5" xfId="1328" xr:uid="{69573A02-2ADD-4397-B2E1-06E3DD2A8CE1}"/>
    <cellStyle name="หมายเหตุ 2 4 5 2" xfId="3296" xr:uid="{364F71D7-6B18-459E-99CD-53084722F9C2}"/>
    <cellStyle name="หมายเหตุ 2 4 5 2 2" xfId="7311" xr:uid="{EBA931B5-0050-4CA8-B4EC-75D55DFE14C8}"/>
    <cellStyle name="หมายเหตุ 2 4 5 2 3" xfId="9245" xr:uid="{261793F4-E6C1-4610-A4B4-21AA6757A28F}"/>
    <cellStyle name="หมายเหตุ 2 4 5 3" xfId="5368" xr:uid="{5FA2625B-1ABC-4170-91A4-275EBE02E459}"/>
    <cellStyle name="หมายเหตุ 2 4 5 4" xfId="8581" xr:uid="{E0D0DA5A-837F-41B8-B64A-4484B10B110A}"/>
    <cellStyle name="หมายเหตุ 2 4 6" xfId="2633" xr:uid="{248E6B8C-D651-48D8-9FB5-EB8697A93E00}"/>
    <cellStyle name="หมายเหตุ 2 4 6 2" xfId="6648" xr:uid="{02C0897F-0BE6-435B-8726-E136F4290DA9}"/>
    <cellStyle name="หมายเหตุ 2 4 6 3" xfId="9128" xr:uid="{A4E8F5EB-C49D-4A2F-BC4A-088E16F01306}"/>
    <cellStyle name="หมายเหตุ 2 4 7" xfId="4669" xr:uid="{712D64C7-61F6-46F8-A93E-CFEF81A33233}"/>
    <cellStyle name="หมายเหตุ 2 4 8" xfId="4702" xr:uid="{9A81DE16-5819-4F1A-8E9F-2516F0CA82D9}"/>
    <cellStyle name="หมายเหตุ 2 5" xfId="397" xr:uid="{00000000-0005-0000-0000-00007D040000}"/>
    <cellStyle name="หมายเหตุ 2 5 2" xfId="1435" xr:uid="{F754C6F5-39AB-44F0-AB4E-EAAF3A4CB4CC}"/>
    <cellStyle name="หมายเหตุ 2 5 2 2" xfId="1704" xr:uid="{B1AC8D9A-7CC0-448C-B189-68C405871B08}"/>
    <cellStyle name="หมายเหตุ 2 5 2 2 2" xfId="3665" xr:uid="{EB078BAF-DCC1-4B90-B2C7-29E83340D3BC}"/>
    <cellStyle name="หมายเหตุ 2 5 2 2 2 2" xfId="7680" xr:uid="{2E8C129E-1928-4D9A-8521-8CE483C38D31}"/>
    <cellStyle name="หมายเหตุ 2 5 2 2 2 3" xfId="9564" xr:uid="{990C4ADC-ED55-4763-9839-AE60E97030DB}"/>
    <cellStyle name="หมายเหตุ 2 5 2 2 3" xfId="5737" xr:uid="{9A24380D-DCCE-4A87-98D4-75374EE7B7F8}"/>
    <cellStyle name="หมายเหตุ 2 5 2 2 4" xfId="8900" xr:uid="{57D8C28D-D6A1-4B02-BBDB-E519E1CB706E}"/>
    <cellStyle name="หมายเหตุ 2 5 2 3" xfId="3401" xr:uid="{DCC30B27-126F-49B1-AF5D-38334D34EEFE}"/>
    <cellStyle name="หมายเหตุ 2 5 2 3 2" xfId="7416" xr:uid="{57B08B3A-BD7C-4DA1-9159-955988E938E3}"/>
    <cellStyle name="หมายเหตุ 2 5 2 3 3" xfId="9345" xr:uid="{8CDFD830-58D6-478A-B4E7-8F9D14F30274}"/>
    <cellStyle name="หมายเหตุ 2 5 2 4" xfId="5473" xr:uid="{B99B19F2-57F6-417D-B289-48CCECCAB09D}"/>
    <cellStyle name="หมายเหตุ 2 5 2 5" xfId="8681" xr:uid="{69214B8D-1EBD-4F95-A956-4065354D96D7}"/>
    <cellStyle name="หมายเหตุ 2 5 3" xfId="1605" xr:uid="{C5E229EA-855D-4740-9734-9669DC5F514A}"/>
    <cellStyle name="หมายเหตุ 2 5 3 2" xfId="3566" xr:uid="{06477CC5-976B-4E4C-9DA1-CA8F4D6B5B2D}"/>
    <cellStyle name="หมายเหตุ 2 5 3 2 2" xfId="7581" xr:uid="{F4BC2785-16A9-4CE8-83CC-02ADD6E895EF}"/>
    <cellStyle name="หมายเหตุ 2 5 3 2 3" xfId="9465" xr:uid="{132948AA-C1F8-46BE-A072-CB2CCC1AB426}"/>
    <cellStyle name="หมายเหตุ 2 5 3 3" xfId="5638" xr:uid="{95924A0B-CD76-459C-9CE2-C5899DDA3133}"/>
    <cellStyle name="หมายเหตุ 2 5 3 4" xfId="8801" xr:uid="{8749E4A7-A758-499D-B986-6FA1FE431D28}"/>
    <cellStyle name="หมายเหตุ 2 5 4" xfId="1812" xr:uid="{E8401018-BD53-45CB-B050-DF33BC670765}"/>
    <cellStyle name="หมายเหตุ 2 5 4 2" xfId="3756" xr:uid="{E056C2EC-93B1-4E19-81D1-888DDDB0EE89}"/>
    <cellStyle name="หมายเหตุ 2 5 4 2 2" xfId="7771" xr:uid="{51DC17C0-7C6C-49DD-89C0-48E36F6131D6}"/>
    <cellStyle name="หมายเหตุ 2 5 4 2 3" xfId="9633" xr:uid="{CB445982-AA32-4C2C-896C-F53A909BE5E6}"/>
    <cellStyle name="หมายเหตุ 2 5 4 3" xfId="5834" xr:uid="{321841DE-AD70-4049-ADA5-29773800DDE9}"/>
    <cellStyle name="หมายเหตุ 2 5 4 4" xfId="8969" xr:uid="{89A5B837-25ED-4C8F-922C-DA1F8392011E}"/>
    <cellStyle name="หมายเหตุ 2 5 5" xfId="1329" xr:uid="{D4AD6D65-76D0-4F52-81E9-F1C048E12DAC}"/>
    <cellStyle name="หมายเหตุ 2 5 5 2" xfId="3297" xr:uid="{43A6FDCE-DE7D-4F68-8CF2-3EFEC716E71C}"/>
    <cellStyle name="หมายเหตุ 2 5 5 2 2" xfId="7312" xr:uid="{832F6197-3C87-4671-A80E-B1780DB1213B}"/>
    <cellStyle name="หมายเหตุ 2 5 5 2 3" xfId="9246" xr:uid="{383888DE-0E8C-4C4B-B8F0-BED4EBC204B2}"/>
    <cellStyle name="หมายเหตุ 2 5 5 3" xfId="5369" xr:uid="{FFAA75F3-9B9F-4332-AA2A-55406A2629BA}"/>
    <cellStyle name="หมายเหตุ 2 5 5 4" xfId="8582" xr:uid="{1114428D-2CD5-4B1E-AE83-2E4F9CFF720D}"/>
    <cellStyle name="หมายเหตุ 2 5 6" xfId="2634" xr:uid="{C5F2B9AD-5A83-4A77-9528-EEBBC81DED2B}"/>
    <cellStyle name="หมายเหตุ 2 5 6 2" xfId="6649" xr:uid="{BAF41F7C-0502-4583-AABC-A115F74AF576}"/>
    <cellStyle name="หมายเหตุ 2 5 6 3" xfId="9129" xr:uid="{46F3B9B6-B8FC-493C-A0F4-C82BD934CA25}"/>
    <cellStyle name="หมายเหตุ 2 5 7" xfId="4670" xr:uid="{92C65F69-EEC6-4714-9868-7EB0E431A3B9}"/>
    <cellStyle name="หมายเหตุ 2 5 8" xfId="4523" xr:uid="{A67BE58C-0FB9-409F-9B16-4C577FE421A9}"/>
    <cellStyle name="หมายเหตุ 2 6" xfId="398" xr:uid="{00000000-0005-0000-0000-00007E040000}"/>
    <cellStyle name="หมายเหตุ 2 6 2" xfId="1436" xr:uid="{867333C4-3FFE-42E7-8DFC-45E099918E26}"/>
    <cellStyle name="หมายเหตุ 2 6 2 2" xfId="1705" xr:uid="{6CF09ABA-6A06-4C11-B6DB-5845F4AAA939}"/>
    <cellStyle name="หมายเหตุ 2 6 2 2 2" xfId="3666" xr:uid="{0B66DBD9-900A-44F8-85E2-4A826D7468B3}"/>
    <cellStyle name="หมายเหตุ 2 6 2 2 2 2" xfId="7681" xr:uid="{FA672013-61D7-414D-BE7A-425C77F75AFB}"/>
    <cellStyle name="หมายเหตุ 2 6 2 2 2 3" xfId="9565" xr:uid="{DBF5F5CB-B782-45E7-B191-DF56518F5B1A}"/>
    <cellStyle name="หมายเหตุ 2 6 2 2 3" xfId="5738" xr:uid="{7E836CC4-657C-40FD-88C3-FF1C44768638}"/>
    <cellStyle name="หมายเหตุ 2 6 2 2 4" xfId="8901" xr:uid="{85139BA1-4729-4673-8029-99F2E0E5AB3E}"/>
    <cellStyle name="หมายเหตุ 2 6 2 3" xfId="3402" xr:uid="{77EB4216-B8C0-4C55-99FE-DF41C2309F12}"/>
    <cellStyle name="หมายเหตุ 2 6 2 3 2" xfId="7417" xr:uid="{8FE66D24-BD65-40F2-B476-26C3D3F0A1DE}"/>
    <cellStyle name="หมายเหตุ 2 6 2 3 3" xfId="9346" xr:uid="{3EEE3C4F-9D8B-4D06-9A79-C3EBB82C3E86}"/>
    <cellStyle name="หมายเหตุ 2 6 2 4" xfId="5474" xr:uid="{032C2D8B-9323-47CB-B20E-720DE0A82BF5}"/>
    <cellStyle name="หมายเหตุ 2 6 2 5" xfId="8682" xr:uid="{CF0615E5-75A6-4008-994E-F027B6BB6B15}"/>
    <cellStyle name="หมายเหตุ 2 6 3" xfId="1606" xr:uid="{88A7BEFE-0BBC-413A-BF7A-4C700BBFB716}"/>
    <cellStyle name="หมายเหตุ 2 6 3 2" xfId="3567" xr:uid="{901907A1-EF31-4897-BB71-0D0735576B8A}"/>
    <cellStyle name="หมายเหตุ 2 6 3 2 2" xfId="7582" xr:uid="{082DCA79-C7AA-4B37-AF33-5C21C58C8DFB}"/>
    <cellStyle name="หมายเหตุ 2 6 3 2 3" xfId="9466" xr:uid="{ECD8BB91-0E42-470E-AA30-326A66D8CC54}"/>
    <cellStyle name="หมายเหตุ 2 6 3 3" xfId="5639" xr:uid="{38427C57-3F26-4038-AD49-30E1687882A3}"/>
    <cellStyle name="หมายเหตุ 2 6 3 4" xfId="8802" xr:uid="{C85DC2CE-7119-45C1-8A40-394ABF2F51A5}"/>
    <cellStyle name="หมายเหตุ 2 6 4" xfId="1813" xr:uid="{51408EF3-89EA-42E7-8C55-F88627E20697}"/>
    <cellStyle name="หมายเหตุ 2 6 4 2" xfId="3757" xr:uid="{0250921E-9ECA-4754-B9A7-330D7DCFCD3F}"/>
    <cellStyle name="หมายเหตุ 2 6 4 2 2" xfId="7772" xr:uid="{745603FC-9F14-48D6-9F61-0E8599EE42E0}"/>
    <cellStyle name="หมายเหตุ 2 6 4 2 3" xfId="9634" xr:uid="{1CF8BDE6-74BA-4054-86F6-DD80197B620B}"/>
    <cellStyle name="หมายเหตุ 2 6 4 3" xfId="5835" xr:uid="{9A001E28-EFC7-4430-960E-30FF05DD18E1}"/>
    <cellStyle name="หมายเหตุ 2 6 4 4" xfId="8970" xr:uid="{F3A15C16-06A8-418C-ADF7-64E2170D5AEF}"/>
    <cellStyle name="หมายเหตุ 2 6 5" xfId="1330" xr:uid="{25DEE36D-F6BB-4A66-B783-A2D4D6E3670C}"/>
    <cellStyle name="หมายเหตุ 2 6 5 2" xfId="3298" xr:uid="{54AC9757-CB95-4B8B-BEF2-D0AF89E40ED4}"/>
    <cellStyle name="หมายเหตุ 2 6 5 2 2" xfId="7313" xr:uid="{2DD68F1A-527B-440B-A373-048DE45225D9}"/>
    <cellStyle name="หมายเหตุ 2 6 5 2 3" xfId="9247" xr:uid="{CED3A794-99D5-49AE-AEB3-52420477D652}"/>
    <cellStyle name="หมายเหตุ 2 6 5 3" xfId="5370" xr:uid="{58136D0A-344A-4BAB-AD14-3FD66F456F90}"/>
    <cellStyle name="หมายเหตุ 2 6 5 4" xfId="8583" xr:uid="{97C2E06A-AAF7-4B19-8725-65B25CD9C42C}"/>
    <cellStyle name="หมายเหตุ 2 6 6" xfId="2635" xr:uid="{0E2C6CA3-DF78-4721-9B49-36AC52EBADDC}"/>
    <cellStyle name="หมายเหตุ 2 6 6 2" xfId="6650" xr:uid="{19DF2EB3-E77B-47AC-99B7-3C8BBECF03BF}"/>
    <cellStyle name="หมายเหตุ 2 6 6 3" xfId="9130" xr:uid="{B0E61B6C-62C0-491D-814C-90CEB5BD294C}"/>
    <cellStyle name="หมายเหตุ 2 6 7" xfId="4671" xr:uid="{5D29BDEC-2788-410C-AB23-4FDD4283F5B8}"/>
    <cellStyle name="หมายเหตุ 2 6 8" xfId="4522" xr:uid="{5CB7A566-2863-4EC6-B28C-9A913F4AE4AD}"/>
    <cellStyle name="หมายเหตุ 2 7" xfId="399" xr:uid="{00000000-0005-0000-0000-00007F040000}"/>
    <cellStyle name="หมายเหตุ 2 7 2" xfId="1437" xr:uid="{29FC62FD-6559-4DE6-B750-0B630AB7B926}"/>
    <cellStyle name="หมายเหตุ 2 7 2 2" xfId="1706" xr:uid="{6B9696F6-8751-4E3A-8EB0-55F1DDA74142}"/>
    <cellStyle name="หมายเหตุ 2 7 2 2 2" xfId="3667" xr:uid="{7270F7B9-AC4A-4D7A-9FAF-4FA479200D91}"/>
    <cellStyle name="หมายเหตุ 2 7 2 2 2 2" xfId="7682" xr:uid="{40216844-6C7E-46F6-8263-427799BB360F}"/>
    <cellStyle name="หมายเหตุ 2 7 2 2 2 3" xfId="9566" xr:uid="{73C7FE0C-404B-42FA-A3C1-C778042A05B4}"/>
    <cellStyle name="หมายเหตุ 2 7 2 2 3" xfId="5739" xr:uid="{05350246-6E9A-4ADE-9FCB-B41C9CBD68BA}"/>
    <cellStyle name="หมายเหตุ 2 7 2 2 4" xfId="8902" xr:uid="{5778CB52-09DB-4A26-A2B4-73CCD920F8EF}"/>
    <cellStyle name="หมายเหตุ 2 7 2 3" xfId="3403" xr:uid="{A6FE4E07-12B0-4D97-87EE-43186B421524}"/>
    <cellStyle name="หมายเหตุ 2 7 2 3 2" xfId="7418" xr:uid="{25006CB3-335F-4B8D-B58C-C06507609DE2}"/>
    <cellStyle name="หมายเหตุ 2 7 2 3 3" xfId="9347" xr:uid="{8B84612A-3FE6-42D7-B17F-67D8A592E9E5}"/>
    <cellStyle name="หมายเหตุ 2 7 2 4" xfId="5475" xr:uid="{76EED4CC-F302-478E-8AE3-D0E5C7525E33}"/>
    <cellStyle name="หมายเหตุ 2 7 2 5" xfId="8683" xr:uid="{A1B8BB2C-A4D0-4F5B-B9E0-FD41072313C3}"/>
    <cellStyle name="หมายเหตุ 2 7 3" xfId="1607" xr:uid="{055D4E14-3E58-4BA0-B893-99285D8C3575}"/>
    <cellStyle name="หมายเหตุ 2 7 3 2" xfId="3568" xr:uid="{0450C9CF-F156-46AA-82D8-D24F25A537AC}"/>
    <cellStyle name="หมายเหตุ 2 7 3 2 2" xfId="7583" xr:uid="{6DE96899-C3EA-401C-8A35-9968897AA319}"/>
    <cellStyle name="หมายเหตุ 2 7 3 2 3" xfId="9467" xr:uid="{7AE2291F-037C-4FF1-BAB8-9CE2024EA27B}"/>
    <cellStyle name="หมายเหตุ 2 7 3 3" xfId="5640" xr:uid="{897B576B-9B7C-402E-B50F-1A2C0E97F7AE}"/>
    <cellStyle name="หมายเหตุ 2 7 3 4" xfId="8803" xr:uid="{73D2994E-49ED-4868-86D3-EDC7B4A63905}"/>
    <cellStyle name="หมายเหตุ 2 7 4" xfId="1814" xr:uid="{B1DAE60F-8623-4241-BE5F-FCEE7AA53F5C}"/>
    <cellStyle name="หมายเหตุ 2 7 4 2" xfId="3758" xr:uid="{FE478AFE-F282-42F4-A5C5-CA54CE651F79}"/>
    <cellStyle name="หมายเหตุ 2 7 4 2 2" xfId="7773" xr:uid="{5E9BCE6F-A2AB-4CC4-B8C8-006585DAAC26}"/>
    <cellStyle name="หมายเหตุ 2 7 4 2 3" xfId="9635" xr:uid="{3D24CDF5-5001-47FC-88BE-CEB3A210EE0E}"/>
    <cellStyle name="หมายเหตุ 2 7 4 3" xfId="5836" xr:uid="{D1DB6275-278A-4691-9D27-EECFDBBC2F9D}"/>
    <cellStyle name="หมายเหตุ 2 7 4 4" xfId="8971" xr:uid="{93F1B528-ADFB-4C49-92FB-FE4CD1F15BDD}"/>
    <cellStyle name="หมายเหตุ 2 7 5" xfId="1331" xr:uid="{1AEC6699-7147-42F5-B056-747AB36DDF5E}"/>
    <cellStyle name="หมายเหตุ 2 7 5 2" xfId="3299" xr:uid="{9DD926AF-A6B0-4844-873A-B820179FDA21}"/>
    <cellStyle name="หมายเหตุ 2 7 5 2 2" xfId="7314" xr:uid="{2C265EEB-AB63-4F56-88A4-5B8647D33E5A}"/>
    <cellStyle name="หมายเหตุ 2 7 5 2 3" xfId="9248" xr:uid="{CE2D20E8-AF7B-45D0-95D0-AEBEA0D9A472}"/>
    <cellStyle name="หมายเหตุ 2 7 5 3" xfId="5371" xr:uid="{EDBCF79C-B2EB-42B0-B757-DB57D7B30A2C}"/>
    <cellStyle name="หมายเหตุ 2 7 5 4" xfId="8584" xr:uid="{1F16F38D-C335-4D63-9CF1-3386D6A2D70D}"/>
    <cellStyle name="หมายเหตุ 2 7 6" xfId="2636" xr:uid="{CC7A4DBD-40EB-424C-97E1-2824021F1B8C}"/>
    <cellStyle name="หมายเหตุ 2 7 6 2" xfId="6651" xr:uid="{B3F69568-C73A-4F65-A58D-5455B8256C71}"/>
    <cellStyle name="หมายเหตุ 2 7 6 3" xfId="9131" xr:uid="{34581700-0CF8-4471-97AD-3FFA42DC6DBE}"/>
    <cellStyle name="หมายเหตุ 2 7 7" xfId="4672" xr:uid="{9B439472-3146-4707-95DE-6F02A31E1153}"/>
    <cellStyle name="หมายเหตุ 2 7 8" xfId="4701" xr:uid="{E122CDE4-BC9F-4377-AE6F-50012FEB9C87}"/>
    <cellStyle name="หมายเหตุ 2 8" xfId="627" xr:uid="{00000000-0005-0000-0000-000080040000}"/>
    <cellStyle name="หมายเหตุ 2 8 2" xfId="1729" xr:uid="{48C8ACD1-E9C4-4F30-8177-7274B127F04D}"/>
    <cellStyle name="หมายเหตุ 2 8 2 2" xfId="3690" xr:uid="{FD457934-1767-4D23-AE52-7430B49B3942}"/>
    <cellStyle name="หมายเหตุ 2 8 2 2 2" xfId="7705" xr:uid="{A0913577-D6EE-4C57-9F8F-2F991D27B8AB}"/>
    <cellStyle name="หมายเหตุ 2 8 2 2 3" xfId="9589" xr:uid="{33638BC3-A0B6-4318-9E4B-230BF4D32DC0}"/>
    <cellStyle name="หมายเหตุ 2 8 2 3" xfId="5762" xr:uid="{20408629-442C-40E7-8EE4-DE27E79F6719}"/>
    <cellStyle name="หมายเหตุ 2 8 2 4" xfId="8925" xr:uid="{4B73507A-6636-474D-B08B-E3CD45F87852}"/>
    <cellStyle name="หมายเหตุ 2 8 3" xfId="1868" xr:uid="{6962DA64-BC36-4EED-82F9-861E24A68E9C}"/>
    <cellStyle name="หมายเหตุ 2 8 3 2" xfId="3812" xr:uid="{22E9D25F-BFEB-4026-9107-101A5679ABCE}"/>
    <cellStyle name="หมายเหตุ 2 8 3 2 2" xfId="7827" xr:uid="{B666A726-FF8D-4A3D-B658-FAFFD67FD75B}"/>
    <cellStyle name="หมายเหตุ 2 8 3 2 3" xfId="9657" xr:uid="{D58FDEBE-98F3-4DAB-950C-EB872EC1FF2B}"/>
    <cellStyle name="หมายเหตุ 2 8 3 3" xfId="5890" xr:uid="{87E54191-3B9D-4ADE-882F-275B0CA48449}"/>
    <cellStyle name="หมายเหตุ 2 8 3 4" xfId="8993" xr:uid="{8EAA1212-FBF5-4A08-95C6-76712F954E7F}"/>
    <cellStyle name="หมายเหตุ 2 8 4" xfId="1503" xr:uid="{F2EB5E99-B19D-427C-908E-16CD056E98F0}"/>
    <cellStyle name="หมายเหตุ 2 8 4 2" xfId="3465" xr:uid="{551A7190-2D36-44C2-A7D3-60CA9CBAFF48}"/>
    <cellStyle name="หมายเหตุ 2 8 4 2 2" xfId="7480" xr:uid="{95C40060-4972-4F46-9E85-D7D3B9E8615A}"/>
    <cellStyle name="หมายเหตุ 2 8 4 2 3" xfId="9367" xr:uid="{CEAC5B11-05CB-469A-9F88-D38278A7C447}"/>
    <cellStyle name="หมายเหตุ 2 8 4 3" xfId="5537" xr:uid="{BFD18BEE-F58A-4138-A0C6-81292B4C73E2}"/>
    <cellStyle name="หมายเหตุ 2 8 4 4" xfId="8703" xr:uid="{AA627F92-DB7F-4C2D-ABBE-BE7BF5C60B45}"/>
    <cellStyle name="หมายเหตุ 2 8 5" xfId="2697" xr:uid="{B1D52A31-97E4-4D3A-8F91-ECD67FB6602B}"/>
    <cellStyle name="หมายเหตุ 2 8 5 2" xfId="6712" xr:uid="{0CF377F0-9C2E-409F-9039-EA855E01C490}"/>
    <cellStyle name="หมายเหตุ 2 8 5 3" xfId="9160" xr:uid="{F2A636DE-60FD-420B-9ED6-B2B4ECB84146}"/>
    <cellStyle name="หมายเหตุ 2 8 6" xfId="4757" xr:uid="{82FE2DEF-E12A-4D1D-B76D-E9165455411F}"/>
    <cellStyle name="หมายเหตุ 2 8 7" xfId="8496" xr:uid="{54555666-9868-4E9D-BE29-F1B54D0B793B}"/>
    <cellStyle name="หมายเหตุ 2 9" xfId="1518" xr:uid="{D824B4B6-6B00-4061-A72B-D1CC0251219F}"/>
    <cellStyle name="หมายเหตุ 2 9 2" xfId="3479" xr:uid="{93AA830A-7112-4192-BA71-81D249F7A635}"/>
    <cellStyle name="หมายเหตุ 2 9 2 2" xfId="7494" xr:uid="{136B8060-84FD-4347-AE50-490102F35BCA}"/>
    <cellStyle name="หมายเหตุ 2 9 2 3" xfId="9378" xr:uid="{F85860CF-6BC6-46DE-B84B-6FF5073E8E9D}"/>
    <cellStyle name="หมายเหตุ 2 9 3" xfId="5551" xr:uid="{97341391-8134-4125-83E9-FF0E09112032}"/>
    <cellStyle name="หมายเหตุ 2 9 4" xfId="8714" xr:uid="{01034B90-AFBA-4005-ACF4-2B3D984DFA85}"/>
    <cellStyle name="หมายเหตุ 3" xfId="400" xr:uid="{00000000-0005-0000-0000-000081040000}"/>
    <cellStyle name="หมายเหตุ 3 10" xfId="4673" xr:uid="{00D2BC41-E55B-4C8B-AA0F-4E9FA7D41044}"/>
    <cellStyle name="หมายเหตุ 3 11" xfId="4700" xr:uid="{1FA5CDEB-7E13-4B06-B2B2-6E3C2D5BD9A7}"/>
    <cellStyle name="หมายเหตุ 3 2" xfId="401" xr:uid="{00000000-0005-0000-0000-000082040000}"/>
    <cellStyle name="หมายเหตุ 3 2 2" xfId="1438" xr:uid="{3440C0F2-64D5-4EFD-BF0E-5D0E6AAFC73B}"/>
    <cellStyle name="หมายเหตุ 3 2 2 2" xfId="1707" xr:uid="{1EBE1862-D79F-4FCD-A77A-AFB4C563E245}"/>
    <cellStyle name="หมายเหตุ 3 2 2 2 2" xfId="3668" xr:uid="{EA62C7DA-11C2-42C7-A708-F0643E324E59}"/>
    <cellStyle name="หมายเหตุ 3 2 2 2 2 2" xfId="7683" xr:uid="{29D281B1-9637-4819-B9F6-4DBFBC521194}"/>
    <cellStyle name="หมายเหตุ 3 2 2 2 2 3" xfId="9567" xr:uid="{F22B78B0-B04A-4CFC-8B3C-CA6722CB7337}"/>
    <cellStyle name="หมายเหตุ 3 2 2 2 3" xfId="5740" xr:uid="{E5E78B07-02DA-46E2-B139-4CFB9E9AF32D}"/>
    <cellStyle name="หมายเหตุ 3 2 2 2 4" xfId="8903" xr:uid="{314CB74D-FE4A-4B5C-958E-E9108E7B8D65}"/>
    <cellStyle name="หมายเหตุ 3 2 2 3" xfId="3404" xr:uid="{88AD7B2C-0C4A-496C-8900-981317444317}"/>
    <cellStyle name="หมายเหตุ 3 2 2 3 2" xfId="7419" xr:uid="{1EE50D7D-DBA4-47BE-A08A-33714AF32962}"/>
    <cellStyle name="หมายเหตุ 3 2 2 3 3" xfId="9348" xr:uid="{7A34F8B7-0E17-4AC6-8680-4BCFB9A94E98}"/>
    <cellStyle name="หมายเหตุ 3 2 2 4" xfId="5476" xr:uid="{8AE4DF3A-BEE9-4F80-925C-6E3A0A2CA217}"/>
    <cellStyle name="หมายเหตุ 3 2 2 5" xfId="8684" xr:uid="{675AE9A0-3FC3-49C1-85B8-2C9429BFEBD7}"/>
    <cellStyle name="หมายเหตุ 3 2 3" xfId="1608" xr:uid="{F5FC2A8A-743A-47C5-A34C-8CC451721649}"/>
    <cellStyle name="หมายเหตุ 3 2 3 2" xfId="3569" xr:uid="{C2CD30BB-E70A-4F63-A0A4-27CC5B902A4B}"/>
    <cellStyle name="หมายเหตุ 3 2 3 2 2" xfId="7584" xr:uid="{939B5FBB-74B2-4CE4-A2A1-FBF40596A10E}"/>
    <cellStyle name="หมายเหตุ 3 2 3 2 3" xfId="9468" xr:uid="{28840A56-99E6-4070-84C8-57F22BEA7DB9}"/>
    <cellStyle name="หมายเหตุ 3 2 3 3" xfId="5641" xr:uid="{9C1C62F1-BC59-4916-8E6F-0127AE74B067}"/>
    <cellStyle name="หมายเหตุ 3 2 3 4" xfId="8804" xr:uid="{4F78E608-4487-425D-A78E-A1A790680D08}"/>
    <cellStyle name="หมายเหตุ 3 2 4" xfId="1815" xr:uid="{E5C63B78-24CF-4111-9D91-743B5BD62E9A}"/>
    <cellStyle name="หมายเหตุ 3 2 4 2" xfId="3759" xr:uid="{AB2D062B-5E1E-4F35-9876-D7284AAF255B}"/>
    <cellStyle name="หมายเหตุ 3 2 4 2 2" xfId="7774" xr:uid="{E7730CCD-7505-41F7-8E50-201905450C31}"/>
    <cellStyle name="หมายเหตุ 3 2 4 2 3" xfId="9636" xr:uid="{DAB48629-B42D-4445-89CD-8AA3DBAD4713}"/>
    <cellStyle name="หมายเหตุ 3 2 4 3" xfId="5837" xr:uid="{5BFBDFAD-0FAD-4180-BF9F-48CB48605CBB}"/>
    <cellStyle name="หมายเหตุ 3 2 4 4" xfId="8972" xr:uid="{796B9352-3D11-4AA2-AACE-8BEAB23460FB}"/>
    <cellStyle name="หมายเหตุ 3 2 5" xfId="1332" xr:uid="{7E9F1402-1562-4B6B-B800-2C71C88A19AB}"/>
    <cellStyle name="หมายเหตุ 3 2 5 2" xfId="3300" xr:uid="{C0F7D196-CBF2-47AF-9FCE-525E3B2EB7BE}"/>
    <cellStyle name="หมายเหตุ 3 2 5 2 2" xfId="7315" xr:uid="{A86EC635-EAA4-46E2-89DF-EA9E9904EB68}"/>
    <cellStyle name="หมายเหตุ 3 2 5 2 3" xfId="9249" xr:uid="{50885CB3-AE5B-4F5F-9BEA-C7329E43DAB1}"/>
    <cellStyle name="หมายเหตุ 3 2 5 3" xfId="5372" xr:uid="{EEE1532F-E34E-4B6D-BB9F-246F8E83EBB0}"/>
    <cellStyle name="หมายเหตุ 3 2 5 4" xfId="8585" xr:uid="{EE727369-4D91-4AD0-B3C1-B27CCC0C8D02}"/>
    <cellStyle name="หมายเหตุ 3 2 6" xfId="2638" xr:uid="{ABF70DEE-0AA4-413F-A8C5-ADCB08117C15}"/>
    <cellStyle name="หมายเหตุ 3 2 6 2" xfId="6653" xr:uid="{94BB655A-9B18-4647-8094-3A0F199DED27}"/>
    <cellStyle name="หมายเหตุ 3 2 6 3" xfId="9133" xr:uid="{DF72A7A8-3BE1-4544-BE58-66E031A14D6A}"/>
    <cellStyle name="หมายเหตุ 3 2 7" xfId="4674" xr:uid="{4E260026-DC87-41E6-8CF3-FBA55E4EAB7A}"/>
    <cellStyle name="หมายเหตุ 3 2 8" xfId="4521" xr:uid="{A99BB960-A6C4-48D2-98B3-AC1008CD72C3}"/>
    <cellStyle name="หมายเหตุ 3 3" xfId="402" xr:uid="{00000000-0005-0000-0000-000083040000}"/>
    <cellStyle name="หมายเหตุ 3 3 2" xfId="1439" xr:uid="{498D1D59-E912-4510-92C0-7EEF7D3E361E}"/>
    <cellStyle name="หมายเหตุ 3 3 2 2" xfId="1708" xr:uid="{B3799B3D-F20D-41C7-80F2-87C02865D897}"/>
    <cellStyle name="หมายเหตุ 3 3 2 2 2" xfId="3669" xr:uid="{508C3150-D968-4F81-AD08-B7EC0A897237}"/>
    <cellStyle name="หมายเหตุ 3 3 2 2 2 2" xfId="7684" xr:uid="{1689DF39-AD12-4C4D-87CB-8E0896140CF5}"/>
    <cellStyle name="หมายเหตุ 3 3 2 2 2 3" xfId="9568" xr:uid="{95C3E0AD-AC07-49D3-BB27-2C769D3EFFE6}"/>
    <cellStyle name="หมายเหตุ 3 3 2 2 3" xfId="5741" xr:uid="{93364ED0-BD0A-46F1-A0E0-0DFE3BF9221B}"/>
    <cellStyle name="หมายเหตุ 3 3 2 2 4" xfId="8904" xr:uid="{672DF279-2F14-44EC-91FF-47CDFAE9BD97}"/>
    <cellStyle name="หมายเหตุ 3 3 2 3" xfId="3405" xr:uid="{68A61601-2E15-4955-A292-1A355EF9A9FE}"/>
    <cellStyle name="หมายเหตุ 3 3 2 3 2" xfId="7420" xr:uid="{9381DDEB-4306-4E17-852C-220AA1CC83CB}"/>
    <cellStyle name="หมายเหตุ 3 3 2 3 3" xfId="9349" xr:uid="{FA156C52-5349-498A-9D5B-75B1D6540335}"/>
    <cellStyle name="หมายเหตุ 3 3 2 4" xfId="5477" xr:uid="{2B681CE5-0E30-4119-B2E7-D56964A8FC72}"/>
    <cellStyle name="หมายเหตุ 3 3 2 5" xfId="8685" xr:uid="{A89B0BB1-43F0-46B9-AC2F-0ED7A7AC4565}"/>
    <cellStyle name="หมายเหตุ 3 3 3" xfId="1609" xr:uid="{A2C3A976-63C2-46BD-8BE3-3072D3251192}"/>
    <cellStyle name="หมายเหตุ 3 3 3 2" xfId="3570" xr:uid="{0ED130E3-1D94-4130-A891-DDCF0AAF917F}"/>
    <cellStyle name="หมายเหตุ 3 3 3 2 2" xfId="7585" xr:uid="{D0CB34AC-B05F-41CB-81D5-5CDAC2B8F1B5}"/>
    <cellStyle name="หมายเหตุ 3 3 3 2 3" xfId="9469" xr:uid="{EC15B12D-CEC3-47F9-9E25-431B948C1EF4}"/>
    <cellStyle name="หมายเหตุ 3 3 3 3" xfId="5642" xr:uid="{D2142275-4AEB-439F-88AD-DB4284431FD7}"/>
    <cellStyle name="หมายเหตุ 3 3 3 4" xfId="8805" xr:uid="{6BF1CCC6-5FF5-45F1-8545-D3C325BB3A6C}"/>
    <cellStyle name="หมายเหตุ 3 3 4" xfId="1816" xr:uid="{6A4466D6-9DBD-4678-954A-3ABE50864D97}"/>
    <cellStyle name="หมายเหตุ 3 3 4 2" xfId="3760" xr:uid="{C336B78F-69A6-45FA-BE79-64C15724D0E5}"/>
    <cellStyle name="หมายเหตุ 3 3 4 2 2" xfId="7775" xr:uid="{8F026025-68B7-4CCD-975F-CA5D41E433C2}"/>
    <cellStyle name="หมายเหตุ 3 3 4 2 3" xfId="9637" xr:uid="{AB8C95B1-AC40-4DE8-96BF-2583B876288C}"/>
    <cellStyle name="หมายเหตุ 3 3 4 3" xfId="5838" xr:uid="{FF609295-85CF-4BCD-8D3A-9609BCF4DDFC}"/>
    <cellStyle name="หมายเหตุ 3 3 4 4" xfId="8973" xr:uid="{973412D4-004D-4FA6-81E5-DA7403258090}"/>
    <cellStyle name="หมายเหตุ 3 3 5" xfId="1333" xr:uid="{4213D84A-4565-4FEE-A6C3-0861924DCA44}"/>
    <cellStyle name="หมายเหตุ 3 3 5 2" xfId="3301" xr:uid="{4C981A81-E81E-4D08-A2DE-86CECCC1CFF9}"/>
    <cellStyle name="หมายเหตุ 3 3 5 2 2" xfId="7316" xr:uid="{1D1AC22F-ACBA-4663-A285-F569BAA03B3A}"/>
    <cellStyle name="หมายเหตุ 3 3 5 2 3" xfId="9250" xr:uid="{4790F508-1617-40A8-B221-42FF34673CC1}"/>
    <cellStyle name="หมายเหตุ 3 3 5 3" xfId="5373" xr:uid="{3C89597C-3277-4285-B1CE-862E624413B7}"/>
    <cellStyle name="หมายเหตุ 3 3 5 4" xfId="8586" xr:uid="{A300D974-2FCF-4C7E-8951-F7C9F2FECD17}"/>
    <cellStyle name="หมายเหตุ 3 3 6" xfId="2639" xr:uid="{73623E89-5F69-42F5-9DFC-F7BF77196320}"/>
    <cellStyle name="หมายเหตุ 3 3 6 2" xfId="6654" xr:uid="{ED9B518C-09B9-4C8E-A11A-5ADC6322A3A4}"/>
    <cellStyle name="หมายเหตุ 3 3 6 3" xfId="9134" xr:uid="{546372EB-91D0-4046-B92D-3974FCF28F74}"/>
    <cellStyle name="หมายเหตุ 3 3 7" xfId="4675" xr:uid="{8AD9607B-65DA-4558-9F57-CB933D72BA5C}"/>
    <cellStyle name="หมายเหตุ 3 3 8" xfId="4520" xr:uid="{51A0FDFF-89EE-4618-BF3B-C366A54B0B31}"/>
    <cellStyle name="หมายเหตุ 3 4" xfId="403" xr:uid="{00000000-0005-0000-0000-000084040000}"/>
    <cellStyle name="หมายเหตุ 3 4 2" xfId="1440" xr:uid="{6AF76D52-3586-4FF9-BCE3-27C10FDD3537}"/>
    <cellStyle name="หมายเหตุ 3 4 2 2" xfId="1709" xr:uid="{F1878F87-4B7A-4DD9-89BA-1C8696575247}"/>
    <cellStyle name="หมายเหตุ 3 4 2 2 2" xfId="3670" xr:uid="{FB9FFDDC-164C-45CF-AC1A-9CBCFBFECFC2}"/>
    <cellStyle name="หมายเหตุ 3 4 2 2 2 2" xfId="7685" xr:uid="{CB975B6A-CE97-47B3-BA35-D9241ADCE29D}"/>
    <cellStyle name="หมายเหตุ 3 4 2 2 2 3" xfId="9569" xr:uid="{C094D820-CE2B-45A3-BF5B-36B804531A06}"/>
    <cellStyle name="หมายเหตุ 3 4 2 2 3" xfId="5742" xr:uid="{DAEC47AA-F4EF-4578-B613-42E037391AC1}"/>
    <cellStyle name="หมายเหตุ 3 4 2 2 4" xfId="8905" xr:uid="{3DA9A935-095E-4E59-A2B5-A3E2472BEFF2}"/>
    <cellStyle name="หมายเหตุ 3 4 2 3" xfId="3406" xr:uid="{6BE38172-B3EB-49BB-B5A0-C9424CFAEEAF}"/>
    <cellStyle name="หมายเหตุ 3 4 2 3 2" xfId="7421" xr:uid="{C9ADC989-D87C-451A-A2CC-549A0E78874D}"/>
    <cellStyle name="หมายเหตุ 3 4 2 3 3" xfId="9350" xr:uid="{92BCB2E1-ED57-42F9-B523-C6333C7473D7}"/>
    <cellStyle name="หมายเหตุ 3 4 2 4" xfId="5478" xr:uid="{3B86801C-C3B1-4419-BA67-F9803F62C56F}"/>
    <cellStyle name="หมายเหตุ 3 4 2 5" xfId="8686" xr:uid="{50FEA20D-EF4D-43C5-8DD8-6E0B217BE4A7}"/>
    <cellStyle name="หมายเหตุ 3 4 3" xfId="1610" xr:uid="{F1CEBEB2-0E39-4838-B00D-DFDCF4524702}"/>
    <cellStyle name="หมายเหตุ 3 4 3 2" xfId="3571" xr:uid="{98AD544B-E2A0-4D1B-A494-6503BB9692FC}"/>
    <cellStyle name="หมายเหตุ 3 4 3 2 2" xfId="7586" xr:uid="{11390467-18E0-4E16-800C-847967AEF615}"/>
    <cellStyle name="หมายเหตุ 3 4 3 2 3" xfId="9470" xr:uid="{DE337822-BC1D-4374-B575-A283033B6BDE}"/>
    <cellStyle name="หมายเหตุ 3 4 3 3" xfId="5643" xr:uid="{B3AF8360-3DA0-4D4B-A632-E1A1FAF90D11}"/>
    <cellStyle name="หมายเหตุ 3 4 3 4" xfId="8806" xr:uid="{2EEAF235-8D69-4980-9F9A-535B62E9463E}"/>
    <cellStyle name="หมายเหตุ 3 4 4" xfId="1817" xr:uid="{6860071B-1D34-40C5-9171-3F3909F6AF5C}"/>
    <cellStyle name="หมายเหตุ 3 4 4 2" xfId="3761" xr:uid="{7F2593AB-2D29-4F2A-98D6-0C8ED505AFE7}"/>
    <cellStyle name="หมายเหตุ 3 4 4 2 2" xfId="7776" xr:uid="{E2BA28C3-2FF3-4B0B-972B-A5B2684DC31A}"/>
    <cellStyle name="หมายเหตุ 3 4 4 2 3" xfId="9638" xr:uid="{C9E220D9-31A3-4970-A311-C4A86B0748DE}"/>
    <cellStyle name="หมายเหตุ 3 4 4 3" xfId="5839" xr:uid="{BE3F2E35-FF86-4CFD-91A5-E84106C3D63C}"/>
    <cellStyle name="หมายเหตุ 3 4 4 4" xfId="8974" xr:uid="{5DE04FFE-0CB2-41DB-BF03-3585AE46ACB9}"/>
    <cellStyle name="หมายเหตุ 3 4 5" xfId="1334" xr:uid="{64ECC2EB-CC1B-4F67-9031-602139AD7306}"/>
    <cellStyle name="หมายเหตุ 3 4 5 2" xfId="3302" xr:uid="{FFE8F7CE-5248-4994-9680-4A2AB67F9263}"/>
    <cellStyle name="หมายเหตุ 3 4 5 2 2" xfId="7317" xr:uid="{EBBBCCC9-8630-4682-B0BC-E4E9D50A9932}"/>
    <cellStyle name="หมายเหตุ 3 4 5 2 3" xfId="9251" xr:uid="{671B98B1-7829-4CF9-967B-013A807C61D2}"/>
    <cellStyle name="หมายเหตุ 3 4 5 3" xfId="5374" xr:uid="{E782B9EB-1A34-42AF-9219-9EFA20481F7E}"/>
    <cellStyle name="หมายเหตุ 3 4 5 4" xfId="8587" xr:uid="{1A251D39-3C04-4BEB-BDF2-72629B0A7E2A}"/>
    <cellStyle name="หมายเหตุ 3 4 6" xfId="2640" xr:uid="{36DA790F-2130-46AD-8F3A-EA155E88E549}"/>
    <cellStyle name="หมายเหตุ 3 4 6 2" xfId="6655" xr:uid="{6E8658C2-ED27-4C4E-9096-86060DE4F066}"/>
    <cellStyle name="หมายเหตุ 3 4 6 3" xfId="9135" xr:uid="{657FC40E-8D5E-4620-A4C4-A1C4F4FBC5F2}"/>
    <cellStyle name="หมายเหตุ 3 4 7" xfId="4676" xr:uid="{D45A772E-DA0B-4D39-A4AD-238A33C7884A}"/>
    <cellStyle name="หมายเหตุ 3 4 8" xfId="4519" xr:uid="{E2B71F3A-901A-4750-94AF-9FA44B629AA8}"/>
    <cellStyle name="หมายเหตุ 3 5" xfId="404" xr:uid="{00000000-0005-0000-0000-000085040000}"/>
    <cellStyle name="หมายเหตุ 3 5 2" xfId="1441" xr:uid="{80A4F8C1-22CA-43AC-91FD-6988ED788FDA}"/>
    <cellStyle name="หมายเหตุ 3 5 2 2" xfId="1710" xr:uid="{06E3CEB4-D7D7-4179-A01E-D842D78023D1}"/>
    <cellStyle name="หมายเหตุ 3 5 2 2 2" xfId="3671" xr:uid="{FA7AB82E-5C25-4E0D-AFBD-BB22557281EC}"/>
    <cellStyle name="หมายเหตุ 3 5 2 2 2 2" xfId="7686" xr:uid="{25BCBF74-9E0C-4695-B8C9-FE3C974DFFDB}"/>
    <cellStyle name="หมายเหตุ 3 5 2 2 2 3" xfId="9570" xr:uid="{A6AD160D-0DC2-45A4-8C44-376568874A65}"/>
    <cellStyle name="หมายเหตุ 3 5 2 2 3" xfId="5743" xr:uid="{D5418B34-9435-47BB-B428-33E906813DDD}"/>
    <cellStyle name="หมายเหตุ 3 5 2 2 4" xfId="8906" xr:uid="{0CDC40F5-E55C-4D3A-8ED6-3D6C7770D69A}"/>
    <cellStyle name="หมายเหตุ 3 5 2 3" xfId="3407" xr:uid="{FC6F947F-E33B-4B55-A475-0378DF0DA963}"/>
    <cellStyle name="หมายเหตุ 3 5 2 3 2" xfId="7422" xr:uid="{79420027-8F83-4083-BA1B-C63AC530FBEC}"/>
    <cellStyle name="หมายเหตุ 3 5 2 3 3" xfId="9351" xr:uid="{D5A6BB90-FAB2-4A42-8DA6-281C63E8AA18}"/>
    <cellStyle name="หมายเหตุ 3 5 2 4" xfId="5479" xr:uid="{C8998312-233E-47D7-8214-90CDE219D50E}"/>
    <cellStyle name="หมายเหตุ 3 5 2 5" xfId="8687" xr:uid="{77E4E61A-BF30-463F-AA6E-CCFC89A54541}"/>
    <cellStyle name="หมายเหตุ 3 5 3" xfId="1611" xr:uid="{AA146E6B-7E8B-4033-A2FB-0770281A6EB2}"/>
    <cellStyle name="หมายเหตุ 3 5 3 2" xfId="3572" xr:uid="{2C0B756C-6057-4A40-BA0C-86E221A8F44E}"/>
    <cellStyle name="หมายเหตุ 3 5 3 2 2" xfId="7587" xr:uid="{560B2F81-F2AA-4B18-B6E2-304BFEC72AA8}"/>
    <cellStyle name="หมายเหตุ 3 5 3 2 3" xfId="9471" xr:uid="{281F220F-E74B-4C4E-8522-1AC691CD6630}"/>
    <cellStyle name="หมายเหตุ 3 5 3 3" xfId="5644" xr:uid="{23D6831B-4F6E-49B2-BEC9-11224B5126EF}"/>
    <cellStyle name="หมายเหตุ 3 5 3 4" xfId="8807" xr:uid="{0749F99C-369D-4C4F-8B05-B2FE490EACB6}"/>
    <cellStyle name="หมายเหตุ 3 5 4" xfId="1818" xr:uid="{B39E4FA9-B14A-4476-B0D1-EB836B65E41A}"/>
    <cellStyle name="หมายเหตุ 3 5 4 2" xfId="3762" xr:uid="{3774E449-22DC-41FB-9872-B8AE6D953A3B}"/>
    <cellStyle name="หมายเหตุ 3 5 4 2 2" xfId="7777" xr:uid="{5A20B996-5AC2-402D-84EF-872849A45477}"/>
    <cellStyle name="หมายเหตุ 3 5 4 2 3" xfId="9639" xr:uid="{15B10962-43AC-4F9A-B031-5D2152A3C3DD}"/>
    <cellStyle name="หมายเหตุ 3 5 4 3" xfId="5840" xr:uid="{6449BE03-FDAB-49E4-8968-B33AE43D9090}"/>
    <cellStyle name="หมายเหตุ 3 5 4 4" xfId="8975" xr:uid="{24B87BEF-A861-4E01-94B8-A5B6E5B51895}"/>
    <cellStyle name="หมายเหตุ 3 5 5" xfId="1335" xr:uid="{168CEEB5-3F01-44BD-88AB-9E39D1B0B1E4}"/>
    <cellStyle name="หมายเหตุ 3 5 5 2" xfId="3303" xr:uid="{B96010B3-4124-4AE9-AD8B-DB75EB26B43E}"/>
    <cellStyle name="หมายเหตุ 3 5 5 2 2" xfId="7318" xr:uid="{7F158359-E59B-4745-947C-9FCCB23C3808}"/>
    <cellStyle name="หมายเหตุ 3 5 5 2 3" xfId="9252" xr:uid="{56885A89-DC18-4E7B-B906-58FD40EE6712}"/>
    <cellStyle name="หมายเหตุ 3 5 5 3" xfId="5375" xr:uid="{259FD50B-1651-40BB-9B7F-516C0B81474F}"/>
    <cellStyle name="หมายเหตุ 3 5 5 4" xfId="8588" xr:uid="{5CF8A403-EFC7-4C05-8BDE-B81AD7844869}"/>
    <cellStyle name="หมายเหตุ 3 5 6" xfId="2641" xr:uid="{0EF35DC0-1C44-4DB0-A766-0CC647F2CB98}"/>
    <cellStyle name="หมายเหตุ 3 5 6 2" xfId="6656" xr:uid="{53809722-74E9-4C39-8735-FE69CB6FE332}"/>
    <cellStyle name="หมายเหตุ 3 5 6 3" xfId="9136" xr:uid="{FDB7441F-084C-451B-9F07-0A74D13AF7D3}"/>
    <cellStyle name="หมายเหตุ 3 5 7" xfId="4677" xr:uid="{CA2126B3-967E-4343-B023-763004661A1C}"/>
    <cellStyle name="หมายเหตุ 3 5 8" xfId="5269" xr:uid="{C3412A4F-6C6D-4D73-A72F-A191252A7278}"/>
    <cellStyle name="หมายเหตุ 3 6" xfId="405" xr:uid="{00000000-0005-0000-0000-000086040000}"/>
    <cellStyle name="หมายเหตุ 3 6 2" xfId="1442" xr:uid="{957A9B3D-34B7-4B52-85C6-890A8296EC38}"/>
    <cellStyle name="หมายเหตุ 3 6 2 2" xfId="1711" xr:uid="{5D705997-FA7B-4D9C-8ECD-2A62009592A6}"/>
    <cellStyle name="หมายเหตุ 3 6 2 2 2" xfId="3672" xr:uid="{A8BEBA03-0954-446E-82D7-443DD073E0A3}"/>
    <cellStyle name="หมายเหตุ 3 6 2 2 2 2" xfId="7687" xr:uid="{6B14AB18-A9F3-4989-86BF-2A77D3DF6456}"/>
    <cellStyle name="หมายเหตุ 3 6 2 2 2 3" xfId="9571" xr:uid="{392316C4-1957-4748-920C-01B2FD3F70AB}"/>
    <cellStyle name="หมายเหตุ 3 6 2 2 3" xfId="5744" xr:uid="{8448DA04-0AF8-4B68-AFAA-D2584FEE0922}"/>
    <cellStyle name="หมายเหตุ 3 6 2 2 4" xfId="8907" xr:uid="{2184210F-9033-457E-9D94-FEE7D22EE2F5}"/>
    <cellStyle name="หมายเหตุ 3 6 2 3" xfId="3408" xr:uid="{06A74882-BA6B-45F5-9ECF-5746F7728C19}"/>
    <cellStyle name="หมายเหตุ 3 6 2 3 2" xfId="7423" xr:uid="{C936ACA2-7D1C-4AE8-A742-CCCE9E4C8C5D}"/>
    <cellStyle name="หมายเหตุ 3 6 2 3 3" xfId="9352" xr:uid="{6CE6E870-D68D-49A8-A5E2-1DFE617583A7}"/>
    <cellStyle name="หมายเหตุ 3 6 2 4" xfId="5480" xr:uid="{078ABB4E-A518-48F4-AB6D-0061757BDB63}"/>
    <cellStyle name="หมายเหตุ 3 6 2 5" xfId="8688" xr:uid="{B376DCE7-6F94-4C40-9C5E-6DACF7F728CE}"/>
    <cellStyle name="หมายเหตุ 3 6 3" xfId="1612" xr:uid="{57876542-8C94-469B-A1ED-959DD5A2F204}"/>
    <cellStyle name="หมายเหตุ 3 6 3 2" xfId="3573" xr:uid="{1BBAFB5B-7A47-440F-9A2D-B66B5FBDFA58}"/>
    <cellStyle name="หมายเหตุ 3 6 3 2 2" xfId="7588" xr:uid="{0DE9B97C-0ADD-4443-AA36-87A281552927}"/>
    <cellStyle name="หมายเหตุ 3 6 3 2 3" xfId="9472" xr:uid="{8EA37E23-B0FA-4FC9-BCF0-C0C4C2F475D6}"/>
    <cellStyle name="หมายเหตุ 3 6 3 3" xfId="5645" xr:uid="{8D8C3B45-B81A-4BD4-8187-47CADEAEFC80}"/>
    <cellStyle name="หมายเหตุ 3 6 3 4" xfId="8808" xr:uid="{C3201426-6164-4C7E-8593-EBAFF944B53B}"/>
    <cellStyle name="หมายเหตุ 3 6 4" xfId="1819" xr:uid="{94024FBF-0772-4A35-A859-51F309EE3C2F}"/>
    <cellStyle name="หมายเหตุ 3 6 4 2" xfId="3763" xr:uid="{FFB40452-3273-4EC6-ACC5-8829A542DEC9}"/>
    <cellStyle name="หมายเหตุ 3 6 4 2 2" xfId="7778" xr:uid="{607BC890-39AF-48C8-8D16-AE8D7B61DCFC}"/>
    <cellStyle name="หมายเหตุ 3 6 4 2 3" xfId="9640" xr:uid="{6EBD3AD2-B949-4A0B-A830-9CE8815F93BE}"/>
    <cellStyle name="หมายเหตุ 3 6 4 3" xfId="5841" xr:uid="{E3444C10-1ED8-41AB-BF1E-399D96CB9650}"/>
    <cellStyle name="หมายเหตุ 3 6 4 4" xfId="8976" xr:uid="{6B9B3893-D39E-416F-AF31-CB8B29F75A85}"/>
    <cellStyle name="หมายเหตุ 3 6 5" xfId="1336" xr:uid="{BCFE62C5-D720-4AD1-9CDA-E6AF899F4421}"/>
    <cellStyle name="หมายเหตุ 3 6 5 2" xfId="3304" xr:uid="{1492467A-C081-4856-80E1-F39742CD7821}"/>
    <cellStyle name="หมายเหตุ 3 6 5 2 2" xfId="7319" xr:uid="{021975BD-B15F-436F-8DE2-5A41B17D3648}"/>
    <cellStyle name="หมายเหตุ 3 6 5 2 3" xfId="9253" xr:uid="{9FF2CE1D-5687-48F9-9124-49831F9676FB}"/>
    <cellStyle name="หมายเหตุ 3 6 5 3" xfId="5376" xr:uid="{A3819823-A3E6-4A18-8B52-1671FB47B6BA}"/>
    <cellStyle name="หมายเหตุ 3 6 5 4" xfId="8589" xr:uid="{049E4E38-9E50-468A-A05B-1CF217250E70}"/>
    <cellStyle name="หมายเหตุ 3 6 6" xfId="2642" xr:uid="{3C37197B-1EAB-4C9D-A849-763E8F102A38}"/>
    <cellStyle name="หมายเหตุ 3 6 6 2" xfId="6657" xr:uid="{CA7E41A2-8923-4438-8009-61082DBEB559}"/>
    <cellStyle name="หมายเหตุ 3 6 6 3" xfId="9137" xr:uid="{C544A14E-0237-420D-B951-4945D291ED7A}"/>
    <cellStyle name="หมายเหตุ 3 6 7" xfId="4678" xr:uid="{0B260F85-36C8-4D0D-9E2F-B800FE8D68E9}"/>
    <cellStyle name="หมายเหตุ 3 6 8" xfId="5782" xr:uid="{EBF9A6FD-CEF0-4215-A83C-E7BBA690DF74}"/>
    <cellStyle name="หมายเหตุ 3 7" xfId="406" xr:uid="{00000000-0005-0000-0000-000087040000}"/>
    <cellStyle name="หมายเหตุ 3 7 2" xfId="1443" xr:uid="{0B45BBCB-5155-4CCE-A559-689B063077EE}"/>
    <cellStyle name="หมายเหตุ 3 7 2 2" xfId="1712" xr:uid="{43CE44D5-49C9-42D1-B86F-FA01580D92BB}"/>
    <cellStyle name="หมายเหตุ 3 7 2 2 2" xfId="3673" xr:uid="{C78BE40D-F739-4E1F-A93E-F56A171B90B9}"/>
    <cellStyle name="หมายเหตุ 3 7 2 2 2 2" xfId="7688" xr:uid="{FE2BE192-2043-4D2B-924D-C3E3E0FB81D8}"/>
    <cellStyle name="หมายเหตุ 3 7 2 2 2 3" xfId="9572" xr:uid="{0477DDE1-23AA-4884-AED5-307601DCFF09}"/>
    <cellStyle name="หมายเหตุ 3 7 2 2 3" xfId="5745" xr:uid="{FC239527-02FC-4401-AC41-A7E74A3B8C8E}"/>
    <cellStyle name="หมายเหตุ 3 7 2 2 4" xfId="8908" xr:uid="{60683613-CC90-4C4F-8B8F-8F6154B795BF}"/>
    <cellStyle name="หมายเหตุ 3 7 2 3" xfId="3409" xr:uid="{B17EEEB9-31E1-456F-96AA-EDC040B39233}"/>
    <cellStyle name="หมายเหตุ 3 7 2 3 2" xfId="7424" xr:uid="{4A1D5E86-7989-4AA8-86FD-B7AC61223A56}"/>
    <cellStyle name="หมายเหตุ 3 7 2 3 3" xfId="9353" xr:uid="{74C586DE-FE85-41CC-990C-30DA9A780E03}"/>
    <cellStyle name="หมายเหตุ 3 7 2 4" xfId="5481" xr:uid="{328EE9EF-8D7A-404E-B627-3AD50AEE826E}"/>
    <cellStyle name="หมายเหตุ 3 7 2 5" xfId="8689" xr:uid="{42E86644-8489-49B2-A7E8-D3084DD7A523}"/>
    <cellStyle name="หมายเหตุ 3 7 3" xfId="1613" xr:uid="{78DDFEBE-44E8-4211-9586-2EE16DDD73E1}"/>
    <cellStyle name="หมายเหตุ 3 7 3 2" xfId="3574" xr:uid="{145DBBAB-878E-4EA2-9EEE-00AC2717849D}"/>
    <cellStyle name="หมายเหตุ 3 7 3 2 2" xfId="7589" xr:uid="{9C4567BD-26E9-43F5-BCC3-5B7F981CE749}"/>
    <cellStyle name="หมายเหตุ 3 7 3 2 3" xfId="9473" xr:uid="{BE078642-0334-4CF7-841C-6E423FF9B424}"/>
    <cellStyle name="หมายเหตุ 3 7 3 3" xfId="5646" xr:uid="{6B9AD1B0-702F-44A8-9E05-926BE6704468}"/>
    <cellStyle name="หมายเหตุ 3 7 3 4" xfId="8809" xr:uid="{1F971960-C203-4136-8122-BFCCB9E46804}"/>
    <cellStyle name="หมายเหตุ 3 7 4" xfId="1820" xr:uid="{ED93DD6A-A032-4494-820F-5FD85E938E57}"/>
    <cellStyle name="หมายเหตุ 3 7 4 2" xfId="3764" xr:uid="{13836D50-5F91-4C72-8054-A4DA86FC8E77}"/>
    <cellStyle name="หมายเหตุ 3 7 4 2 2" xfId="7779" xr:uid="{580CD961-177C-4829-B005-F642430B7427}"/>
    <cellStyle name="หมายเหตุ 3 7 4 2 3" xfId="9641" xr:uid="{E84DE2B1-D4CD-4BC3-B7EA-78B014A19956}"/>
    <cellStyle name="หมายเหตุ 3 7 4 3" xfId="5842" xr:uid="{592AE76C-E24D-4840-8311-E731306A74A5}"/>
    <cellStyle name="หมายเหตุ 3 7 4 4" xfId="8977" xr:uid="{08AF88BC-4207-4291-A323-C573DAD4AF4B}"/>
    <cellStyle name="หมายเหตุ 3 7 5" xfId="1337" xr:uid="{73F9BE4C-9F44-4640-8315-270091F8325F}"/>
    <cellStyle name="หมายเหตุ 3 7 5 2" xfId="3305" xr:uid="{45769480-2CB0-4CE7-820C-63ED9EEDCF82}"/>
    <cellStyle name="หมายเหตุ 3 7 5 2 2" xfId="7320" xr:uid="{6CE79278-FF3E-469B-B987-C02AC086F747}"/>
    <cellStyle name="หมายเหตุ 3 7 5 2 3" xfId="9254" xr:uid="{CEBEF81A-490D-4730-96E4-6A3328791B3C}"/>
    <cellStyle name="หมายเหตุ 3 7 5 3" xfId="5377" xr:uid="{977831B8-192F-4077-882C-80390DE215C2}"/>
    <cellStyle name="หมายเหตุ 3 7 5 4" xfId="8590" xr:uid="{334F8F57-B76D-470D-A1FD-3737C9711914}"/>
    <cellStyle name="หมายเหตุ 3 7 6" xfId="2643" xr:uid="{FCD84D99-4F53-4F5E-9948-09EC506C3C04}"/>
    <cellStyle name="หมายเหตุ 3 7 6 2" xfId="6658" xr:uid="{D1F3B604-BAA0-4367-8D25-07EEE25BFA09}"/>
    <cellStyle name="หมายเหตุ 3 7 6 3" xfId="9138" xr:uid="{E99AC950-9C02-4861-996E-A5CA355A6989}"/>
    <cellStyle name="หมายเหตุ 3 7 7" xfId="4679" xr:uid="{9502C737-DE09-42BA-9458-1E4076E85DD0}"/>
    <cellStyle name="หมายเหตุ 3 7 8" xfId="4745" xr:uid="{3D9E2505-C9D1-4D10-9319-6191F835329E}"/>
    <cellStyle name="หมายเหตุ 3 8" xfId="1519" xr:uid="{A9703300-79DE-4E86-8499-1D5D12786526}"/>
    <cellStyle name="หมายเหตุ 3 8 2" xfId="3480" xr:uid="{F4FC7BC1-028F-4C5C-B99F-FB05BD4097FB}"/>
    <cellStyle name="หมายเหตุ 3 8 2 2" xfId="7495" xr:uid="{B51750BC-66CF-4BAD-97D4-BA19A36EF0DA}"/>
    <cellStyle name="หมายเหตุ 3 8 2 3" xfId="9379" xr:uid="{569D9894-27A9-4BF7-B18B-45467329FA16}"/>
    <cellStyle name="หมายเหตุ 3 8 3" xfId="5552" xr:uid="{566A9D01-0672-4251-AF97-EFF46F6F0D58}"/>
    <cellStyle name="หมายเหตุ 3 8 4" xfId="8715" xr:uid="{922DC3B9-4EAC-4B12-B358-07F5633A68BB}"/>
    <cellStyle name="หมายเหตุ 3 9" xfId="2637" xr:uid="{09BF5509-8693-4E32-ADFB-0E92865BBFB5}"/>
    <cellStyle name="หมายเหตุ 3 9 2" xfId="6652" xr:uid="{45C92247-25E8-4FC4-BD00-CD324DE33F41}"/>
    <cellStyle name="หมายเหตุ 3 9 3" xfId="9132" xr:uid="{82F222C1-80C0-4C79-9270-29F28F7DAA67}"/>
    <cellStyle name="หมายเหตุ 4" xfId="407" xr:uid="{00000000-0005-0000-0000-000088040000}"/>
    <cellStyle name="หมายเหตุ 4 2" xfId="1444" xr:uid="{CB27BBD4-4357-45B2-8DEF-21F1070725CB}"/>
    <cellStyle name="หมายเหตุ 4 2 2" xfId="1713" xr:uid="{2B3B1CE8-CAD6-4C89-B8B2-04DE6B9F939A}"/>
    <cellStyle name="หมายเหตุ 4 2 2 2" xfId="3674" xr:uid="{66DE75D0-F00F-4AC1-9DFD-897E5A0DE9E7}"/>
    <cellStyle name="หมายเหตุ 4 2 2 2 2" xfId="7689" xr:uid="{AF54D030-D61C-457F-88B5-B52E488DE2E3}"/>
    <cellStyle name="หมายเหตุ 4 2 2 2 3" xfId="9573" xr:uid="{AB1472B1-9A95-4464-871E-CD40F12392DB}"/>
    <cellStyle name="หมายเหตุ 4 2 2 3" xfId="5746" xr:uid="{BF5E76A0-705A-4B52-B096-CE63F4974850}"/>
    <cellStyle name="หมายเหตุ 4 2 2 4" xfId="8909" xr:uid="{5E0576B8-464A-4745-B343-64AB924E97E7}"/>
    <cellStyle name="หมายเหตุ 4 2 3" xfId="3410" xr:uid="{C8A630FA-F9E7-42D2-8731-CCFB76C7E59E}"/>
    <cellStyle name="หมายเหตุ 4 2 3 2" xfId="7425" xr:uid="{FB23D3C2-BE41-4654-B486-B19FDE87D3C3}"/>
    <cellStyle name="หมายเหตุ 4 2 3 3" xfId="9354" xr:uid="{7E165364-8C7D-46F9-85E5-890E5BC83A14}"/>
    <cellStyle name="หมายเหตุ 4 2 4" xfId="5482" xr:uid="{20D53BEE-6ADD-4095-83B7-C04AE26E2264}"/>
    <cellStyle name="หมายเหตุ 4 2 5" xfId="8690" xr:uid="{5A71681B-CCF1-4206-9421-1D0FC974C54E}"/>
    <cellStyle name="หมายเหตุ 4 3" xfId="1614" xr:uid="{78E5BEF2-8F91-4520-BBA5-995A2D0C6F4D}"/>
    <cellStyle name="หมายเหตุ 4 3 2" xfId="3575" xr:uid="{6D1F4291-AA66-46BE-959E-2B120FCF3CC3}"/>
    <cellStyle name="หมายเหตุ 4 3 2 2" xfId="7590" xr:uid="{19761FEB-B344-475B-8B6B-705A437DB3DD}"/>
    <cellStyle name="หมายเหตุ 4 3 2 3" xfId="9474" xr:uid="{530D911B-A852-41E3-89E3-0511F462486A}"/>
    <cellStyle name="หมายเหตุ 4 3 3" xfId="5647" xr:uid="{8CC958C1-DD62-437A-AB53-54F9BB829658}"/>
    <cellStyle name="หมายเหตุ 4 3 4" xfId="8810" xr:uid="{72D16A65-A294-4066-9709-0416CD1AC8D1}"/>
    <cellStyle name="หมายเหตุ 4 4" xfId="1821" xr:uid="{D8051316-331C-4319-8E7A-08B11D0B2816}"/>
    <cellStyle name="หมายเหตุ 4 4 2" xfId="3765" xr:uid="{E535EEBA-F01B-4215-A4B3-3468493BC46A}"/>
    <cellStyle name="หมายเหตุ 4 4 2 2" xfId="7780" xr:uid="{DDCE0673-8223-47C7-8CE0-328BE779748C}"/>
    <cellStyle name="หมายเหตุ 4 4 2 3" xfId="9642" xr:uid="{A17F8CBB-3EDF-45DA-AE77-BA19820E18B6}"/>
    <cellStyle name="หมายเหตุ 4 4 3" xfId="5843" xr:uid="{0398A3ED-5D7E-4BFD-B53E-1F647AAB11AB}"/>
    <cellStyle name="หมายเหตุ 4 4 4" xfId="8978" xr:uid="{DB7886D1-75B1-469E-AF45-51142308FCB4}"/>
    <cellStyle name="หมายเหตุ 4 5" xfId="1338" xr:uid="{B05757BB-043B-40BD-8BAF-F25BC7613628}"/>
    <cellStyle name="หมายเหตุ 4 5 2" xfId="3306" xr:uid="{45A36D0A-7796-4E4B-849C-6061560C9293}"/>
    <cellStyle name="หมายเหตุ 4 5 2 2" xfId="7321" xr:uid="{3E16F330-2017-48BC-A9C2-93140F8F2FBB}"/>
    <cellStyle name="หมายเหตุ 4 5 2 3" xfId="9255" xr:uid="{124E3D42-42CC-4EB2-84C3-81DC273B400E}"/>
    <cellStyle name="หมายเหตุ 4 5 3" xfId="5378" xr:uid="{7CB023EF-3E61-4030-A867-1E2F2A6F1EA4}"/>
    <cellStyle name="หมายเหตุ 4 5 4" xfId="8591" xr:uid="{F8DE673A-6E14-4FF5-A03A-A78CB0B23554}"/>
    <cellStyle name="หมายเหตุ 4 6" xfId="2644" xr:uid="{F36E0B63-5F10-461E-985B-AA1E59476E14}"/>
    <cellStyle name="หมายเหตุ 4 6 2" xfId="6659" xr:uid="{A0D079C8-A507-420F-B7DF-CB94B46A85E3}"/>
    <cellStyle name="หมายเหตุ 4 6 3" xfId="9139" xr:uid="{8FDFCB4F-57F0-42C4-B228-7301482E2B12}"/>
    <cellStyle name="หมายเหตุ 4 7" xfId="4680" xr:uid="{F01D9719-98BB-4FBA-8040-EBA9C6F405F0}"/>
    <cellStyle name="หมายเหตุ 4 8" xfId="5278" xr:uid="{7663DAC9-07FE-491B-84A0-C37E97F79BC7}"/>
    <cellStyle name="หมายเหตุ 5" xfId="408" xr:uid="{00000000-0005-0000-0000-000089040000}"/>
    <cellStyle name="หมายเหตุ 5 2" xfId="1445" xr:uid="{5D192018-B118-4C33-BD3F-DE00EE4422A8}"/>
    <cellStyle name="หมายเหตุ 5 2 2" xfId="1714" xr:uid="{39C02B6F-01AD-48BF-8202-9EEECD8F2893}"/>
    <cellStyle name="หมายเหตุ 5 2 2 2" xfId="3675" xr:uid="{EA8DD6F9-3708-4D43-A3A2-D40F1FCD3126}"/>
    <cellStyle name="หมายเหตุ 5 2 2 2 2" xfId="7690" xr:uid="{CCAA5B33-A6B0-43A6-867D-2DCDFE187498}"/>
    <cellStyle name="หมายเหตุ 5 2 2 2 3" xfId="9574" xr:uid="{CCB2C07E-6A67-44C5-82CA-513B7A1CF788}"/>
    <cellStyle name="หมายเหตุ 5 2 2 3" xfId="5747" xr:uid="{3779A8FC-3AC8-4DB2-A4DB-017A890287BC}"/>
    <cellStyle name="หมายเหตุ 5 2 2 4" xfId="8910" xr:uid="{C47B50CC-1FC9-4AF0-A671-0110CD6DB1A1}"/>
    <cellStyle name="หมายเหตุ 5 2 3" xfId="3411" xr:uid="{FBFD7792-1E7E-45BD-A303-2DC47DE17D30}"/>
    <cellStyle name="หมายเหตุ 5 2 3 2" xfId="7426" xr:uid="{A4A259A7-08BD-4500-A1ED-7DCF9122DBB2}"/>
    <cellStyle name="หมายเหตุ 5 2 3 3" xfId="9355" xr:uid="{C94B4345-433E-4C6C-A36E-0F15109F1346}"/>
    <cellStyle name="หมายเหตุ 5 2 4" xfId="5483" xr:uid="{423ADCE7-9546-42EF-A787-C2E3F52B3534}"/>
    <cellStyle name="หมายเหตุ 5 2 5" xfId="8691" xr:uid="{F7FC8920-4AFA-49B9-86E8-FBE6715C9A83}"/>
    <cellStyle name="หมายเหตุ 5 3" xfId="1615" xr:uid="{E73533BF-EDCB-4F3B-A04B-BAC078BA47AF}"/>
    <cellStyle name="หมายเหตุ 5 3 2" xfId="3576" xr:uid="{6339B226-B15D-4B0A-A4F5-2CB2A5D94922}"/>
    <cellStyle name="หมายเหตุ 5 3 2 2" xfId="7591" xr:uid="{C88591AA-410E-40CC-AF6D-189B2C0250CC}"/>
    <cellStyle name="หมายเหตุ 5 3 2 3" xfId="9475" xr:uid="{A9034794-D6F0-43BE-94C5-AC7BF72DA7FE}"/>
    <cellStyle name="หมายเหตุ 5 3 3" xfId="5648" xr:uid="{BB910FA7-DC73-4F89-B776-4C4BFC654495}"/>
    <cellStyle name="หมายเหตุ 5 3 4" xfId="8811" xr:uid="{C3BCC853-1A54-4B6F-A39A-3A399830CD5D}"/>
    <cellStyle name="หมายเหตุ 5 4" xfId="1822" xr:uid="{442615BA-8137-4C74-9C61-BB4B7C813A7F}"/>
    <cellStyle name="หมายเหตุ 5 4 2" xfId="3766" xr:uid="{DB3A481E-8A76-4D37-AB9A-726551895DBF}"/>
    <cellStyle name="หมายเหตุ 5 4 2 2" xfId="7781" xr:uid="{998A6676-AF4E-4DC4-9426-183AABC47F06}"/>
    <cellStyle name="หมายเหตุ 5 4 2 3" xfId="9643" xr:uid="{01980E9C-4F10-4060-9392-3636BEE67308}"/>
    <cellStyle name="หมายเหตุ 5 4 3" xfId="5844" xr:uid="{9E3A5423-EA90-4210-826B-16D68F13E31A}"/>
    <cellStyle name="หมายเหตุ 5 4 4" xfId="8979" xr:uid="{538592FE-FD75-45B4-8C64-BA64B2F4175A}"/>
    <cellStyle name="หมายเหตุ 5 5" xfId="1339" xr:uid="{6E5AAF10-E8DC-43B9-8302-41F7F63B1480}"/>
    <cellStyle name="หมายเหตุ 5 5 2" xfId="3307" xr:uid="{E9250E70-1E4F-4BCE-ABD1-257E980DDFB8}"/>
    <cellStyle name="หมายเหตุ 5 5 2 2" xfId="7322" xr:uid="{5A112060-D0F9-43B9-BC23-272B0684E2FC}"/>
    <cellStyle name="หมายเหตุ 5 5 2 3" xfId="9256" xr:uid="{8012B9CD-EB46-45A9-83A9-7AF161D2CA88}"/>
    <cellStyle name="หมายเหตุ 5 5 3" xfId="5379" xr:uid="{273B19EF-1733-4BB9-AE43-3BFDE298DBEE}"/>
    <cellStyle name="หมายเหตุ 5 5 4" xfId="8592" xr:uid="{A4AEB4AE-57D2-4E35-B876-5A8C89488913}"/>
    <cellStyle name="หมายเหตุ 5 6" xfId="2645" xr:uid="{50FDF4F1-16ED-42B9-8384-07361B863463}"/>
    <cellStyle name="หมายเหตุ 5 6 2" xfId="6660" xr:uid="{B64607DB-9185-48A9-8BBA-9DD95B02AA4A}"/>
    <cellStyle name="หมายเหตุ 5 6 3" xfId="9140" xr:uid="{D7C6BBC0-D1BC-4334-9FE6-6B99F0B9BE28}"/>
    <cellStyle name="หมายเหตุ 5 7" xfId="4681" xr:uid="{10E1B840-2382-4BE4-98D2-D4D5904EE2E5}"/>
    <cellStyle name="หมายเหตุ 5 8" xfId="5783" xr:uid="{B223186D-2F83-4A87-A2DC-97D2CC474A55}"/>
    <cellStyle name="หมายเหตุ 6" xfId="409" xr:uid="{00000000-0005-0000-0000-00008A040000}"/>
    <cellStyle name="หมายเหตุ 6 2" xfId="1446" xr:uid="{F9AC8FBF-F370-4B21-9FD1-DBB155491294}"/>
    <cellStyle name="หมายเหตุ 6 2 2" xfId="1715" xr:uid="{16342837-07B4-4C70-A08F-AC3DF5346A55}"/>
    <cellStyle name="หมายเหตุ 6 2 2 2" xfId="3676" xr:uid="{826F5DF1-3400-4B9A-BCCF-E90FB6FB7100}"/>
    <cellStyle name="หมายเหตุ 6 2 2 2 2" xfId="7691" xr:uid="{9A8C351D-FA96-46DE-BE68-00F754F33AAF}"/>
    <cellStyle name="หมายเหตุ 6 2 2 2 3" xfId="9575" xr:uid="{1EE4D488-A110-4E02-8DBB-1D5A937CE4AD}"/>
    <cellStyle name="หมายเหตุ 6 2 2 3" xfId="5748" xr:uid="{C913C3D0-35E2-4266-BFD8-D64412A651B3}"/>
    <cellStyle name="หมายเหตุ 6 2 2 4" xfId="8911" xr:uid="{8031C984-1280-4D64-8D08-4D7E607E2B52}"/>
    <cellStyle name="หมายเหตุ 6 2 3" xfId="3412" xr:uid="{3D225B76-5C2B-460C-AA64-D529B4FDBCB2}"/>
    <cellStyle name="หมายเหตุ 6 2 3 2" xfId="7427" xr:uid="{A201AEDB-424C-4C44-9CDA-F14AEE09845A}"/>
    <cellStyle name="หมายเหตุ 6 2 3 3" xfId="9356" xr:uid="{EC3494B7-4FA4-489A-8A4B-C496DDC3B7B6}"/>
    <cellStyle name="หมายเหตุ 6 2 4" xfId="5484" xr:uid="{64906650-12A3-4479-8978-484104DBC495}"/>
    <cellStyle name="หมายเหตุ 6 2 5" xfId="8692" xr:uid="{33634F9B-ADFA-447B-BC4B-03B1BDF65942}"/>
    <cellStyle name="หมายเหตุ 6 3" xfId="1616" xr:uid="{8F9A1B27-E5A7-4B5B-B117-929C57A7ACB8}"/>
    <cellStyle name="หมายเหตุ 6 3 2" xfId="3577" xr:uid="{FCFE66E2-DB0C-4975-B2CC-4290BE8BA8EB}"/>
    <cellStyle name="หมายเหตุ 6 3 2 2" xfId="7592" xr:uid="{CEF7714B-6C84-4D90-976C-E400147A5FCC}"/>
    <cellStyle name="หมายเหตุ 6 3 2 3" xfId="9476" xr:uid="{2FFDFA36-D480-4F00-8CBD-16AF23822C22}"/>
    <cellStyle name="หมายเหตุ 6 3 3" xfId="5649" xr:uid="{71902C8E-9AA2-4A75-85AD-203FC489F16B}"/>
    <cellStyle name="หมายเหตุ 6 3 4" xfId="8812" xr:uid="{E9BA4E39-3A0D-4EC7-B021-0D0F694947A6}"/>
    <cellStyle name="หมายเหตุ 6 4" xfId="1823" xr:uid="{286CDFF3-BA41-44CE-A916-1F2D19456F6E}"/>
    <cellStyle name="หมายเหตุ 6 4 2" xfId="3767" xr:uid="{C21D7409-2D23-475B-A922-EA06420FC39B}"/>
    <cellStyle name="หมายเหตุ 6 4 2 2" xfId="7782" xr:uid="{E655D826-D3B5-419C-B3B1-174F3DBACA4A}"/>
    <cellStyle name="หมายเหตุ 6 4 2 3" xfId="9644" xr:uid="{23867E57-B5CC-4338-8487-905C9BF591E5}"/>
    <cellStyle name="หมายเหตุ 6 4 3" xfId="5845" xr:uid="{CBCCE4F9-CDBE-48E5-B1D9-6FF0B8C91B1C}"/>
    <cellStyle name="หมายเหตุ 6 4 4" xfId="8980" xr:uid="{60AC71A4-7CE4-4D70-B7FC-C6F8A79B87DF}"/>
    <cellStyle name="หมายเหตุ 6 5" xfId="1340" xr:uid="{1938753B-2ED2-441A-BC54-FA55183D0040}"/>
    <cellStyle name="หมายเหตุ 6 5 2" xfId="3308" xr:uid="{72B208E9-2CD8-46B9-A707-97ABECE678ED}"/>
    <cellStyle name="หมายเหตุ 6 5 2 2" xfId="7323" xr:uid="{764383AE-AC98-4856-9B00-82E3D538A402}"/>
    <cellStyle name="หมายเหตุ 6 5 2 3" xfId="9257" xr:uid="{BB145D23-32E7-4884-AE98-928BF6FB6858}"/>
    <cellStyle name="หมายเหตุ 6 5 3" xfId="5380" xr:uid="{51E5051F-6DE8-4D1C-8D19-07C0358EB9C5}"/>
    <cellStyle name="หมายเหตุ 6 5 4" xfId="8593" xr:uid="{AFCC5FD1-1CF8-4377-90AE-89D78FA44286}"/>
    <cellStyle name="หมายเหตุ 6 6" xfId="2646" xr:uid="{95173A15-F15C-496B-A554-7870D9F6F8C8}"/>
    <cellStyle name="หมายเหตุ 6 6 2" xfId="6661" xr:uid="{89C203F6-5BD3-470A-9428-E965A3C913D4}"/>
    <cellStyle name="หมายเหตุ 6 6 3" xfId="9141" xr:uid="{695254B5-0306-49E6-B10D-809199EFBA99}"/>
    <cellStyle name="หมายเหตุ 6 7" xfId="4682" xr:uid="{0CC32AD0-1F52-4252-8ECA-01E6FB569EF9}"/>
    <cellStyle name="หมายเหตุ 6 8" xfId="4518" xr:uid="{DA49CEB7-3417-4845-AF9B-3095B47B386B}"/>
    <cellStyle name="หมายเหตุ 7" xfId="410" xr:uid="{00000000-0005-0000-0000-00008B040000}"/>
    <cellStyle name="หมายเหตุ 7 2" xfId="1447" xr:uid="{93279608-8495-49EB-BF6C-267034E49C66}"/>
    <cellStyle name="หมายเหตุ 7 2 2" xfId="1716" xr:uid="{D67F5BD0-C22E-414F-9FF0-6D6C01EF0C54}"/>
    <cellStyle name="หมายเหตุ 7 2 2 2" xfId="3677" xr:uid="{A77D1E48-0775-4292-9BD6-AD0691EB698A}"/>
    <cellStyle name="หมายเหตุ 7 2 2 2 2" xfId="7692" xr:uid="{B30AA15A-3547-4CC0-9228-F24AAA757ECC}"/>
    <cellStyle name="หมายเหตุ 7 2 2 2 3" xfId="9576" xr:uid="{02814B2D-729A-4653-99A6-77FE18BEB818}"/>
    <cellStyle name="หมายเหตุ 7 2 2 3" xfId="5749" xr:uid="{8D012B49-B309-4FA7-876C-85F7E3D9262B}"/>
    <cellStyle name="หมายเหตุ 7 2 2 4" xfId="8912" xr:uid="{2EC458E8-77E0-493C-BC30-4AFFF42180CB}"/>
    <cellStyle name="หมายเหตุ 7 2 3" xfId="3413" xr:uid="{282279AE-875F-445C-8290-B834369482FA}"/>
    <cellStyle name="หมายเหตุ 7 2 3 2" xfId="7428" xr:uid="{81A9CFAF-65D6-4724-BA32-58953F68A4EC}"/>
    <cellStyle name="หมายเหตุ 7 2 3 3" xfId="9357" xr:uid="{4DB3A57E-885B-4E47-ACA1-1F6ADA2A6E04}"/>
    <cellStyle name="หมายเหตุ 7 2 4" xfId="5485" xr:uid="{EFE32F09-07F8-4894-BE27-4AC4DC7C2BFB}"/>
    <cellStyle name="หมายเหตุ 7 2 5" xfId="8693" xr:uid="{8B5641AD-BC5B-419D-8E15-2BCC689BA765}"/>
    <cellStyle name="หมายเหตุ 7 3" xfId="1617" xr:uid="{3C95A8F6-2CD8-4BC6-A1DF-8FDE16F3FEF1}"/>
    <cellStyle name="หมายเหตุ 7 3 2" xfId="3578" xr:uid="{F46A808E-C295-4802-8B9A-F4FE9DE7F305}"/>
    <cellStyle name="หมายเหตุ 7 3 2 2" xfId="7593" xr:uid="{11CFABA0-3395-4422-867E-1A005F84CB3D}"/>
    <cellStyle name="หมายเหตุ 7 3 2 3" xfId="9477" xr:uid="{0FCFC37B-8081-4FBD-BFD6-B053E17E82CF}"/>
    <cellStyle name="หมายเหตุ 7 3 3" xfId="5650" xr:uid="{9D0A4348-EF77-4E2D-BA3A-E40D0F5EADD1}"/>
    <cellStyle name="หมายเหตุ 7 3 4" xfId="8813" xr:uid="{284009E5-F4C6-4334-91E0-AD35C9E4B966}"/>
    <cellStyle name="หมายเหตุ 7 4" xfId="1824" xr:uid="{370E3E64-96CC-4CA6-90F4-DD6600277B09}"/>
    <cellStyle name="หมายเหตุ 7 4 2" xfId="3768" xr:uid="{B31F91D7-04AE-4FE4-94D4-E2D9DF1A9269}"/>
    <cellStyle name="หมายเหตุ 7 4 2 2" xfId="7783" xr:uid="{5C777EE1-63E6-46D3-81E9-AE755936E16B}"/>
    <cellStyle name="หมายเหตุ 7 4 2 3" xfId="9645" xr:uid="{3134E77E-2089-4EE6-973D-988D2CEED3AF}"/>
    <cellStyle name="หมายเหตุ 7 4 3" xfId="5846" xr:uid="{CF782042-95FD-46F4-862B-FAB55006A417}"/>
    <cellStyle name="หมายเหตุ 7 4 4" xfId="8981" xr:uid="{AE72569A-D5EB-4A04-97A1-5259E704AEED}"/>
    <cellStyle name="หมายเหตุ 7 5" xfId="1341" xr:uid="{C641EE9E-7899-45B3-A1E2-7AB64D2CC53E}"/>
    <cellStyle name="หมายเหตุ 7 5 2" xfId="3309" xr:uid="{2395B391-AA8E-42D1-83AB-BA684F060E0A}"/>
    <cellStyle name="หมายเหตุ 7 5 2 2" xfId="7324" xr:uid="{9B8DA015-0F7E-4681-A850-40E13F666D02}"/>
    <cellStyle name="หมายเหตุ 7 5 2 3" xfId="9258" xr:uid="{DCA4DF06-2099-476E-A50C-03FB81E58DED}"/>
    <cellStyle name="หมายเหตุ 7 5 3" xfId="5381" xr:uid="{1EB2534A-3FFB-4090-8085-FA47B4A8440E}"/>
    <cellStyle name="หมายเหตุ 7 5 4" xfId="8594" xr:uid="{304305EF-866C-4C06-A7B4-E028949D6E06}"/>
    <cellStyle name="หมายเหตุ 7 6" xfId="2647" xr:uid="{C20482F8-38DC-4A33-8C4E-C2BE43E994A6}"/>
    <cellStyle name="หมายเหตุ 7 6 2" xfId="6662" xr:uid="{3E2A30CD-6806-45B6-931D-6AC77DA3C441}"/>
    <cellStyle name="หมายเหตุ 7 6 3" xfId="9142" xr:uid="{B5EEB882-50C5-4E10-AEB5-8C88C6CA9213}"/>
    <cellStyle name="หมายเหตุ 7 7" xfId="4683" xr:uid="{74408BC5-E424-4853-B6CF-CEB8ABA8139C}"/>
    <cellStyle name="หมายเหตุ 7 8" xfId="4517" xr:uid="{C03BD2A4-C716-4A46-BAF2-4DDFD340A0A2}"/>
    <cellStyle name="หมายเหตุ 8" xfId="411" xr:uid="{00000000-0005-0000-0000-00008C040000}"/>
    <cellStyle name="หมายเหตุ 8 2" xfId="1448" xr:uid="{342B24E7-2468-45A3-BF27-149F3322C6FD}"/>
    <cellStyle name="หมายเหตุ 8 2 2" xfId="1717" xr:uid="{2D0B6BBD-18EB-4D4A-9813-C0944CC34B9D}"/>
    <cellStyle name="หมายเหตุ 8 2 2 2" xfId="3678" xr:uid="{C9E14757-46BA-4971-B1D0-6FA7DC2A6DAA}"/>
    <cellStyle name="หมายเหตุ 8 2 2 2 2" xfId="7693" xr:uid="{5D5D2460-1FC6-4BB4-993B-C39C752A11C9}"/>
    <cellStyle name="หมายเหตุ 8 2 2 2 3" xfId="9577" xr:uid="{F04A8E18-B5A7-4930-8710-F96204003DAA}"/>
    <cellStyle name="หมายเหตุ 8 2 2 3" xfId="5750" xr:uid="{8E6E02B0-4684-4D1F-AA02-54D90C532F19}"/>
    <cellStyle name="หมายเหตุ 8 2 2 4" xfId="8913" xr:uid="{9F6B0B3D-1DE9-4C9A-8C32-168F2DA895E6}"/>
    <cellStyle name="หมายเหตุ 8 2 3" xfId="3414" xr:uid="{C14D9EC9-497E-4BBC-B21C-576D63359B60}"/>
    <cellStyle name="หมายเหตุ 8 2 3 2" xfId="7429" xr:uid="{8C1ED7E8-A40B-447E-BDD6-BFFD4A7E432D}"/>
    <cellStyle name="หมายเหตุ 8 2 3 3" xfId="9358" xr:uid="{C5E6E217-60EA-4C93-A1D2-2FDEFE8D7EEE}"/>
    <cellStyle name="หมายเหตุ 8 2 4" xfId="5486" xr:uid="{BA152096-2950-471F-BBFF-A0E8AE472BB5}"/>
    <cellStyle name="หมายเหตุ 8 2 5" xfId="8694" xr:uid="{960E1797-A88F-4AC6-A4DE-3ADDC9E35590}"/>
    <cellStyle name="หมายเหตุ 8 3" xfId="1618" xr:uid="{1241F1C0-DF73-4C3C-BE36-EC18F3DA4C80}"/>
    <cellStyle name="หมายเหตุ 8 3 2" xfId="3579" xr:uid="{D1ADE340-1D34-4AE9-B2ED-A6C98A04E0D2}"/>
    <cellStyle name="หมายเหตุ 8 3 2 2" xfId="7594" xr:uid="{F923545D-6BE8-4755-80A9-DA1E90592445}"/>
    <cellStyle name="หมายเหตุ 8 3 2 3" xfId="9478" xr:uid="{75D5B4DA-B41B-4959-947D-0B9202A83760}"/>
    <cellStyle name="หมายเหตุ 8 3 3" xfId="5651" xr:uid="{1FA1328A-1CE8-440F-9494-3EB82645842D}"/>
    <cellStyle name="หมายเหตุ 8 3 4" xfId="8814" xr:uid="{372D9DE5-297A-4BEB-9ACC-7C3226C65ACB}"/>
    <cellStyle name="หมายเหตุ 8 4" xfId="1825" xr:uid="{0AC611FC-569A-460A-B8CE-8A5786AAE713}"/>
    <cellStyle name="หมายเหตุ 8 4 2" xfId="3769" xr:uid="{42E0DFA5-A0A8-4112-9E98-FFB3F067D1AB}"/>
    <cellStyle name="หมายเหตุ 8 4 2 2" xfId="7784" xr:uid="{F7DFAC3E-CCE0-478A-91DE-592BB6CCCF88}"/>
    <cellStyle name="หมายเหตุ 8 4 2 3" xfId="9646" xr:uid="{9F1B143E-1102-4802-8FB0-93809EBEFF4D}"/>
    <cellStyle name="หมายเหตุ 8 4 3" xfId="5847" xr:uid="{91605B85-17CE-471B-A2A2-206C1507837B}"/>
    <cellStyle name="หมายเหตุ 8 4 4" xfId="8982" xr:uid="{F07A28F3-FF61-4C07-83A1-3300E7ADC28E}"/>
    <cellStyle name="หมายเหตุ 8 5" xfId="1342" xr:uid="{002C14F5-E2A5-43F2-8F98-0ACA16DFDEBD}"/>
    <cellStyle name="หมายเหตุ 8 5 2" xfId="3310" xr:uid="{0E98059B-CCC1-4953-8192-ECD27E5F64BE}"/>
    <cellStyle name="หมายเหตุ 8 5 2 2" xfId="7325" xr:uid="{C7C3B0E8-5408-4D3C-A288-587E27B6D405}"/>
    <cellStyle name="หมายเหตุ 8 5 2 3" xfId="9259" xr:uid="{A8C661F2-584C-48D2-8932-914C5DAD9A05}"/>
    <cellStyle name="หมายเหตุ 8 5 3" xfId="5382" xr:uid="{1104C9B5-6B8C-49A5-873E-9F1AA64FADD2}"/>
    <cellStyle name="หมายเหตุ 8 5 4" xfId="8595" xr:uid="{78A979FA-ED5D-40A3-8082-13FBB96D2EAF}"/>
    <cellStyle name="หมายเหตุ 8 6" xfId="2648" xr:uid="{4A4699D5-B6B1-4E23-B221-72F627604B89}"/>
    <cellStyle name="หมายเหตุ 8 6 2" xfId="6663" xr:uid="{4CF8CE01-E72F-40BC-89D7-39F2CCF107B5}"/>
    <cellStyle name="หมายเหตุ 8 6 3" xfId="9143" xr:uid="{EEE6D287-A65D-46C0-ABB3-1FC66ABBC1E1}"/>
    <cellStyle name="หมายเหตุ 8 7" xfId="4684" xr:uid="{B55B1084-0B01-4584-9D14-CEBCDEA5C09E}"/>
    <cellStyle name="หมายเหตุ 8 8" xfId="4516" xr:uid="{2BA6B75F-CCCE-452E-B9B7-5B54C5D7ED6B}"/>
    <cellStyle name="หมายเหตุ 9" xfId="412" xr:uid="{00000000-0005-0000-0000-00008D040000}"/>
    <cellStyle name="หมายเหตุ 9 2" xfId="1449" xr:uid="{7C266628-AE6C-44A9-B6DA-DCB2D4F80404}"/>
    <cellStyle name="หมายเหตุ 9 2 2" xfId="1718" xr:uid="{0FF21A04-747E-4EA1-90A9-42746AF70537}"/>
    <cellStyle name="หมายเหตุ 9 2 2 2" xfId="3679" xr:uid="{4369BFC2-C343-4AA3-80F7-C88259093B70}"/>
    <cellStyle name="หมายเหตุ 9 2 2 2 2" xfId="7694" xr:uid="{B089FBF9-8F18-48E4-AC3B-5D0DEA88ECCB}"/>
    <cellStyle name="หมายเหตุ 9 2 2 2 3" xfId="9578" xr:uid="{1E665D7E-F641-4A55-9F8F-34E9E866134F}"/>
    <cellStyle name="หมายเหตุ 9 2 2 3" xfId="5751" xr:uid="{8C9F983B-9A1D-47D2-B042-629CDC2FB8E9}"/>
    <cellStyle name="หมายเหตุ 9 2 2 4" xfId="8914" xr:uid="{9B7EC5D4-2BAB-4A8D-81A9-050245B4326E}"/>
    <cellStyle name="หมายเหตุ 9 2 3" xfId="3415" xr:uid="{302A2532-67FC-4F2D-9943-B648871F9E17}"/>
    <cellStyle name="หมายเหตุ 9 2 3 2" xfId="7430" xr:uid="{9B74C589-A67B-41D3-BC25-A26C8A681298}"/>
    <cellStyle name="หมายเหตุ 9 2 3 3" xfId="9359" xr:uid="{15D8B21B-0B0C-4290-9301-E4832EF7E16F}"/>
    <cellStyle name="หมายเหตุ 9 2 4" xfId="5487" xr:uid="{50F38BC8-0781-4D2A-A8BA-EC614CD668A4}"/>
    <cellStyle name="หมายเหตุ 9 2 5" xfId="8695" xr:uid="{75924810-2544-4492-8CB5-82C0E8AA9A67}"/>
    <cellStyle name="หมายเหตุ 9 3" xfId="1619" xr:uid="{0821E2AC-686C-4F6E-B9E6-3C0E153CB812}"/>
    <cellStyle name="หมายเหตุ 9 3 2" xfId="3580" xr:uid="{9479E9D5-0EA7-47E5-B13A-C7624F3EE691}"/>
    <cellStyle name="หมายเหตุ 9 3 2 2" xfId="7595" xr:uid="{6C506793-A1C5-4FE3-A9B1-B34EBE3215D5}"/>
    <cellStyle name="หมายเหตุ 9 3 2 3" xfId="9479" xr:uid="{4017CE41-7B3E-4E52-9EC4-F90E3CB9118F}"/>
    <cellStyle name="หมายเหตุ 9 3 3" xfId="5652" xr:uid="{CD0E9BAF-EADE-425F-B2A1-797F87DC05EB}"/>
    <cellStyle name="หมายเหตุ 9 3 4" xfId="8815" xr:uid="{CF817680-3A24-4C06-B7E9-906CB4F82EA5}"/>
    <cellStyle name="หมายเหตุ 9 4" xfId="1826" xr:uid="{40635B77-4A02-4FEB-9BAE-48E2D52ABB3A}"/>
    <cellStyle name="หมายเหตุ 9 4 2" xfId="3770" xr:uid="{72DB6398-8ECD-4DC7-938B-D92CBAFFF67D}"/>
    <cellStyle name="หมายเหตุ 9 4 2 2" xfId="7785" xr:uid="{1A67D562-08F1-43D9-A7FB-1AB9466E19E2}"/>
    <cellStyle name="หมายเหตุ 9 4 2 3" xfId="9647" xr:uid="{5F7B424F-167C-49A1-8CEC-3E42E3B9F489}"/>
    <cellStyle name="หมายเหตุ 9 4 3" xfId="5848" xr:uid="{E001D38E-F362-4999-8283-9CF45AE1B551}"/>
    <cellStyle name="หมายเหตุ 9 4 4" xfId="8983" xr:uid="{4C90E6E1-AE47-44DE-B936-1C1558959830}"/>
    <cellStyle name="หมายเหตุ 9 5" xfId="1343" xr:uid="{68F81655-2736-4D53-A762-79B60EC66539}"/>
    <cellStyle name="หมายเหตุ 9 5 2" xfId="3311" xr:uid="{2304A150-9639-4905-880D-2E8AB49C31C5}"/>
    <cellStyle name="หมายเหตุ 9 5 2 2" xfId="7326" xr:uid="{9395DAE5-1795-457A-ACC6-CC0519636159}"/>
    <cellStyle name="หมายเหตุ 9 5 2 3" xfId="9260" xr:uid="{1DB9FF7D-338B-4228-AE36-CA66553D7A59}"/>
    <cellStyle name="หมายเหตุ 9 5 3" xfId="5383" xr:uid="{A0F32921-A83E-472C-B6C3-3EF21F4619AC}"/>
    <cellStyle name="หมายเหตุ 9 5 4" xfId="8596" xr:uid="{0CD2DE21-CD96-466F-A6CC-D55A0E04FF3F}"/>
    <cellStyle name="หมายเหตุ 9 6" xfId="2649" xr:uid="{01F7061A-E977-4E7C-B358-8A5EC1341E97}"/>
    <cellStyle name="หมายเหตุ 9 6 2" xfId="6664" xr:uid="{3C92C3D7-22B3-4C80-A269-B26C1FC9C3B4}"/>
    <cellStyle name="หมายเหตุ 9 6 3" xfId="9144" xr:uid="{3E905F97-64AA-4ADC-B34C-321DAE97A573}"/>
    <cellStyle name="หมายเหตุ 9 7" xfId="4685" xr:uid="{4EC834EC-9C33-4BFB-811F-F1284C953579}"/>
    <cellStyle name="หมายเหตุ 9 8" xfId="5268" xr:uid="{2C8CB786-770F-4906-B670-E71C148BE765}"/>
    <cellStyle name="หัวเรื่อง 1" xfId="551" xr:uid="{00000000-0005-0000-0000-00008E040000}"/>
    <cellStyle name="หัวเรื่อง 1 2" xfId="413" xr:uid="{00000000-0005-0000-0000-00008F040000}"/>
    <cellStyle name="หัวเรื่อง 1 2 2" xfId="628" xr:uid="{00000000-0005-0000-0000-000090040000}"/>
    <cellStyle name="หัวเรื่อง 1 3" xfId="414" xr:uid="{00000000-0005-0000-0000-000091040000}"/>
    <cellStyle name="หัวเรื่อง 2" xfId="552" xr:uid="{00000000-0005-0000-0000-000092040000}"/>
    <cellStyle name="หัวเรื่อง 2 2" xfId="415" xr:uid="{00000000-0005-0000-0000-000093040000}"/>
    <cellStyle name="หัวเรื่อง 2 2 2" xfId="629" xr:uid="{00000000-0005-0000-0000-000094040000}"/>
    <cellStyle name="หัวเรื่อง 2 3" xfId="416" xr:uid="{00000000-0005-0000-0000-000095040000}"/>
    <cellStyle name="หัวเรื่อง 3" xfId="553" xr:uid="{00000000-0005-0000-0000-000096040000}"/>
    <cellStyle name="หัวเรื่อง 3 2" xfId="417" xr:uid="{00000000-0005-0000-0000-000097040000}"/>
    <cellStyle name="หัวเรื่อง 3 2 2" xfId="630" xr:uid="{00000000-0005-0000-0000-000098040000}"/>
    <cellStyle name="หัวเรื่อง 3 3" xfId="418" xr:uid="{00000000-0005-0000-0000-000099040000}"/>
    <cellStyle name="หัวเรื่อง 4" xfId="554" xr:uid="{00000000-0005-0000-0000-00009A040000}"/>
    <cellStyle name="หัวเรื่อง 4 2" xfId="419" xr:uid="{00000000-0005-0000-0000-00009B040000}"/>
    <cellStyle name="หัวเรื่อง 4 2 2" xfId="631" xr:uid="{00000000-0005-0000-0000-00009C040000}"/>
    <cellStyle name="หัวเรื่อง 4 3" xfId="420" xr:uid="{00000000-0005-0000-0000-00009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55880</xdr:colOff>
      <xdr:row>1</xdr:row>
      <xdr:rowOff>127000</xdr:rowOff>
    </xdr:from>
    <xdr:to>
      <xdr:col>8</xdr:col>
      <xdr:colOff>581025</xdr:colOff>
      <xdr:row>6</xdr:row>
      <xdr:rowOff>561340</xdr:rowOff>
    </xdr:to>
    <xdr:pic>
      <xdr:nvPicPr>
        <xdr:cNvPr id="2" name="Picture 3" descr="D:\Documents and Settings\maew\My Documents\AREA\Projects 2011\A1101-หอพัก มศว. องครักษ์\logo-swu.png">
          <a:extLst>
            <a:ext uri="{FF2B5EF4-FFF2-40B4-BE49-F238E27FC236}">
              <a16:creationId xmlns:a16="http://schemas.microsoft.com/office/drawing/2014/main" id="{0935CB4B-3CCF-44DA-97B2-83A6E9F7C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2080" y="784225"/>
          <a:ext cx="2849245" cy="2787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46</xdr:row>
      <xdr:rowOff>180975</xdr:rowOff>
    </xdr:from>
    <xdr:to>
      <xdr:col>6</xdr:col>
      <xdr:colOff>1695450</xdr:colOff>
      <xdr:row>94</xdr:row>
      <xdr:rowOff>32780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0B786D-519A-404E-A38E-F04EDECCA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678503" y="14927778"/>
          <a:ext cx="12653405" cy="9220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AC_2\Downloads\&#3611;&#3619;&#3632;&#3617;&#3634;&#3603;&#3619;&#3634;&#3588;&#3634;\&#3591;&#3634;&#3609;&#3611;&#3619;&#3632;&#3617;&#3634;&#3603;&#3619;&#3634;&#3588;&#3634;\&#3591;&#3634;&#3609;&#3611;&#3619;&#3632;&#3617;&#3634;&#3603;&#3619;&#3634;&#3588;&#3634;&#3611;&#3637;%202559\&#3591;&#3634;&#3609;&#3648;&#3614;&#3636;&#3656;&#3617;-&#3621;&#3604;\&#3591;&#3634;&#3609;&#3585;&#3656;&#3629;&#3626;&#3619;&#3657;&#3634;&#3591;\&#3626;&#3634;&#3586;&#3634;&#3611;&#3621;&#3634;&#3618;&#3614;&#3619;&#3632;&#3618;&#3634;%20&#3592;.&#3585;&#3619;&#3632;&#3610;&#3637;&#3656;\&#3648;&#3614;&#3636;&#3656;&#3617;-&#3621;&#3604;%20&#3626;&#3634;&#3586;&#3634;&#3611;&#3621;&#3634;&#3618;&#3614;&#3619;&#3632;&#3618;&#363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Prae/001_Project%20Onis/003_Data_2021/001_&#3608;&#3585;&#3626;/005_&#3626;&#3634;&#3586;&#3634;&#3626;&#3623;&#3609;&#3612;&#3638;&#3657;&#3591;%20&#3619;&#3634;&#3594;&#3610;&#3640;&#3619;&#3637;/006_BK&amp;BOQ/BOQ/REV%20004_&#3619;&#3634;&#3588;&#3634;&#3648;&#3605;&#3655;&#3617;_&#3619;&#3634;&#3588;&#3634;&#3585;&#3621;&#3634;&#3591;&#3617;&#3634;&#3605;&#3619;&#3600;&#3634;&#3609;%20&#3608;&#3585;&#3626;.&#3626;&#3634;&#3586;&#3634;&#3626;&#3623;&#3609;&#3612;&#3638;&#3657;&#3591;%2030%2007%206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01_Prae\001_Project%20Onis\007_Data_2025%20-%202568\001_&#3617;&#3624;&#3623;\004_&#3611;&#3619;&#3633;&#3610;&#3611;&#3619;&#3640;&#3591;&#3629;&#3634;&#3588;&#3634;&#3619;&#3610;&#3633;&#3603;&#3601;&#3636;&#3605;\&#3626;&#3656;&#3591;&#3591;&#3634;&#3609;\006%2019%2006%2068\&#3591;&#3610;15.355%20&#3621;&#3657;&#3634;&#3609;%20-%20&#3591;&#3634;&#3609;&#3611;&#3619;&#3633;&#3610;&#3611;&#3619;&#3640;&#3591;&#3629;&#3634;&#3588;&#3634;&#3619;&#3610;&#3633;&#3603;&#3601;&#3636;&#3605;&#3623;&#3636;&#3607;&#3618;&#3634;&#3621;&#3633;&#3618;.xlsx" TargetMode="External"/><Relationship Id="rId1" Type="http://schemas.openxmlformats.org/officeDocument/2006/relationships/externalLinkPath" Target="/001_Prae/001_Project%20Onis/007_Data_2025%20-%202568/001_&#3617;&#3624;&#3623;/004_&#3611;&#3619;&#3633;&#3610;&#3611;&#3619;&#3640;&#3591;&#3629;&#3634;&#3588;&#3634;&#3619;&#3610;&#3633;&#3603;&#3601;&#3636;&#3605;/&#3626;&#3656;&#3591;&#3591;&#3634;&#3609;/006%2019%2006%2068/&#3591;&#3610;15.355%20&#3621;&#3657;&#3634;&#3609;%20-%20&#3591;&#3634;&#3609;&#3611;&#3619;&#3633;&#3610;&#3611;&#3619;&#3640;&#3591;&#3629;&#3634;&#3588;&#3634;&#3619;&#3610;&#3633;&#3603;&#3601;&#3636;&#3605;&#3623;&#3636;&#3607;&#3618;&#3634;&#3621;&#3633;&#361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Project/PRAE/021_&#3617;&#3624;&#3623;%20&#3627;&#3657;&#3629;&#3591;&#3611;&#3619;&#3632;&#3594;&#3640;&#3617;1-2/007_BOQ/BOQ%20008_&#3617;&#3624;&#3623;.&#3594;&#3633;&#3657;&#3609;%201-2%20&#3629;&#3634;&#3588;&#3634;&#3619;&#3629;&#3608;&#3636;&#3585;&#3634;&#3619;%20%2012%2008%2065_pra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01_Prae\001_Project%20Onis\006_Data_2024\002_&#3617;&#3624;&#3623;\003%20&#3588;&#3603;&#3632;&#3626;&#3633;&#3591;&#3588;&#3617;\101%20&#3591;&#3634;&#3609;%202567\BOQ\005%2011%2005%2067%20BOQ%20&#3588;&#3603;&#3632;&#3626;&#3633;&#3591;&#3588;&#3617;&#3624;&#3634;&#3626;&#3605;&#3619;&#3660;%20&#3617;&#3624;&#3623;._prae.xlsx" TargetMode="External"/><Relationship Id="rId1" Type="http://schemas.openxmlformats.org/officeDocument/2006/relationships/externalLinkPath" Target="/001_Prae/001_Project%20Onis/006_Data_2024/002_&#3617;&#3624;&#3623;/003%20&#3588;&#3603;&#3632;&#3626;&#3633;&#3591;&#3588;&#3617;/101%20&#3591;&#3634;&#3609;%202567/BOQ/005%2011%2005%2067%20BOQ%20&#3588;&#3603;&#3632;&#3626;&#3633;&#3591;&#3588;&#3617;&#3624;&#3634;&#3626;&#3605;&#3619;&#3660;%20&#3617;&#3624;&#3623;._pra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01_Prae\001_Project%20Onis\007_Data_2025%20-%202568\001_&#3617;&#3624;&#3623;\004_&#3611;&#3619;&#3633;&#3610;&#3611;&#3619;&#3640;&#3591;&#3629;&#3634;&#3588;&#3634;&#3619;&#3610;&#3633;&#3603;&#3601;&#3636;&#3605;\BOQ\214%20&#3619;&#3634;&#3588;&#3634;&#3648;&#3605;&#3655;&#3617;%20-%20&#3629;&#3657;&#3634;&#3591;&#3629;&#3636;&#3591;&#3619;&#3634;&#3588;&#3634;%20-%20&#3591;&#3634;&#3609;&#3611;&#3619;&#3633;&#3610;&#3611;&#3619;&#3640;&#3591;&#3629;&#3634;&#3588;&#3634;&#3619;&#3610;&#3633;&#3603;&#3601;&#3636;&#3605;&#3623;&#3636;&#3607;&#3618;&#3634;&#3621;&#3633;&#3618;%20prae%2012%2006%2068.xlsx" TargetMode="External"/><Relationship Id="rId1" Type="http://schemas.openxmlformats.org/officeDocument/2006/relationships/externalLinkPath" Target="/001_Prae/001_Project%20Onis/007_Data_2025%20-%202568/001_&#3617;&#3624;&#3623;/004_&#3611;&#3619;&#3633;&#3610;&#3611;&#3619;&#3640;&#3591;&#3629;&#3634;&#3588;&#3634;&#3619;&#3610;&#3633;&#3603;&#3601;&#3636;&#3605;/BOQ/214%20&#3619;&#3634;&#3588;&#3634;&#3648;&#3605;&#3655;&#3617;%20-%20&#3629;&#3657;&#3634;&#3591;&#3629;&#3636;&#3591;&#3619;&#3634;&#3588;&#3634;%20-%20&#3591;&#3634;&#3609;&#3611;&#3619;&#3633;&#3610;&#3611;&#3619;&#3640;&#3591;&#3629;&#3634;&#3588;&#3634;&#3619;&#3610;&#3633;&#3603;&#3601;&#3636;&#3605;&#3623;&#3636;&#3607;&#3618;&#3634;&#3621;&#3633;&#3618;%20prae%2012%2006%20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ลายพระยา"/>
      <sheetName val="งานเพิ่ม"/>
      <sheetName val="งานลด"/>
      <sheetName val="ฐานรากรั้ว"/>
      <sheetName val="ตารางรวมฐานรากรั้ว"/>
      <sheetName val="ระแนง"/>
    </sheetNames>
    <sheetDataSet>
      <sheetData sheetId="0">
        <row r="3">
          <cell r="H3" t="str">
            <v>แบบที่ .........................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ข1"/>
      <sheetName val="ราคากลาง"/>
      <sheetName val="สรุปค่าก่อสร้าง"/>
      <sheetName val="รวมงานปรับปรุง"/>
      <sheetName val="ปรับปรุงภายใน"/>
      <sheetName val="จำนวนงว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บก.01"/>
      <sheetName val="ปร.6"/>
      <sheetName val="ปร.5ก"/>
      <sheetName val="ปร.5ข"/>
      <sheetName val="ปร.4พ"/>
      <sheetName val="ขั้นตอนประมาณราคา"/>
      <sheetName val="Factor F"/>
      <sheetName val="พิเศษ"/>
      <sheetName val="1.1.1 รื้อ"/>
      <sheetName val="1.1.2 โครงสร้าง"/>
      <sheetName val="1.1.3 สถาปัตยกรรม"/>
      <sheetName val="1.1.4 ระบบไฟฟ้า"/>
      <sheetName val="1.1.5 ระบบสุขาภิบาล"/>
      <sheetName val="จำนวนงวด"/>
    </sheetNames>
    <sheetDataSet>
      <sheetData sheetId="0">
        <row r="10">
          <cell r="E10" t="str">
            <v>อาคารบัณฑิตวิทยาลัย มหาวิทยาลัยศรีนครินทรวิโรฒ (ประสานมิตร)</v>
          </cell>
        </row>
      </sheetData>
      <sheetData sheetId="1">
        <row r="3">
          <cell r="D3" t="str">
            <v xml:space="preserve">ออกแบบปรับปรุงอาคารบัณฑิตวิทยาลัย
</v>
          </cell>
        </row>
        <row r="5">
          <cell r="D5" t="str">
            <v>รายการเลขที่</v>
          </cell>
        </row>
        <row r="6">
          <cell r="D6" t="str">
            <v>อาคารบัณฑิตวิทยาลัย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ก.01"/>
      <sheetName val="ปร.6"/>
      <sheetName val="ปร.5ก"/>
      <sheetName val="ปร.5ข"/>
      <sheetName val="ปร.4พ"/>
      <sheetName val="Factor F"/>
      <sheetName val="ขั้นตอนประมาณราคา"/>
      <sheetName val="พิเศษ"/>
      <sheetName val="ส่วนที่ 1-รื้อ"/>
      <sheetName val="ส่วนที่ 1-สถาปัตยกรรม"/>
      <sheetName val="ส่วนที่ 1-ระบบไฟฟ้า"/>
      <sheetName val="ส่วนที่ 1-ระบบปรับอากาศ"/>
      <sheetName val="ส่วนที่ 1-งานตกแต่งภายใน"/>
      <sheetName val="ส่วนที่ 1.1-ครุภัณฑ์"/>
      <sheetName val="ส่วนที่ 2-รื้อ"/>
      <sheetName val="ส่วนที่ 2-สถาปัตยกรรม"/>
      <sheetName val="ส่วนที่ 2-ระบบไฟฟ้า"/>
      <sheetName val="ส่วนที่ 2-ระบบปรับอากาศ"/>
      <sheetName val="ส่วนที่ 2-งานตกแต่งภายใน"/>
      <sheetName val="ส่วนที่ 2.1-ครุภัณฑ์ "/>
    </sheetNames>
    <sheetDataSet>
      <sheetData sheetId="0" refreshError="1"/>
      <sheetData sheetId="1" refreshError="1">
        <row r="4">
          <cell r="D4" t="str">
            <v>มหาวิทยาลัยศรีนครินทรวิโรฒ ประสานมิตร</v>
          </cell>
        </row>
        <row r="5">
          <cell r="D5" t="str">
            <v>รายการเลขที่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บก.01"/>
      <sheetName val="ปร.6"/>
      <sheetName val="ปร.5ก"/>
      <sheetName val="ปร.4พ"/>
      <sheetName val="Factor F"/>
      <sheetName val="ขั้นตอนประมาณราคา"/>
      <sheetName val="พิเศษ"/>
      <sheetName val="1.1.1 รื้อ"/>
      <sheetName val="1.1.2 โครงสร้าง"/>
      <sheetName val="1.1.3 สถาปัตยกรรม"/>
      <sheetName val="1.1.4 ระบบไฟฟ้า"/>
      <sheetName val="1.2.1 ภูมิทัศน์"/>
      <sheetName val="จำนวนงวด"/>
    </sheetNames>
    <sheetDataSet>
      <sheetData sheetId="0"/>
      <sheetData sheetId="1"/>
      <sheetData sheetId="2"/>
      <sheetData sheetId="3"/>
      <sheetData sheetId="4"/>
      <sheetData sheetId="5">
        <row r="5">
          <cell r="A5">
            <v>1</v>
          </cell>
          <cell r="B5" t="str">
            <v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v>
          </cell>
        </row>
        <row r="6">
          <cell r="A6">
            <v>1.1000000000000001</v>
          </cell>
          <cell r="B6" t="str">
            <v>กลุ่มงานที่ 1.1 งานปรับปรุงอาคาร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บก.01"/>
      <sheetName val="ปร.6"/>
      <sheetName val="ปร.5ก"/>
      <sheetName val="ปร.5ข"/>
      <sheetName val="ปร.4พ"/>
      <sheetName val="ขั้นตอนประมาณราคา"/>
      <sheetName val="Factor F"/>
      <sheetName val="พิเศษ"/>
      <sheetName val="1.1.1 รื้อ"/>
      <sheetName val="1.1.2 โครงสร้าง"/>
      <sheetName val="1.1.3 สถาปัตยกรรม"/>
      <sheetName val="1.1.4 ระบบไฟฟ้า"/>
      <sheetName val="1.1.5 ระบบสุขาภิบาล"/>
      <sheetName val="1.1.6 ระบบปรับอากาศ"/>
      <sheetName val="1.2.1 ภูมิทัศน์"/>
      <sheetName val="ครุภัณฑ์"/>
      <sheetName val="จำนวนงวด (3)"/>
      <sheetName val="จำนวนงวด"/>
      <sheetName val="จำนวนงวด (2)"/>
    </sheetNames>
    <sheetDataSet>
      <sheetData sheetId="0"/>
      <sheetData sheetId="1"/>
      <sheetData sheetId="2"/>
      <sheetData sheetId="3"/>
      <sheetData sheetId="4"/>
      <sheetData sheetId="5">
        <row r="5">
          <cell r="A5">
            <v>1</v>
          </cell>
          <cell r="B5" t="str">
            <v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v>
          </cell>
        </row>
        <row r="16">
          <cell r="A16">
            <v>1.2</v>
          </cell>
          <cell r="B16" t="str">
            <v xml:space="preserve">กลุ่มงานที่ 1.2 งานปรับปรุงภูมิทัศน์ </v>
          </cell>
        </row>
        <row r="17">
          <cell r="A17" t="str">
            <v>1.2.1</v>
          </cell>
          <cell r="B17" t="str">
            <v xml:space="preserve">งานปรับปรุงภูมิทัศน์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"/>
  <sheetViews>
    <sheetView showGridLines="0" view="pageBreakPreview" zoomScaleNormal="100" zoomScaleSheetLayoutView="100" zoomScalePageLayoutView="70" workbookViewId="0">
      <selection activeCell="O9" sqref="O9"/>
    </sheetView>
  </sheetViews>
  <sheetFormatPr defaultColWidth="10.75" defaultRowHeight="15"/>
  <cols>
    <col min="1" max="1" width="10.75" style="1" customWidth="1"/>
    <col min="2" max="2" width="15.375" style="1" customWidth="1"/>
    <col min="3" max="3" width="10.125" style="1" customWidth="1"/>
    <col min="4" max="4" width="4" style="1" customWidth="1"/>
    <col min="5" max="6" width="10.75" style="1" customWidth="1"/>
    <col min="7" max="7" width="4.75" style="1" customWidth="1"/>
    <col min="8" max="8" width="15" style="1" customWidth="1"/>
    <col min="9" max="9" width="26.375" style="1" customWidth="1"/>
    <col min="10" max="10" width="10.75" style="1" customWidth="1"/>
    <col min="11" max="11" width="10.75" style="1"/>
    <col min="12" max="12" width="9.25" style="1" customWidth="1"/>
    <col min="13" max="13" width="14.25" style="1" customWidth="1"/>
    <col min="14" max="16" width="10.75" style="1"/>
    <col min="17" max="17" width="0.625" style="1" customWidth="1"/>
    <col min="18" max="21" width="10.75" style="1"/>
    <col min="22" max="259" width="10.75" style="9"/>
    <col min="260" max="260" width="5" style="9" customWidth="1"/>
    <col min="261" max="262" width="10.75" style="9"/>
    <col min="263" max="263" width="4.75" style="9" customWidth="1"/>
    <col min="264" max="264" width="15" style="9" customWidth="1"/>
    <col min="265" max="265" width="26.375" style="9" customWidth="1"/>
    <col min="266" max="268" width="10.75" style="9"/>
    <col min="269" max="269" width="14.25" style="9" customWidth="1"/>
    <col min="270" max="272" width="10.75" style="9"/>
    <col min="273" max="273" width="0.625" style="9" customWidth="1"/>
    <col min="274" max="515" width="10.75" style="9"/>
    <col min="516" max="516" width="5" style="9" customWidth="1"/>
    <col min="517" max="518" width="10.75" style="9"/>
    <col min="519" max="519" width="4.75" style="9" customWidth="1"/>
    <col min="520" max="520" width="15" style="9" customWidth="1"/>
    <col min="521" max="521" width="26.375" style="9" customWidth="1"/>
    <col min="522" max="524" width="10.75" style="9"/>
    <col min="525" max="525" width="14.25" style="9" customWidth="1"/>
    <col min="526" max="528" width="10.75" style="9"/>
    <col min="529" max="529" width="0.625" style="9" customWidth="1"/>
    <col min="530" max="771" width="10.75" style="9"/>
    <col min="772" max="772" width="5" style="9" customWidth="1"/>
    <col min="773" max="774" width="10.75" style="9"/>
    <col min="775" max="775" width="4.75" style="9" customWidth="1"/>
    <col min="776" max="776" width="15" style="9" customWidth="1"/>
    <col min="777" max="777" width="26.375" style="9" customWidth="1"/>
    <col min="778" max="780" width="10.75" style="9"/>
    <col min="781" max="781" width="14.25" style="9" customWidth="1"/>
    <col min="782" max="784" width="10.75" style="9"/>
    <col min="785" max="785" width="0.625" style="9" customWidth="1"/>
    <col min="786" max="1027" width="10.75" style="9"/>
    <col min="1028" max="1028" width="5" style="9" customWidth="1"/>
    <col min="1029" max="1030" width="10.75" style="9"/>
    <col min="1031" max="1031" width="4.75" style="9" customWidth="1"/>
    <col min="1032" max="1032" width="15" style="9" customWidth="1"/>
    <col min="1033" max="1033" width="26.375" style="9" customWidth="1"/>
    <col min="1034" max="1036" width="10.75" style="9"/>
    <col min="1037" max="1037" width="14.25" style="9" customWidth="1"/>
    <col min="1038" max="1040" width="10.75" style="9"/>
    <col min="1041" max="1041" width="0.625" style="9" customWidth="1"/>
    <col min="1042" max="1283" width="10.75" style="9"/>
    <col min="1284" max="1284" width="5" style="9" customWidth="1"/>
    <col min="1285" max="1286" width="10.75" style="9"/>
    <col min="1287" max="1287" width="4.75" style="9" customWidth="1"/>
    <col min="1288" max="1288" width="15" style="9" customWidth="1"/>
    <col min="1289" max="1289" width="26.375" style="9" customWidth="1"/>
    <col min="1290" max="1292" width="10.75" style="9"/>
    <col min="1293" max="1293" width="14.25" style="9" customWidth="1"/>
    <col min="1294" max="1296" width="10.75" style="9"/>
    <col min="1297" max="1297" width="0.625" style="9" customWidth="1"/>
    <col min="1298" max="1539" width="10.75" style="9"/>
    <col min="1540" max="1540" width="5" style="9" customWidth="1"/>
    <col min="1541" max="1542" width="10.75" style="9"/>
    <col min="1543" max="1543" width="4.75" style="9" customWidth="1"/>
    <col min="1544" max="1544" width="15" style="9" customWidth="1"/>
    <col min="1545" max="1545" width="26.375" style="9" customWidth="1"/>
    <col min="1546" max="1548" width="10.75" style="9"/>
    <col min="1549" max="1549" width="14.25" style="9" customWidth="1"/>
    <col min="1550" max="1552" width="10.75" style="9"/>
    <col min="1553" max="1553" width="0.625" style="9" customWidth="1"/>
    <col min="1554" max="1795" width="10.75" style="9"/>
    <col min="1796" max="1796" width="5" style="9" customWidth="1"/>
    <col min="1797" max="1798" width="10.75" style="9"/>
    <col min="1799" max="1799" width="4.75" style="9" customWidth="1"/>
    <col min="1800" max="1800" width="15" style="9" customWidth="1"/>
    <col min="1801" max="1801" width="26.375" style="9" customWidth="1"/>
    <col min="1802" max="1804" width="10.75" style="9"/>
    <col min="1805" max="1805" width="14.25" style="9" customWidth="1"/>
    <col min="1806" max="1808" width="10.75" style="9"/>
    <col min="1809" max="1809" width="0.625" style="9" customWidth="1"/>
    <col min="1810" max="2051" width="10.75" style="9"/>
    <col min="2052" max="2052" width="5" style="9" customWidth="1"/>
    <col min="2053" max="2054" width="10.75" style="9"/>
    <col min="2055" max="2055" width="4.75" style="9" customWidth="1"/>
    <col min="2056" max="2056" width="15" style="9" customWidth="1"/>
    <col min="2057" max="2057" width="26.375" style="9" customWidth="1"/>
    <col min="2058" max="2060" width="10.75" style="9"/>
    <col min="2061" max="2061" width="14.25" style="9" customWidth="1"/>
    <col min="2062" max="2064" width="10.75" style="9"/>
    <col min="2065" max="2065" width="0.625" style="9" customWidth="1"/>
    <col min="2066" max="2307" width="10.75" style="9"/>
    <col min="2308" max="2308" width="5" style="9" customWidth="1"/>
    <col min="2309" max="2310" width="10.75" style="9"/>
    <col min="2311" max="2311" width="4.75" style="9" customWidth="1"/>
    <col min="2312" max="2312" width="15" style="9" customWidth="1"/>
    <col min="2313" max="2313" width="26.375" style="9" customWidth="1"/>
    <col min="2314" max="2316" width="10.75" style="9"/>
    <col min="2317" max="2317" width="14.25" style="9" customWidth="1"/>
    <col min="2318" max="2320" width="10.75" style="9"/>
    <col min="2321" max="2321" width="0.625" style="9" customWidth="1"/>
    <col min="2322" max="2563" width="10.75" style="9"/>
    <col min="2564" max="2564" width="5" style="9" customWidth="1"/>
    <col min="2565" max="2566" width="10.75" style="9"/>
    <col min="2567" max="2567" width="4.75" style="9" customWidth="1"/>
    <col min="2568" max="2568" width="15" style="9" customWidth="1"/>
    <col min="2569" max="2569" width="26.375" style="9" customWidth="1"/>
    <col min="2570" max="2572" width="10.75" style="9"/>
    <col min="2573" max="2573" width="14.25" style="9" customWidth="1"/>
    <col min="2574" max="2576" width="10.75" style="9"/>
    <col min="2577" max="2577" width="0.625" style="9" customWidth="1"/>
    <col min="2578" max="2819" width="10.75" style="9"/>
    <col min="2820" max="2820" width="5" style="9" customWidth="1"/>
    <col min="2821" max="2822" width="10.75" style="9"/>
    <col min="2823" max="2823" width="4.75" style="9" customWidth="1"/>
    <col min="2824" max="2824" width="15" style="9" customWidth="1"/>
    <col min="2825" max="2825" width="26.375" style="9" customWidth="1"/>
    <col min="2826" max="2828" width="10.75" style="9"/>
    <col min="2829" max="2829" width="14.25" style="9" customWidth="1"/>
    <col min="2830" max="2832" width="10.75" style="9"/>
    <col min="2833" max="2833" width="0.625" style="9" customWidth="1"/>
    <col min="2834" max="3075" width="10.75" style="9"/>
    <col min="3076" max="3076" width="5" style="9" customWidth="1"/>
    <col min="3077" max="3078" width="10.75" style="9"/>
    <col min="3079" max="3079" width="4.75" style="9" customWidth="1"/>
    <col min="3080" max="3080" width="15" style="9" customWidth="1"/>
    <col min="3081" max="3081" width="26.375" style="9" customWidth="1"/>
    <col min="3082" max="3084" width="10.75" style="9"/>
    <col min="3085" max="3085" width="14.25" style="9" customWidth="1"/>
    <col min="3086" max="3088" width="10.75" style="9"/>
    <col min="3089" max="3089" width="0.625" style="9" customWidth="1"/>
    <col min="3090" max="3331" width="10.75" style="9"/>
    <col min="3332" max="3332" width="5" style="9" customWidth="1"/>
    <col min="3333" max="3334" width="10.75" style="9"/>
    <col min="3335" max="3335" width="4.75" style="9" customWidth="1"/>
    <col min="3336" max="3336" width="15" style="9" customWidth="1"/>
    <col min="3337" max="3337" width="26.375" style="9" customWidth="1"/>
    <col min="3338" max="3340" width="10.75" style="9"/>
    <col min="3341" max="3341" width="14.25" style="9" customWidth="1"/>
    <col min="3342" max="3344" width="10.75" style="9"/>
    <col min="3345" max="3345" width="0.625" style="9" customWidth="1"/>
    <col min="3346" max="3587" width="10.75" style="9"/>
    <col min="3588" max="3588" width="5" style="9" customWidth="1"/>
    <col min="3589" max="3590" width="10.75" style="9"/>
    <col min="3591" max="3591" width="4.75" style="9" customWidth="1"/>
    <col min="3592" max="3592" width="15" style="9" customWidth="1"/>
    <col min="3593" max="3593" width="26.375" style="9" customWidth="1"/>
    <col min="3594" max="3596" width="10.75" style="9"/>
    <col min="3597" max="3597" width="14.25" style="9" customWidth="1"/>
    <col min="3598" max="3600" width="10.75" style="9"/>
    <col min="3601" max="3601" width="0.625" style="9" customWidth="1"/>
    <col min="3602" max="3843" width="10.75" style="9"/>
    <col min="3844" max="3844" width="5" style="9" customWidth="1"/>
    <col min="3845" max="3846" width="10.75" style="9"/>
    <col min="3847" max="3847" width="4.75" style="9" customWidth="1"/>
    <col min="3848" max="3848" width="15" style="9" customWidth="1"/>
    <col min="3849" max="3849" width="26.375" style="9" customWidth="1"/>
    <col min="3850" max="3852" width="10.75" style="9"/>
    <col min="3853" max="3853" width="14.25" style="9" customWidth="1"/>
    <col min="3854" max="3856" width="10.75" style="9"/>
    <col min="3857" max="3857" width="0.625" style="9" customWidth="1"/>
    <col min="3858" max="4099" width="10.75" style="9"/>
    <col min="4100" max="4100" width="5" style="9" customWidth="1"/>
    <col min="4101" max="4102" width="10.75" style="9"/>
    <col min="4103" max="4103" width="4.75" style="9" customWidth="1"/>
    <col min="4104" max="4104" width="15" style="9" customWidth="1"/>
    <col min="4105" max="4105" width="26.375" style="9" customWidth="1"/>
    <col min="4106" max="4108" width="10.75" style="9"/>
    <col min="4109" max="4109" width="14.25" style="9" customWidth="1"/>
    <col min="4110" max="4112" width="10.75" style="9"/>
    <col min="4113" max="4113" width="0.625" style="9" customWidth="1"/>
    <col min="4114" max="4355" width="10.75" style="9"/>
    <col min="4356" max="4356" width="5" style="9" customWidth="1"/>
    <col min="4357" max="4358" width="10.75" style="9"/>
    <col min="4359" max="4359" width="4.75" style="9" customWidth="1"/>
    <col min="4360" max="4360" width="15" style="9" customWidth="1"/>
    <col min="4361" max="4361" width="26.375" style="9" customWidth="1"/>
    <col min="4362" max="4364" width="10.75" style="9"/>
    <col min="4365" max="4365" width="14.25" style="9" customWidth="1"/>
    <col min="4366" max="4368" width="10.75" style="9"/>
    <col min="4369" max="4369" width="0.625" style="9" customWidth="1"/>
    <col min="4370" max="4611" width="10.75" style="9"/>
    <col min="4612" max="4612" width="5" style="9" customWidth="1"/>
    <col min="4613" max="4614" width="10.75" style="9"/>
    <col min="4615" max="4615" width="4.75" style="9" customWidth="1"/>
    <col min="4616" max="4616" width="15" style="9" customWidth="1"/>
    <col min="4617" max="4617" width="26.375" style="9" customWidth="1"/>
    <col min="4618" max="4620" width="10.75" style="9"/>
    <col min="4621" max="4621" width="14.25" style="9" customWidth="1"/>
    <col min="4622" max="4624" width="10.75" style="9"/>
    <col min="4625" max="4625" width="0.625" style="9" customWidth="1"/>
    <col min="4626" max="4867" width="10.75" style="9"/>
    <col min="4868" max="4868" width="5" style="9" customWidth="1"/>
    <col min="4869" max="4870" width="10.75" style="9"/>
    <col min="4871" max="4871" width="4.75" style="9" customWidth="1"/>
    <col min="4872" max="4872" width="15" style="9" customWidth="1"/>
    <col min="4873" max="4873" width="26.375" style="9" customWidth="1"/>
    <col min="4874" max="4876" width="10.75" style="9"/>
    <col min="4877" max="4877" width="14.25" style="9" customWidth="1"/>
    <col min="4878" max="4880" width="10.75" style="9"/>
    <col min="4881" max="4881" width="0.625" style="9" customWidth="1"/>
    <col min="4882" max="5123" width="10.75" style="9"/>
    <col min="5124" max="5124" width="5" style="9" customWidth="1"/>
    <col min="5125" max="5126" width="10.75" style="9"/>
    <col min="5127" max="5127" width="4.75" style="9" customWidth="1"/>
    <col min="5128" max="5128" width="15" style="9" customWidth="1"/>
    <col min="5129" max="5129" width="26.375" style="9" customWidth="1"/>
    <col min="5130" max="5132" width="10.75" style="9"/>
    <col min="5133" max="5133" width="14.25" style="9" customWidth="1"/>
    <col min="5134" max="5136" width="10.75" style="9"/>
    <col min="5137" max="5137" width="0.625" style="9" customWidth="1"/>
    <col min="5138" max="5379" width="10.75" style="9"/>
    <col min="5380" max="5380" width="5" style="9" customWidth="1"/>
    <col min="5381" max="5382" width="10.75" style="9"/>
    <col min="5383" max="5383" width="4.75" style="9" customWidth="1"/>
    <col min="5384" max="5384" width="15" style="9" customWidth="1"/>
    <col min="5385" max="5385" width="26.375" style="9" customWidth="1"/>
    <col min="5386" max="5388" width="10.75" style="9"/>
    <col min="5389" max="5389" width="14.25" style="9" customWidth="1"/>
    <col min="5390" max="5392" width="10.75" style="9"/>
    <col min="5393" max="5393" width="0.625" style="9" customWidth="1"/>
    <col min="5394" max="5635" width="10.75" style="9"/>
    <col min="5636" max="5636" width="5" style="9" customWidth="1"/>
    <col min="5637" max="5638" width="10.75" style="9"/>
    <col min="5639" max="5639" width="4.75" style="9" customWidth="1"/>
    <col min="5640" max="5640" width="15" style="9" customWidth="1"/>
    <col min="5641" max="5641" width="26.375" style="9" customWidth="1"/>
    <col min="5642" max="5644" width="10.75" style="9"/>
    <col min="5645" max="5645" width="14.25" style="9" customWidth="1"/>
    <col min="5646" max="5648" width="10.75" style="9"/>
    <col min="5649" max="5649" width="0.625" style="9" customWidth="1"/>
    <col min="5650" max="5891" width="10.75" style="9"/>
    <col min="5892" max="5892" width="5" style="9" customWidth="1"/>
    <col min="5893" max="5894" width="10.75" style="9"/>
    <col min="5895" max="5895" width="4.75" style="9" customWidth="1"/>
    <col min="5896" max="5896" width="15" style="9" customWidth="1"/>
    <col min="5897" max="5897" width="26.375" style="9" customWidth="1"/>
    <col min="5898" max="5900" width="10.75" style="9"/>
    <col min="5901" max="5901" width="14.25" style="9" customWidth="1"/>
    <col min="5902" max="5904" width="10.75" style="9"/>
    <col min="5905" max="5905" width="0.625" style="9" customWidth="1"/>
    <col min="5906" max="6147" width="10.75" style="9"/>
    <col min="6148" max="6148" width="5" style="9" customWidth="1"/>
    <col min="6149" max="6150" width="10.75" style="9"/>
    <col min="6151" max="6151" width="4.75" style="9" customWidth="1"/>
    <col min="6152" max="6152" width="15" style="9" customWidth="1"/>
    <col min="6153" max="6153" width="26.375" style="9" customWidth="1"/>
    <col min="6154" max="6156" width="10.75" style="9"/>
    <col min="6157" max="6157" width="14.25" style="9" customWidth="1"/>
    <col min="6158" max="6160" width="10.75" style="9"/>
    <col min="6161" max="6161" width="0.625" style="9" customWidth="1"/>
    <col min="6162" max="6403" width="10.75" style="9"/>
    <col min="6404" max="6404" width="5" style="9" customWidth="1"/>
    <col min="6405" max="6406" width="10.75" style="9"/>
    <col min="6407" max="6407" width="4.75" style="9" customWidth="1"/>
    <col min="6408" max="6408" width="15" style="9" customWidth="1"/>
    <col min="6409" max="6409" width="26.375" style="9" customWidth="1"/>
    <col min="6410" max="6412" width="10.75" style="9"/>
    <col min="6413" max="6413" width="14.25" style="9" customWidth="1"/>
    <col min="6414" max="6416" width="10.75" style="9"/>
    <col min="6417" max="6417" width="0.625" style="9" customWidth="1"/>
    <col min="6418" max="6659" width="10.75" style="9"/>
    <col min="6660" max="6660" width="5" style="9" customWidth="1"/>
    <col min="6661" max="6662" width="10.75" style="9"/>
    <col min="6663" max="6663" width="4.75" style="9" customWidth="1"/>
    <col min="6664" max="6664" width="15" style="9" customWidth="1"/>
    <col min="6665" max="6665" width="26.375" style="9" customWidth="1"/>
    <col min="6666" max="6668" width="10.75" style="9"/>
    <col min="6669" max="6669" width="14.25" style="9" customWidth="1"/>
    <col min="6670" max="6672" width="10.75" style="9"/>
    <col min="6673" max="6673" width="0.625" style="9" customWidth="1"/>
    <col min="6674" max="6915" width="10.75" style="9"/>
    <col min="6916" max="6916" width="5" style="9" customWidth="1"/>
    <col min="6917" max="6918" width="10.75" style="9"/>
    <col min="6919" max="6919" width="4.75" style="9" customWidth="1"/>
    <col min="6920" max="6920" width="15" style="9" customWidth="1"/>
    <col min="6921" max="6921" width="26.375" style="9" customWidth="1"/>
    <col min="6922" max="6924" width="10.75" style="9"/>
    <col min="6925" max="6925" width="14.25" style="9" customWidth="1"/>
    <col min="6926" max="6928" width="10.75" style="9"/>
    <col min="6929" max="6929" width="0.625" style="9" customWidth="1"/>
    <col min="6930" max="7171" width="10.75" style="9"/>
    <col min="7172" max="7172" width="5" style="9" customWidth="1"/>
    <col min="7173" max="7174" width="10.75" style="9"/>
    <col min="7175" max="7175" width="4.75" style="9" customWidth="1"/>
    <col min="7176" max="7176" width="15" style="9" customWidth="1"/>
    <col min="7177" max="7177" width="26.375" style="9" customWidth="1"/>
    <col min="7178" max="7180" width="10.75" style="9"/>
    <col min="7181" max="7181" width="14.25" style="9" customWidth="1"/>
    <col min="7182" max="7184" width="10.75" style="9"/>
    <col min="7185" max="7185" width="0.625" style="9" customWidth="1"/>
    <col min="7186" max="7427" width="10.75" style="9"/>
    <col min="7428" max="7428" width="5" style="9" customWidth="1"/>
    <col min="7429" max="7430" width="10.75" style="9"/>
    <col min="7431" max="7431" width="4.75" style="9" customWidth="1"/>
    <col min="7432" max="7432" width="15" style="9" customWidth="1"/>
    <col min="7433" max="7433" width="26.375" style="9" customWidth="1"/>
    <col min="7434" max="7436" width="10.75" style="9"/>
    <col min="7437" max="7437" width="14.25" style="9" customWidth="1"/>
    <col min="7438" max="7440" width="10.75" style="9"/>
    <col min="7441" max="7441" width="0.625" style="9" customWidth="1"/>
    <col min="7442" max="7683" width="10.75" style="9"/>
    <col min="7684" max="7684" width="5" style="9" customWidth="1"/>
    <col min="7685" max="7686" width="10.75" style="9"/>
    <col min="7687" max="7687" width="4.75" style="9" customWidth="1"/>
    <col min="7688" max="7688" width="15" style="9" customWidth="1"/>
    <col min="7689" max="7689" width="26.375" style="9" customWidth="1"/>
    <col min="7690" max="7692" width="10.75" style="9"/>
    <col min="7693" max="7693" width="14.25" style="9" customWidth="1"/>
    <col min="7694" max="7696" width="10.75" style="9"/>
    <col min="7697" max="7697" width="0.625" style="9" customWidth="1"/>
    <col min="7698" max="7939" width="10.75" style="9"/>
    <col min="7940" max="7940" width="5" style="9" customWidth="1"/>
    <col min="7941" max="7942" width="10.75" style="9"/>
    <col min="7943" max="7943" width="4.75" style="9" customWidth="1"/>
    <col min="7944" max="7944" width="15" style="9" customWidth="1"/>
    <col min="7945" max="7945" width="26.375" style="9" customWidth="1"/>
    <col min="7946" max="7948" width="10.75" style="9"/>
    <col min="7949" max="7949" width="14.25" style="9" customWidth="1"/>
    <col min="7950" max="7952" width="10.75" style="9"/>
    <col min="7953" max="7953" width="0.625" style="9" customWidth="1"/>
    <col min="7954" max="8195" width="10.75" style="9"/>
    <col min="8196" max="8196" width="5" style="9" customWidth="1"/>
    <col min="8197" max="8198" width="10.75" style="9"/>
    <col min="8199" max="8199" width="4.75" style="9" customWidth="1"/>
    <col min="8200" max="8200" width="15" style="9" customWidth="1"/>
    <col min="8201" max="8201" width="26.375" style="9" customWidth="1"/>
    <col min="8202" max="8204" width="10.75" style="9"/>
    <col min="8205" max="8205" width="14.25" style="9" customWidth="1"/>
    <col min="8206" max="8208" width="10.75" style="9"/>
    <col min="8209" max="8209" width="0.625" style="9" customWidth="1"/>
    <col min="8210" max="8451" width="10.75" style="9"/>
    <col min="8452" max="8452" width="5" style="9" customWidth="1"/>
    <col min="8453" max="8454" width="10.75" style="9"/>
    <col min="8455" max="8455" width="4.75" style="9" customWidth="1"/>
    <col min="8456" max="8456" width="15" style="9" customWidth="1"/>
    <col min="8457" max="8457" width="26.375" style="9" customWidth="1"/>
    <col min="8458" max="8460" width="10.75" style="9"/>
    <col min="8461" max="8461" width="14.25" style="9" customWidth="1"/>
    <col min="8462" max="8464" width="10.75" style="9"/>
    <col min="8465" max="8465" width="0.625" style="9" customWidth="1"/>
    <col min="8466" max="8707" width="10.75" style="9"/>
    <col min="8708" max="8708" width="5" style="9" customWidth="1"/>
    <col min="8709" max="8710" width="10.75" style="9"/>
    <col min="8711" max="8711" width="4.75" style="9" customWidth="1"/>
    <col min="8712" max="8712" width="15" style="9" customWidth="1"/>
    <col min="8713" max="8713" width="26.375" style="9" customWidth="1"/>
    <col min="8714" max="8716" width="10.75" style="9"/>
    <col min="8717" max="8717" width="14.25" style="9" customWidth="1"/>
    <col min="8718" max="8720" width="10.75" style="9"/>
    <col min="8721" max="8721" width="0.625" style="9" customWidth="1"/>
    <col min="8722" max="8963" width="10.75" style="9"/>
    <col min="8964" max="8964" width="5" style="9" customWidth="1"/>
    <col min="8965" max="8966" width="10.75" style="9"/>
    <col min="8967" max="8967" width="4.75" style="9" customWidth="1"/>
    <col min="8968" max="8968" width="15" style="9" customWidth="1"/>
    <col min="8969" max="8969" width="26.375" style="9" customWidth="1"/>
    <col min="8970" max="8972" width="10.75" style="9"/>
    <col min="8973" max="8973" width="14.25" style="9" customWidth="1"/>
    <col min="8974" max="8976" width="10.75" style="9"/>
    <col min="8977" max="8977" width="0.625" style="9" customWidth="1"/>
    <col min="8978" max="9219" width="10.75" style="9"/>
    <col min="9220" max="9220" width="5" style="9" customWidth="1"/>
    <col min="9221" max="9222" width="10.75" style="9"/>
    <col min="9223" max="9223" width="4.75" style="9" customWidth="1"/>
    <col min="9224" max="9224" width="15" style="9" customWidth="1"/>
    <col min="9225" max="9225" width="26.375" style="9" customWidth="1"/>
    <col min="9226" max="9228" width="10.75" style="9"/>
    <col min="9229" max="9229" width="14.25" style="9" customWidth="1"/>
    <col min="9230" max="9232" width="10.75" style="9"/>
    <col min="9233" max="9233" width="0.625" style="9" customWidth="1"/>
    <col min="9234" max="9475" width="10.75" style="9"/>
    <col min="9476" max="9476" width="5" style="9" customWidth="1"/>
    <col min="9477" max="9478" width="10.75" style="9"/>
    <col min="9479" max="9479" width="4.75" style="9" customWidth="1"/>
    <col min="9480" max="9480" width="15" style="9" customWidth="1"/>
    <col min="9481" max="9481" width="26.375" style="9" customWidth="1"/>
    <col min="9482" max="9484" width="10.75" style="9"/>
    <col min="9485" max="9485" width="14.25" style="9" customWidth="1"/>
    <col min="9486" max="9488" width="10.75" style="9"/>
    <col min="9489" max="9489" width="0.625" style="9" customWidth="1"/>
    <col min="9490" max="9731" width="10.75" style="9"/>
    <col min="9732" max="9732" width="5" style="9" customWidth="1"/>
    <col min="9733" max="9734" width="10.75" style="9"/>
    <col min="9735" max="9735" width="4.75" style="9" customWidth="1"/>
    <col min="9736" max="9736" width="15" style="9" customWidth="1"/>
    <col min="9737" max="9737" width="26.375" style="9" customWidth="1"/>
    <col min="9738" max="9740" width="10.75" style="9"/>
    <col min="9741" max="9741" width="14.25" style="9" customWidth="1"/>
    <col min="9742" max="9744" width="10.75" style="9"/>
    <col min="9745" max="9745" width="0.625" style="9" customWidth="1"/>
    <col min="9746" max="9987" width="10.75" style="9"/>
    <col min="9988" max="9988" width="5" style="9" customWidth="1"/>
    <col min="9989" max="9990" width="10.75" style="9"/>
    <col min="9991" max="9991" width="4.75" style="9" customWidth="1"/>
    <col min="9992" max="9992" width="15" style="9" customWidth="1"/>
    <col min="9993" max="9993" width="26.375" style="9" customWidth="1"/>
    <col min="9994" max="9996" width="10.75" style="9"/>
    <col min="9997" max="9997" width="14.25" style="9" customWidth="1"/>
    <col min="9998" max="10000" width="10.75" style="9"/>
    <col min="10001" max="10001" width="0.625" style="9" customWidth="1"/>
    <col min="10002" max="10243" width="10.75" style="9"/>
    <col min="10244" max="10244" width="5" style="9" customWidth="1"/>
    <col min="10245" max="10246" width="10.75" style="9"/>
    <col min="10247" max="10247" width="4.75" style="9" customWidth="1"/>
    <col min="10248" max="10248" width="15" style="9" customWidth="1"/>
    <col min="10249" max="10249" width="26.375" style="9" customWidth="1"/>
    <col min="10250" max="10252" width="10.75" style="9"/>
    <col min="10253" max="10253" width="14.25" style="9" customWidth="1"/>
    <col min="10254" max="10256" width="10.75" style="9"/>
    <col min="10257" max="10257" width="0.625" style="9" customWidth="1"/>
    <col min="10258" max="10499" width="10.75" style="9"/>
    <col min="10500" max="10500" width="5" style="9" customWidth="1"/>
    <col min="10501" max="10502" width="10.75" style="9"/>
    <col min="10503" max="10503" width="4.75" style="9" customWidth="1"/>
    <col min="10504" max="10504" width="15" style="9" customWidth="1"/>
    <col min="10505" max="10505" width="26.375" style="9" customWidth="1"/>
    <col min="10506" max="10508" width="10.75" style="9"/>
    <col min="10509" max="10509" width="14.25" style="9" customWidth="1"/>
    <col min="10510" max="10512" width="10.75" style="9"/>
    <col min="10513" max="10513" width="0.625" style="9" customWidth="1"/>
    <col min="10514" max="10755" width="10.75" style="9"/>
    <col min="10756" max="10756" width="5" style="9" customWidth="1"/>
    <col min="10757" max="10758" width="10.75" style="9"/>
    <col min="10759" max="10759" width="4.75" style="9" customWidth="1"/>
    <col min="10760" max="10760" width="15" style="9" customWidth="1"/>
    <col min="10761" max="10761" width="26.375" style="9" customWidth="1"/>
    <col min="10762" max="10764" width="10.75" style="9"/>
    <col min="10765" max="10765" width="14.25" style="9" customWidth="1"/>
    <col min="10766" max="10768" width="10.75" style="9"/>
    <col min="10769" max="10769" width="0.625" style="9" customWidth="1"/>
    <col min="10770" max="11011" width="10.75" style="9"/>
    <col min="11012" max="11012" width="5" style="9" customWidth="1"/>
    <col min="11013" max="11014" width="10.75" style="9"/>
    <col min="11015" max="11015" width="4.75" style="9" customWidth="1"/>
    <col min="11016" max="11016" width="15" style="9" customWidth="1"/>
    <col min="11017" max="11017" width="26.375" style="9" customWidth="1"/>
    <col min="11018" max="11020" width="10.75" style="9"/>
    <col min="11021" max="11021" width="14.25" style="9" customWidth="1"/>
    <col min="11022" max="11024" width="10.75" style="9"/>
    <col min="11025" max="11025" width="0.625" style="9" customWidth="1"/>
    <col min="11026" max="11267" width="10.75" style="9"/>
    <col min="11268" max="11268" width="5" style="9" customWidth="1"/>
    <col min="11269" max="11270" width="10.75" style="9"/>
    <col min="11271" max="11271" width="4.75" style="9" customWidth="1"/>
    <col min="11272" max="11272" width="15" style="9" customWidth="1"/>
    <col min="11273" max="11273" width="26.375" style="9" customWidth="1"/>
    <col min="11274" max="11276" width="10.75" style="9"/>
    <col min="11277" max="11277" width="14.25" style="9" customWidth="1"/>
    <col min="11278" max="11280" width="10.75" style="9"/>
    <col min="11281" max="11281" width="0.625" style="9" customWidth="1"/>
    <col min="11282" max="11523" width="10.75" style="9"/>
    <col min="11524" max="11524" width="5" style="9" customWidth="1"/>
    <col min="11525" max="11526" width="10.75" style="9"/>
    <col min="11527" max="11527" width="4.75" style="9" customWidth="1"/>
    <col min="11528" max="11528" width="15" style="9" customWidth="1"/>
    <col min="11529" max="11529" width="26.375" style="9" customWidth="1"/>
    <col min="11530" max="11532" width="10.75" style="9"/>
    <col min="11533" max="11533" width="14.25" style="9" customWidth="1"/>
    <col min="11534" max="11536" width="10.75" style="9"/>
    <col min="11537" max="11537" width="0.625" style="9" customWidth="1"/>
    <col min="11538" max="11779" width="10.75" style="9"/>
    <col min="11780" max="11780" width="5" style="9" customWidth="1"/>
    <col min="11781" max="11782" width="10.75" style="9"/>
    <col min="11783" max="11783" width="4.75" style="9" customWidth="1"/>
    <col min="11784" max="11784" width="15" style="9" customWidth="1"/>
    <col min="11785" max="11785" width="26.375" style="9" customWidth="1"/>
    <col min="11786" max="11788" width="10.75" style="9"/>
    <col min="11789" max="11789" width="14.25" style="9" customWidth="1"/>
    <col min="11790" max="11792" width="10.75" style="9"/>
    <col min="11793" max="11793" width="0.625" style="9" customWidth="1"/>
    <col min="11794" max="12035" width="10.75" style="9"/>
    <col min="12036" max="12036" width="5" style="9" customWidth="1"/>
    <col min="12037" max="12038" width="10.75" style="9"/>
    <col min="12039" max="12039" width="4.75" style="9" customWidth="1"/>
    <col min="12040" max="12040" width="15" style="9" customWidth="1"/>
    <col min="12041" max="12041" width="26.375" style="9" customWidth="1"/>
    <col min="12042" max="12044" width="10.75" style="9"/>
    <col min="12045" max="12045" width="14.25" style="9" customWidth="1"/>
    <col min="12046" max="12048" width="10.75" style="9"/>
    <col min="12049" max="12049" width="0.625" style="9" customWidth="1"/>
    <col min="12050" max="12291" width="10.75" style="9"/>
    <col min="12292" max="12292" width="5" style="9" customWidth="1"/>
    <col min="12293" max="12294" width="10.75" style="9"/>
    <col min="12295" max="12295" width="4.75" style="9" customWidth="1"/>
    <col min="12296" max="12296" width="15" style="9" customWidth="1"/>
    <col min="12297" max="12297" width="26.375" style="9" customWidth="1"/>
    <col min="12298" max="12300" width="10.75" style="9"/>
    <col min="12301" max="12301" width="14.25" style="9" customWidth="1"/>
    <col min="12302" max="12304" width="10.75" style="9"/>
    <col min="12305" max="12305" width="0.625" style="9" customWidth="1"/>
    <col min="12306" max="12547" width="10.75" style="9"/>
    <col min="12548" max="12548" width="5" style="9" customWidth="1"/>
    <col min="12549" max="12550" width="10.75" style="9"/>
    <col min="12551" max="12551" width="4.75" style="9" customWidth="1"/>
    <col min="12552" max="12552" width="15" style="9" customWidth="1"/>
    <col min="12553" max="12553" width="26.375" style="9" customWidth="1"/>
    <col min="12554" max="12556" width="10.75" style="9"/>
    <col min="12557" max="12557" width="14.25" style="9" customWidth="1"/>
    <col min="12558" max="12560" width="10.75" style="9"/>
    <col min="12561" max="12561" width="0.625" style="9" customWidth="1"/>
    <col min="12562" max="12803" width="10.75" style="9"/>
    <col min="12804" max="12804" width="5" style="9" customWidth="1"/>
    <col min="12805" max="12806" width="10.75" style="9"/>
    <col min="12807" max="12807" width="4.75" style="9" customWidth="1"/>
    <col min="12808" max="12808" width="15" style="9" customWidth="1"/>
    <col min="12809" max="12809" width="26.375" style="9" customWidth="1"/>
    <col min="12810" max="12812" width="10.75" style="9"/>
    <col min="12813" max="12813" width="14.25" style="9" customWidth="1"/>
    <col min="12814" max="12816" width="10.75" style="9"/>
    <col min="12817" max="12817" width="0.625" style="9" customWidth="1"/>
    <col min="12818" max="13059" width="10.75" style="9"/>
    <col min="13060" max="13060" width="5" style="9" customWidth="1"/>
    <col min="13061" max="13062" width="10.75" style="9"/>
    <col min="13063" max="13063" width="4.75" style="9" customWidth="1"/>
    <col min="13064" max="13064" width="15" style="9" customWidth="1"/>
    <col min="13065" max="13065" width="26.375" style="9" customWidth="1"/>
    <col min="13066" max="13068" width="10.75" style="9"/>
    <col min="13069" max="13069" width="14.25" style="9" customWidth="1"/>
    <col min="13070" max="13072" width="10.75" style="9"/>
    <col min="13073" max="13073" width="0.625" style="9" customWidth="1"/>
    <col min="13074" max="13315" width="10.75" style="9"/>
    <col min="13316" max="13316" width="5" style="9" customWidth="1"/>
    <col min="13317" max="13318" width="10.75" style="9"/>
    <col min="13319" max="13319" width="4.75" style="9" customWidth="1"/>
    <col min="13320" max="13320" width="15" style="9" customWidth="1"/>
    <col min="13321" max="13321" width="26.375" style="9" customWidth="1"/>
    <col min="13322" max="13324" width="10.75" style="9"/>
    <col min="13325" max="13325" width="14.25" style="9" customWidth="1"/>
    <col min="13326" max="13328" width="10.75" style="9"/>
    <col min="13329" max="13329" width="0.625" style="9" customWidth="1"/>
    <col min="13330" max="13571" width="10.75" style="9"/>
    <col min="13572" max="13572" width="5" style="9" customWidth="1"/>
    <col min="13573" max="13574" width="10.75" style="9"/>
    <col min="13575" max="13575" width="4.75" style="9" customWidth="1"/>
    <col min="13576" max="13576" width="15" style="9" customWidth="1"/>
    <col min="13577" max="13577" width="26.375" style="9" customWidth="1"/>
    <col min="13578" max="13580" width="10.75" style="9"/>
    <col min="13581" max="13581" width="14.25" style="9" customWidth="1"/>
    <col min="13582" max="13584" width="10.75" style="9"/>
    <col min="13585" max="13585" width="0.625" style="9" customWidth="1"/>
    <col min="13586" max="13827" width="10.75" style="9"/>
    <col min="13828" max="13828" width="5" style="9" customWidth="1"/>
    <col min="13829" max="13830" width="10.75" style="9"/>
    <col min="13831" max="13831" width="4.75" style="9" customWidth="1"/>
    <col min="13832" max="13832" width="15" style="9" customWidth="1"/>
    <col min="13833" max="13833" width="26.375" style="9" customWidth="1"/>
    <col min="13834" max="13836" width="10.75" style="9"/>
    <col min="13837" max="13837" width="14.25" style="9" customWidth="1"/>
    <col min="13838" max="13840" width="10.75" style="9"/>
    <col min="13841" max="13841" width="0.625" style="9" customWidth="1"/>
    <col min="13842" max="14083" width="10.75" style="9"/>
    <col min="14084" max="14084" width="5" style="9" customWidth="1"/>
    <col min="14085" max="14086" width="10.75" style="9"/>
    <col min="14087" max="14087" width="4.75" style="9" customWidth="1"/>
    <col min="14088" max="14088" width="15" style="9" customWidth="1"/>
    <col min="14089" max="14089" width="26.375" style="9" customWidth="1"/>
    <col min="14090" max="14092" width="10.75" style="9"/>
    <col min="14093" max="14093" width="14.25" style="9" customWidth="1"/>
    <col min="14094" max="14096" width="10.75" style="9"/>
    <col min="14097" max="14097" width="0.625" style="9" customWidth="1"/>
    <col min="14098" max="14339" width="10.75" style="9"/>
    <col min="14340" max="14340" width="5" style="9" customWidth="1"/>
    <col min="14341" max="14342" width="10.75" style="9"/>
    <col min="14343" max="14343" width="4.75" style="9" customWidth="1"/>
    <col min="14344" max="14344" width="15" style="9" customWidth="1"/>
    <col min="14345" max="14345" width="26.375" style="9" customWidth="1"/>
    <col min="14346" max="14348" width="10.75" style="9"/>
    <col min="14349" max="14349" width="14.25" style="9" customWidth="1"/>
    <col min="14350" max="14352" width="10.75" style="9"/>
    <col min="14353" max="14353" width="0.625" style="9" customWidth="1"/>
    <col min="14354" max="14595" width="10.75" style="9"/>
    <col min="14596" max="14596" width="5" style="9" customWidth="1"/>
    <col min="14597" max="14598" width="10.75" style="9"/>
    <col min="14599" max="14599" width="4.75" style="9" customWidth="1"/>
    <col min="14600" max="14600" width="15" style="9" customWidth="1"/>
    <col min="14601" max="14601" width="26.375" style="9" customWidth="1"/>
    <col min="14602" max="14604" width="10.75" style="9"/>
    <col min="14605" max="14605" width="14.25" style="9" customWidth="1"/>
    <col min="14606" max="14608" width="10.75" style="9"/>
    <col min="14609" max="14609" width="0.625" style="9" customWidth="1"/>
    <col min="14610" max="14851" width="10.75" style="9"/>
    <col min="14852" max="14852" width="5" style="9" customWidth="1"/>
    <col min="14853" max="14854" width="10.75" style="9"/>
    <col min="14855" max="14855" width="4.75" style="9" customWidth="1"/>
    <col min="14856" max="14856" width="15" style="9" customWidth="1"/>
    <col min="14857" max="14857" width="26.375" style="9" customWidth="1"/>
    <col min="14858" max="14860" width="10.75" style="9"/>
    <col min="14861" max="14861" width="14.25" style="9" customWidth="1"/>
    <col min="14862" max="14864" width="10.75" style="9"/>
    <col min="14865" max="14865" width="0.625" style="9" customWidth="1"/>
    <col min="14866" max="15107" width="10.75" style="9"/>
    <col min="15108" max="15108" width="5" style="9" customWidth="1"/>
    <col min="15109" max="15110" width="10.75" style="9"/>
    <col min="15111" max="15111" width="4.75" style="9" customWidth="1"/>
    <col min="15112" max="15112" width="15" style="9" customWidth="1"/>
    <col min="15113" max="15113" width="26.375" style="9" customWidth="1"/>
    <col min="15114" max="15116" width="10.75" style="9"/>
    <col min="15117" max="15117" width="14.25" style="9" customWidth="1"/>
    <col min="15118" max="15120" width="10.75" style="9"/>
    <col min="15121" max="15121" width="0.625" style="9" customWidth="1"/>
    <col min="15122" max="15363" width="10.75" style="9"/>
    <col min="15364" max="15364" width="5" style="9" customWidth="1"/>
    <col min="15365" max="15366" width="10.75" style="9"/>
    <col min="15367" max="15367" width="4.75" style="9" customWidth="1"/>
    <col min="15368" max="15368" width="15" style="9" customWidth="1"/>
    <col min="15369" max="15369" width="26.375" style="9" customWidth="1"/>
    <col min="15370" max="15372" width="10.75" style="9"/>
    <col min="15373" max="15373" width="14.25" style="9" customWidth="1"/>
    <col min="15374" max="15376" width="10.75" style="9"/>
    <col min="15377" max="15377" width="0.625" style="9" customWidth="1"/>
    <col min="15378" max="15619" width="10.75" style="9"/>
    <col min="15620" max="15620" width="5" style="9" customWidth="1"/>
    <col min="15621" max="15622" width="10.75" style="9"/>
    <col min="15623" max="15623" width="4.75" style="9" customWidth="1"/>
    <col min="15624" max="15624" width="15" style="9" customWidth="1"/>
    <col min="15625" max="15625" width="26.375" style="9" customWidth="1"/>
    <col min="15626" max="15628" width="10.75" style="9"/>
    <col min="15629" max="15629" width="14.25" style="9" customWidth="1"/>
    <col min="15630" max="15632" width="10.75" style="9"/>
    <col min="15633" max="15633" width="0.625" style="9" customWidth="1"/>
    <col min="15634" max="15875" width="10.75" style="9"/>
    <col min="15876" max="15876" width="5" style="9" customWidth="1"/>
    <col min="15877" max="15878" width="10.75" style="9"/>
    <col min="15879" max="15879" width="4.75" style="9" customWidth="1"/>
    <col min="15880" max="15880" width="15" style="9" customWidth="1"/>
    <col min="15881" max="15881" width="26.375" style="9" customWidth="1"/>
    <col min="15882" max="15884" width="10.75" style="9"/>
    <col min="15885" max="15885" width="14.25" style="9" customWidth="1"/>
    <col min="15886" max="15888" width="10.75" style="9"/>
    <col min="15889" max="15889" width="0.625" style="9" customWidth="1"/>
    <col min="15890" max="16131" width="10.75" style="9"/>
    <col min="16132" max="16132" width="5" style="9" customWidth="1"/>
    <col min="16133" max="16134" width="10.75" style="9"/>
    <col min="16135" max="16135" width="4.75" style="9" customWidth="1"/>
    <col min="16136" max="16136" width="15" style="9" customWidth="1"/>
    <col min="16137" max="16137" width="26.375" style="9" customWidth="1"/>
    <col min="16138" max="16140" width="10.75" style="9"/>
    <col min="16141" max="16141" width="14.25" style="9" customWidth="1"/>
    <col min="16142" max="16144" width="10.75" style="9"/>
    <col min="16145" max="16145" width="0.625" style="9" customWidth="1"/>
    <col min="16146" max="16384" width="10.75" style="9"/>
  </cols>
  <sheetData>
    <row r="1" spans="1:15" ht="51.75">
      <c r="A1" s="1256" t="s">
        <v>565</v>
      </c>
      <c r="B1" s="1256"/>
      <c r="C1" s="1256"/>
      <c r="D1" s="1256"/>
      <c r="E1" s="1256"/>
      <c r="F1" s="1256"/>
      <c r="G1" s="1256"/>
      <c r="H1" s="1256"/>
      <c r="I1" s="1256"/>
      <c r="J1" s="1256"/>
      <c r="K1" s="1256"/>
      <c r="L1" s="1256"/>
    </row>
    <row r="3" spans="1:15" ht="51.75">
      <c r="H3" s="2"/>
      <c r="I3" s="2"/>
      <c r="K3" s="3"/>
    </row>
    <row r="5" spans="1:15" ht="51.75">
      <c r="I5" s="2"/>
    </row>
    <row r="6" spans="1:15" ht="51.75">
      <c r="I6" s="2"/>
    </row>
    <row r="7" spans="1:15" ht="51.75">
      <c r="I7" s="2"/>
      <c r="O7" s="1" t="s">
        <v>307</v>
      </c>
    </row>
    <row r="8" spans="1:15" ht="39.75">
      <c r="B8" s="4" t="s">
        <v>0</v>
      </c>
      <c r="C8" s="5" t="s">
        <v>1</v>
      </c>
      <c r="E8" s="4" t="s">
        <v>250</v>
      </c>
      <c r="J8" s="4"/>
      <c r="K8" s="4"/>
    </row>
    <row r="9" spans="1:15" ht="39.75">
      <c r="C9" s="4" t="s">
        <v>2</v>
      </c>
      <c r="E9" s="4" t="s">
        <v>3</v>
      </c>
      <c r="J9" s="4"/>
      <c r="K9" s="4"/>
    </row>
    <row r="10" spans="1:15" ht="42">
      <c r="C10" s="4" t="s">
        <v>4</v>
      </c>
      <c r="E10" s="4" t="s">
        <v>251</v>
      </c>
      <c r="F10" s="176"/>
      <c r="J10" s="6"/>
      <c r="K10" s="4"/>
      <c r="L10" s="7"/>
      <c r="M10" s="8"/>
    </row>
    <row r="11" spans="1:15" ht="42">
      <c r="C11" s="4"/>
      <c r="E11" s="4" t="s">
        <v>123</v>
      </c>
      <c r="I11" s="4"/>
      <c r="J11" s="6"/>
      <c r="K11" s="4"/>
      <c r="L11" s="7"/>
      <c r="M11" s="7"/>
    </row>
    <row r="12" spans="1:15" ht="42">
      <c r="I12" s="4"/>
      <c r="J12" s="6"/>
      <c r="K12" s="4"/>
      <c r="L12" s="7"/>
      <c r="M12" s="7"/>
    </row>
  </sheetData>
  <mergeCells count="1">
    <mergeCell ref="A1:L1"/>
  </mergeCells>
  <pageMargins left="0.25" right="0.25" top="0.75" bottom="0.25" header="0.3" footer="0.3"/>
  <pageSetup paperSize="9" scale="95" orientation="landscape" r:id="rId1"/>
  <headerFooter>
    <oddHeader>&amp;Rบก.01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5"/>
  <sheetViews>
    <sheetView view="pageBreakPreview" topLeftCell="A10" zoomScaleNormal="90" zoomScaleSheetLayoutView="100" workbookViewId="0">
      <selection activeCell="A19" sqref="A19:XFD31"/>
    </sheetView>
  </sheetViews>
  <sheetFormatPr defaultColWidth="8" defaultRowHeight="25.35" customHeight="1"/>
  <cols>
    <col min="1" max="1" width="8" style="39" customWidth="1"/>
    <col min="2" max="2" width="7.625" style="39" customWidth="1"/>
    <col min="3" max="3" width="26.75" style="39" customWidth="1"/>
    <col min="4" max="4" width="18" style="39" customWidth="1"/>
    <col min="5" max="5" width="11.375" style="39" customWidth="1"/>
    <col min="6" max="6" width="18.125" style="39" customWidth="1"/>
    <col min="7" max="7" width="18" style="39" customWidth="1"/>
    <col min="8" max="10" width="5" style="39" customWidth="1"/>
    <col min="11" max="11" width="14.375" style="39" customWidth="1"/>
    <col min="12" max="12" width="5" style="39" customWidth="1"/>
    <col min="13" max="13" width="14.375" style="39" customWidth="1"/>
    <col min="14" max="14" width="28.125" style="39" customWidth="1"/>
    <col min="15" max="18" width="5" style="39" customWidth="1"/>
    <col min="19" max="24" width="18.125" style="39" customWidth="1"/>
    <col min="25" max="16384" width="8" style="39"/>
  </cols>
  <sheetData>
    <row r="1" spans="2:23" ht="25.35" customHeight="1">
      <c r="B1" s="1262" t="s">
        <v>5</v>
      </c>
      <c r="C1" s="1262"/>
      <c r="D1" s="1262"/>
      <c r="E1" s="1262"/>
      <c r="F1" s="1262"/>
    </row>
    <row r="3" spans="2:23" ht="25.35" customHeight="1">
      <c r="B3" s="445" t="s">
        <v>6</v>
      </c>
      <c r="C3" s="446"/>
      <c r="D3" s="1267" t="str">
        <f>บก.01!E8</f>
        <v xml:space="preserve">ออกแบบปรับปรุงอาคารบัณฑิตวิทยาลัย
</v>
      </c>
      <c r="E3" s="1267"/>
      <c r="F3" s="1267"/>
      <c r="G3" s="447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2:23" ht="25.35" customHeight="1">
      <c r="B4" s="448" t="s">
        <v>7</v>
      </c>
      <c r="C4" s="449"/>
      <c r="D4" s="449" t="str">
        <f>บก.01!E10</f>
        <v>อาคารบัณฑิตวิทยาลัย มหาวิทยาลัยศรีนครินทรวิโรฒ (ประสานมิตร)</v>
      </c>
      <c r="E4" s="449"/>
      <c r="F4" s="450"/>
      <c r="G4" s="451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2:23" ht="25.35" customHeight="1">
      <c r="B5" s="448" t="s">
        <v>8</v>
      </c>
      <c r="C5" s="449"/>
      <c r="D5" s="449" t="s">
        <v>9</v>
      </c>
      <c r="E5" s="449"/>
      <c r="F5" s="449"/>
      <c r="G5" s="449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</row>
    <row r="6" spans="2:23" ht="25.35" customHeight="1">
      <c r="B6" s="448" t="s">
        <v>10</v>
      </c>
      <c r="C6" s="449"/>
      <c r="D6" s="449" t="s">
        <v>258</v>
      </c>
      <c r="E6" s="449"/>
      <c r="F6" s="450"/>
      <c r="G6" s="451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2:23" ht="25.35" customHeight="1">
      <c r="B7" s="448" t="s">
        <v>11</v>
      </c>
      <c r="C7" s="449"/>
      <c r="D7" s="449" t="s">
        <v>566</v>
      </c>
      <c r="E7" s="449"/>
      <c r="F7" s="450"/>
      <c r="G7" s="451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2:23" ht="25.35" customHeight="1">
      <c r="G8" s="453" t="s">
        <v>12</v>
      </c>
      <c r="O8" s="1263"/>
      <c r="P8" s="1263"/>
      <c r="Q8" s="1263"/>
      <c r="R8" s="1263"/>
    </row>
    <row r="9" spans="2:23" s="456" customFormat="1" ht="25.35" customHeight="1">
      <c r="B9" s="454" t="s">
        <v>13</v>
      </c>
      <c r="C9" s="1264" t="s">
        <v>14</v>
      </c>
      <c r="D9" s="1265"/>
      <c r="E9" s="455"/>
      <c r="F9" s="454" t="s">
        <v>15</v>
      </c>
      <c r="G9" s="454" t="s">
        <v>16</v>
      </c>
      <c r="J9" s="456" t="s">
        <v>17</v>
      </c>
      <c r="K9" s="457">
        <v>15355000</v>
      </c>
      <c r="L9" s="458" t="s">
        <v>18</v>
      </c>
      <c r="M9" s="457"/>
      <c r="N9" s="457"/>
      <c r="P9" s="458"/>
      <c r="Q9" s="458"/>
      <c r="R9" s="458"/>
    </row>
    <row r="10" spans="2:23" s="468" customFormat="1" ht="25.15" customHeight="1">
      <c r="B10" s="459">
        <v>1</v>
      </c>
      <c r="C10" s="460" t="s">
        <v>306</v>
      </c>
      <c r="D10" s="461"/>
      <c r="E10" s="462" t="s">
        <v>19</v>
      </c>
      <c r="F10" s="463"/>
      <c r="G10" s="464"/>
      <c r="H10" s="465"/>
      <c r="I10" s="465"/>
      <c r="J10" s="465"/>
      <c r="K10" s="466">
        <v>0.3</v>
      </c>
      <c r="L10" s="465"/>
      <c r="M10" s="465"/>
      <c r="N10" s="467"/>
      <c r="O10" s="467"/>
      <c r="P10" s="467"/>
      <c r="Q10" s="467"/>
      <c r="R10" s="465"/>
      <c r="S10" s="465"/>
      <c r="T10" s="465"/>
      <c r="U10" s="465"/>
      <c r="W10" s="469"/>
    </row>
    <row r="11" spans="2:23" s="468" customFormat="1" ht="25.15" customHeight="1">
      <c r="B11" s="459">
        <v>2</v>
      </c>
      <c r="C11" s="470" t="s">
        <v>476</v>
      </c>
      <c r="D11" s="461"/>
      <c r="E11" s="462" t="s">
        <v>19</v>
      </c>
      <c r="F11" s="472"/>
      <c r="G11" s="464"/>
      <c r="H11" s="465"/>
      <c r="I11" s="465"/>
      <c r="J11" s="465"/>
      <c r="K11" s="471">
        <f>K9*K10</f>
        <v>4606500</v>
      </c>
      <c r="L11" s="465"/>
      <c r="M11" s="474">
        <f>K9+K11</f>
        <v>19961500</v>
      </c>
      <c r="N11" s="467"/>
      <c r="O11" s="467"/>
      <c r="P11" s="467"/>
      <c r="Q11" s="467"/>
      <c r="R11" s="465"/>
      <c r="S11" s="465"/>
      <c r="T11" s="465"/>
      <c r="U11" s="465"/>
    </row>
    <row r="12" spans="2:23" s="468" customFormat="1" ht="25.15" customHeight="1">
      <c r="B12" s="459"/>
      <c r="F12" s="622"/>
      <c r="G12" s="473"/>
      <c r="H12" s="465"/>
      <c r="I12" s="465"/>
      <c r="J12" s="465"/>
      <c r="L12" s="465"/>
      <c r="M12" s="474">
        <f>M11-F15</f>
        <v>19961500</v>
      </c>
      <c r="N12" s="467"/>
      <c r="O12" s="467"/>
      <c r="P12" s="467"/>
      <c r="Q12" s="467"/>
      <c r="R12" s="465"/>
      <c r="S12" s="465"/>
      <c r="T12" s="465"/>
      <c r="U12" s="465"/>
    </row>
    <row r="13" spans="2:23" ht="25.35" customHeight="1">
      <c r="B13" s="475"/>
      <c r="C13" s="1266"/>
      <c r="D13" s="1266"/>
      <c r="E13" s="1266"/>
      <c r="F13" s="476"/>
      <c r="G13" s="476"/>
      <c r="H13" s="40"/>
      <c r="I13" s="40"/>
      <c r="J13" s="40"/>
      <c r="K13" s="477"/>
      <c r="L13" s="477"/>
      <c r="M13" s="477"/>
      <c r="N13" s="477"/>
      <c r="O13" s="40"/>
      <c r="P13" s="40"/>
      <c r="Q13" s="40"/>
      <c r="R13" s="40"/>
    </row>
    <row r="14" spans="2:23" ht="25.35" customHeight="1">
      <c r="B14" s="478"/>
      <c r="C14" s="1257"/>
      <c r="D14" s="1257"/>
      <c r="E14" s="1257"/>
      <c r="F14" s="479"/>
      <c r="G14" s="479"/>
      <c r="K14" s="480"/>
      <c r="L14" s="480"/>
      <c r="M14" s="480"/>
      <c r="N14" s="480"/>
    </row>
    <row r="15" spans="2:23" ht="25.35" customHeight="1">
      <c r="B15" s="481"/>
      <c r="C15" s="1258" t="s">
        <v>20</v>
      </c>
      <c r="D15" s="1258"/>
      <c r="E15" s="1258"/>
      <c r="F15" s="482"/>
      <c r="G15" s="479"/>
      <c r="K15" s="480"/>
      <c r="L15" s="480"/>
      <c r="M15" s="480"/>
      <c r="N15" s="480">
        <f>F15</f>
        <v>0</v>
      </c>
      <c r="S15" s="480"/>
      <c r="T15" s="480"/>
      <c r="U15" s="480"/>
      <c r="V15" s="480"/>
    </row>
    <row r="16" spans="2:23" ht="25.35" customHeight="1">
      <c r="B16" s="481"/>
      <c r="C16" s="1259"/>
      <c r="D16" s="1260"/>
      <c r="E16" s="1260"/>
      <c r="F16" s="1261"/>
      <c r="G16" s="479"/>
      <c r="K16" s="480" t="s">
        <v>21</v>
      </c>
      <c r="L16" s="480"/>
      <c r="M16" s="480">
        <v>1434500</v>
      </c>
      <c r="N16" s="480"/>
      <c r="S16" s="483"/>
      <c r="T16" s="41"/>
    </row>
    <row r="17" spans="1:20" ht="25.35" customHeight="1">
      <c r="B17" s="484"/>
      <c r="C17" s="485"/>
      <c r="D17" s="486"/>
      <c r="E17" s="486"/>
      <c r="F17" s="486"/>
      <c r="K17" s="480"/>
      <c r="L17" s="480"/>
      <c r="M17" s="480">
        <v>919840</v>
      </c>
      <c r="N17" s="480"/>
      <c r="S17" s="483"/>
      <c r="T17" s="41"/>
    </row>
    <row r="18" spans="1:20" ht="24.6" customHeight="1">
      <c r="B18" s="458"/>
      <c r="C18" s="456"/>
      <c r="J18" s="39" t="s">
        <v>21</v>
      </c>
      <c r="M18" s="39">
        <v>6927614</v>
      </c>
    </row>
    <row r="19" spans="1:20" s="444" customFormat="1" ht="25.35" customHeight="1">
      <c r="A19" s="42"/>
      <c r="B19" s="42"/>
      <c r="C19" s="42"/>
      <c r="D19" s="42"/>
      <c r="E19" s="42"/>
      <c r="F19" s="42"/>
      <c r="G19" s="42"/>
      <c r="H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20" s="444" customFormat="1" ht="25.35" customHeight="1">
      <c r="A20" s="487"/>
      <c r="B20" s="487"/>
      <c r="C20" s="487"/>
      <c r="D20" s="487"/>
      <c r="E20" s="487"/>
      <c r="F20" s="487"/>
      <c r="G20" s="487"/>
      <c r="H20" s="40"/>
      <c r="J20" s="40"/>
      <c r="K20" s="40"/>
      <c r="L20" s="40"/>
      <c r="M20" s="488"/>
      <c r="N20" s="488"/>
      <c r="O20" s="40"/>
      <c r="P20" s="40"/>
      <c r="Q20" s="40"/>
      <c r="R20" s="40"/>
    </row>
    <row r="21" spans="1:20" s="444" customFormat="1" ht="25.35" customHeight="1">
      <c r="A21" s="452"/>
      <c r="B21" s="452"/>
      <c r="C21" s="452"/>
      <c r="D21" s="489"/>
      <c r="E21" s="489"/>
      <c r="F21" s="489"/>
      <c r="G21" s="489"/>
      <c r="H21" s="489"/>
      <c r="J21" s="40"/>
      <c r="K21" s="40"/>
      <c r="L21" s="40"/>
      <c r="M21" s="40"/>
      <c r="N21" s="40"/>
      <c r="O21" s="40"/>
      <c r="P21" s="40"/>
      <c r="Q21" s="40"/>
      <c r="R21" s="40"/>
    </row>
    <row r="22" spans="1:20" s="444" customFormat="1" ht="25.35" customHeight="1">
      <c r="A22" s="452"/>
      <c r="B22" s="452"/>
      <c r="D22" s="452"/>
      <c r="E22" s="452"/>
      <c r="F22" s="452"/>
      <c r="G22" s="490"/>
      <c r="H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20" s="444" customFormat="1" ht="25.35" customHeight="1">
      <c r="A23" s="452"/>
      <c r="B23" s="452"/>
      <c r="D23" s="452"/>
      <c r="E23" s="452"/>
      <c r="F23" s="452"/>
      <c r="G23" s="490"/>
      <c r="H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20" s="444" customFormat="1" ht="25.35" customHeight="1">
      <c r="A24" s="452"/>
      <c r="B24" s="452"/>
      <c r="D24" s="452"/>
      <c r="E24" s="452"/>
      <c r="F24" s="452"/>
      <c r="G24" s="490"/>
      <c r="H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20" s="444" customFormat="1" ht="25.35" customHeight="1">
      <c r="A25" s="452"/>
      <c r="B25" s="452"/>
      <c r="C25" s="489"/>
      <c r="D25" s="452"/>
      <c r="E25" s="489"/>
      <c r="F25" s="452"/>
      <c r="G25" s="490"/>
      <c r="H25" s="491"/>
      <c r="J25" s="491"/>
      <c r="K25" s="491"/>
      <c r="L25" s="491"/>
      <c r="M25" s="491"/>
      <c r="N25" s="491"/>
      <c r="O25" s="491"/>
      <c r="P25" s="491"/>
      <c r="Q25" s="491"/>
      <c r="R25" s="491"/>
    </row>
    <row r="26" spans="1:20" s="444" customFormat="1" ht="25.35" customHeight="1">
      <c r="A26" s="492"/>
      <c r="B26" s="492"/>
      <c r="C26" s="452"/>
      <c r="D26" s="492"/>
      <c r="E26" s="452"/>
      <c r="F26" s="492"/>
      <c r="G26" s="492"/>
      <c r="H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20" s="444" customFormat="1" ht="25.35" customHeight="1">
      <c r="A27" s="492"/>
      <c r="B27" s="492"/>
      <c r="C27" s="452"/>
      <c r="D27" s="492"/>
      <c r="E27" s="452"/>
      <c r="F27" s="492"/>
      <c r="G27" s="492"/>
      <c r="H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20" s="444" customFormat="1" ht="25.35" customHeight="1">
      <c r="A28" s="452"/>
      <c r="B28" s="452"/>
      <c r="C28" s="452"/>
      <c r="D28" s="452"/>
      <c r="E28" s="493"/>
      <c r="F28" s="493"/>
      <c r="G28" s="490"/>
      <c r="H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20" s="444" customFormat="1" ht="25.35" customHeight="1">
      <c r="A29" s="452"/>
      <c r="B29" s="452"/>
      <c r="C29" s="489"/>
      <c r="D29" s="452"/>
      <c r="E29" s="489"/>
      <c r="F29" s="452"/>
      <c r="G29" s="490"/>
      <c r="H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20" s="444" customFormat="1" ht="25.35" customHeight="1">
      <c r="A30" s="452"/>
      <c r="B30" s="452"/>
      <c r="C30" s="452"/>
      <c r="D30" s="492"/>
      <c r="E30" s="452"/>
      <c r="F30" s="492"/>
      <c r="G30" s="490"/>
      <c r="H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20" s="444" customFormat="1" ht="25.35" customHeight="1">
      <c r="A31" s="492"/>
      <c r="B31" s="492"/>
      <c r="C31" s="492"/>
      <c r="D31" s="492"/>
      <c r="E31" s="492"/>
      <c r="F31" s="492"/>
      <c r="G31" s="490"/>
      <c r="H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20" s="444" customFormat="1" ht="25.35" customHeight="1">
      <c r="A32" s="452"/>
      <c r="B32" s="452"/>
      <c r="C32" s="452"/>
      <c r="D32" s="452"/>
      <c r="E32" s="493"/>
      <c r="F32" s="493"/>
      <c r="G32" s="490"/>
      <c r="H32" s="40"/>
      <c r="J32" s="40"/>
      <c r="K32" s="40"/>
      <c r="L32" s="40"/>
      <c r="M32" s="40"/>
      <c r="N32" s="40"/>
      <c r="O32" s="40"/>
      <c r="P32" s="40"/>
      <c r="Q32" s="40"/>
      <c r="R32" s="40"/>
    </row>
    <row r="33" spans="1:18" s="444" customFormat="1" ht="25.35" customHeight="1">
      <c r="A33" s="452"/>
      <c r="B33" s="452"/>
      <c r="C33" s="452"/>
      <c r="D33" s="452"/>
      <c r="E33" s="452"/>
      <c r="F33" s="452"/>
      <c r="G33" s="42"/>
      <c r="H33" s="40"/>
      <c r="J33" s="40"/>
      <c r="K33" s="40"/>
      <c r="L33" s="40"/>
      <c r="M33" s="40"/>
      <c r="N33" s="40"/>
      <c r="O33" s="40"/>
      <c r="P33" s="40"/>
      <c r="Q33" s="40"/>
      <c r="R33" s="40"/>
    </row>
    <row r="34" spans="1:18" ht="25.35" customHeight="1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</row>
    <row r="35" spans="1:18" ht="25.35" customHeight="1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</row>
  </sheetData>
  <mergeCells count="8">
    <mergeCell ref="C14:E14"/>
    <mergeCell ref="C15:E15"/>
    <mergeCell ref="C16:F16"/>
    <mergeCell ref="B1:F1"/>
    <mergeCell ref="O8:R8"/>
    <mergeCell ref="C9:D9"/>
    <mergeCell ref="C13:E13"/>
    <mergeCell ref="D3:F3"/>
  </mergeCells>
  <printOptions horizontalCentered="1"/>
  <pageMargins left="0.23622047244094491" right="0" top="0.74803149606299213" bottom="0.74803149606299213" header="0.31496062992125984" footer="0.31496062992125984"/>
  <pageSetup paperSize="9" scale="85" orientation="portrait" r:id="rId1"/>
  <headerFooter alignWithMargins="0">
    <oddHeader>&amp;R&amp;"TH SarabunPSK,Regular"&amp;14แบบ ปร.4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6"/>
  <sheetViews>
    <sheetView view="pageBreakPreview" topLeftCell="A13" zoomScaleNormal="85" zoomScaleSheetLayoutView="100" workbookViewId="0">
      <selection activeCell="A25" sqref="A25:XFD35"/>
    </sheetView>
  </sheetViews>
  <sheetFormatPr defaultColWidth="9.625" defaultRowHeight="21.95" customHeight="1"/>
  <cols>
    <col min="1" max="1" width="7.375" style="43" customWidth="1"/>
    <col min="2" max="2" width="8.625" style="43" customWidth="1"/>
    <col min="3" max="3" width="2.125" style="43" customWidth="1"/>
    <col min="4" max="4" width="7.625" style="43" customWidth="1"/>
    <col min="5" max="5" width="9.625" style="43" customWidth="1"/>
    <col min="6" max="6" width="2.875" style="43" customWidth="1"/>
    <col min="7" max="8" width="8.25" style="43" customWidth="1"/>
    <col min="9" max="9" width="9.625" style="43" customWidth="1"/>
    <col min="10" max="10" width="7.375" style="43" customWidth="1"/>
    <col min="11" max="11" width="10.125" style="43" customWidth="1"/>
    <col min="12" max="12" width="15.375" style="43" customWidth="1"/>
    <col min="13" max="13" width="6.375" style="43" customWidth="1"/>
    <col min="14" max="181" width="9.125" style="43" customWidth="1"/>
    <col min="182" max="256" width="9.625" style="43"/>
    <col min="257" max="257" width="7.375" style="43" customWidth="1"/>
    <col min="258" max="258" width="8.625" style="43" customWidth="1"/>
    <col min="259" max="259" width="2.125" style="43" customWidth="1"/>
    <col min="260" max="260" width="7.625" style="43" customWidth="1"/>
    <col min="261" max="261" width="10.125" style="43" customWidth="1"/>
    <col min="262" max="262" width="2.875" style="43" customWidth="1"/>
    <col min="263" max="264" width="8.25" style="43" customWidth="1"/>
    <col min="265" max="265" width="9.625" style="43"/>
    <col min="266" max="266" width="7.375" style="43" customWidth="1"/>
    <col min="267" max="267" width="10.125" style="43" customWidth="1"/>
    <col min="268" max="268" width="10.875" style="43" customWidth="1"/>
    <col min="269" max="269" width="10.125" style="43" customWidth="1"/>
    <col min="270" max="437" width="9.125" style="43" customWidth="1"/>
    <col min="438" max="512" width="9.625" style="43"/>
    <col min="513" max="513" width="7.375" style="43" customWidth="1"/>
    <col min="514" max="514" width="8.625" style="43" customWidth="1"/>
    <col min="515" max="515" width="2.125" style="43" customWidth="1"/>
    <col min="516" max="516" width="7.625" style="43" customWidth="1"/>
    <col min="517" max="517" width="10.125" style="43" customWidth="1"/>
    <col min="518" max="518" width="2.875" style="43" customWidth="1"/>
    <col min="519" max="520" width="8.25" style="43" customWidth="1"/>
    <col min="521" max="521" width="9.625" style="43"/>
    <col min="522" max="522" width="7.375" style="43" customWidth="1"/>
    <col min="523" max="523" width="10.125" style="43" customWidth="1"/>
    <col min="524" max="524" width="10.875" style="43" customWidth="1"/>
    <col min="525" max="525" width="10.125" style="43" customWidth="1"/>
    <col min="526" max="693" width="9.125" style="43" customWidth="1"/>
    <col min="694" max="768" width="9.625" style="43"/>
    <col min="769" max="769" width="7.375" style="43" customWidth="1"/>
    <col min="770" max="770" width="8.625" style="43" customWidth="1"/>
    <col min="771" max="771" width="2.125" style="43" customWidth="1"/>
    <col min="772" max="772" width="7.625" style="43" customWidth="1"/>
    <col min="773" max="773" width="10.125" style="43" customWidth="1"/>
    <col min="774" max="774" width="2.875" style="43" customWidth="1"/>
    <col min="775" max="776" width="8.25" style="43" customWidth="1"/>
    <col min="777" max="777" width="9.625" style="43"/>
    <col min="778" max="778" width="7.375" style="43" customWidth="1"/>
    <col min="779" max="779" width="10.125" style="43" customWidth="1"/>
    <col min="780" max="780" width="10.875" style="43" customWidth="1"/>
    <col min="781" max="781" width="10.125" style="43" customWidth="1"/>
    <col min="782" max="949" width="9.125" style="43" customWidth="1"/>
    <col min="950" max="1024" width="9.625" style="43"/>
    <col min="1025" max="1025" width="7.375" style="43" customWidth="1"/>
    <col min="1026" max="1026" width="8.625" style="43" customWidth="1"/>
    <col min="1027" max="1027" width="2.125" style="43" customWidth="1"/>
    <col min="1028" max="1028" width="7.625" style="43" customWidth="1"/>
    <col min="1029" max="1029" width="10.125" style="43" customWidth="1"/>
    <col min="1030" max="1030" width="2.875" style="43" customWidth="1"/>
    <col min="1031" max="1032" width="8.25" style="43" customWidth="1"/>
    <col min="1033" max="1033" width="9.625" style="43"/>
    <col min="1034" max="1034" width="7.375" style="43" customWidth="1"/>
    <col min="1035" max="1035" width="10.125" style="43" customWidth="1"/>
    <col min="1036" max="1036" width="10.875" style="43" customWidth="1"/>
    <col min="1037" max="1037" width="10.125" style="43" customWidth="1"/>
    <col min="1038" max="1205" width="9.125" style="43" customWidth="1"/>
    <col min="1206" max="1280" width="9.625" style="43"/>
    <col min="1281" max="1281" width="7.375" style="43" customWidth="1"/>
    <col min="1282" max="1282" width="8.625" style="43" customWidth="1"/>
    <col min="1283" max="1283" width="2.125" style="43" customWidth="1"/>
    <col min="1284" max="1284" width="7.625" style="43" customWidth="1"/>
    <col min="1285" max="1285" width="10.125" style="43" customWidth="1"/>
    <col min="1286" max="1286" width="2.875" style="43" customWidth="1"/>
    <col min="1287" max="1288" width="8.25" style="43" customWidth="1"/>
    <col min="1289" max="1289" width="9.625" style="43"/>
    <col min="1290" max="1290" width="7.375" style="43" customWidth="1"/>
    <col min="1291" max="1291" width="10.125" style="43" customWidth="1"/>
    <col min="1292" max="1292" width="10.875" style="43" customWidth="1"/>
    <col min="1293" max="1293" width="10.125" style="43" customWidth="1"/>
    <col min="1294" max="1461" width="9.125" style="43" customWidth="1"/>
    <col min="1462" max="1536" width="9.625" style="43"/>
    <col min="1537" max="1537" width="7.375" style="43" customWidth="1"/>
    <col min="1538" max="1538" width="8.625" style="43" customWidth="1"/>
    <col min="1539" max="1539" width="2.125" style="43" customWidth="1"/>
    <col min="1540" max="1540" width="7.625" style="43" customWidth="1"/>
    <col min="1541" max="1541" width="10.125" style="43" customWidth="1"/>
    <col min="1542" max="1542" width="2.875" style="43" customWidth="1"/>
    <col min="1543" max="1544" width="8.25" style="43" customWidth="1"/>
    <col min="1545" max="1545" width="9.625" style="43"/>
    <col min="1546" max="1546" width="7.375" style="43" customWidth="1"/>
    <col min="1547" max="1547" width="10.125" style="43" customWidth="1"/>
    <col min="1548" max="1548" width="10.875" style="43" customWidth="1"/>
    <col min="1549" max="1549" width="10.125" style="43" customWidth="1"/>
    <col min="1550" max="1717" width="9.125" style="43" customWidth="1"/>
    <col min="1718" max="1792" width="9.625" style="43"/>
    <col min="1793" max="1793" width="7.375" style="43" customWidth="1"/>
    <col min="1794" max="1794" width="8.625" style="43" customWidth="1"/>
    <col min="1795" max="1795" width="2.125" style="43" customWidth="1"/>
    <col min="1796" max="1796" width="7.625" style="43" customWidth="1"/>
    <col min="1797" max="1797" width="10.125" style="43" customWidth="1"/>
    <col min="1798" max="1798" width="2.875" style="43" customWidth="1"/>
    <col min="1799" max="1800" width="8.25" style="43" customWidth="1"/>
    <col min="1801" max="1801" width="9.625" style="43"/>
    <col min="1802" max="1802" width="7.375" style="43" customWidth="1"/>
    <col min="1803" max="1803" width="10.125" style="43" customWidth="1"/>
    <col min="1804" max="1804" width="10.875" style="43" customWidth="1"/>
    <col min="1805" max="1805" width="10.125" style="43" customWidth="1"/>
    <col min="1806" max="1973" width="9.125" style="43" customWidth="1"/>
    <col min="1974" max="2048" width="9.625" style="43"/>
    <col min="2049" max="2049" width="7.375" style="43" customWidth="1"/>
    <col min="2050" max="2050" width="8.625" style="43" customWidth="1"/>
    <col min="2051" max="2051" width="2.125" style="43" customWidth="1"/>
    <col min="2052" max="2052" width="7.625" style="43" customWidth="1"/>
    <col min="2053" max="2053" width="10.125" style="43" customWidth="1"/>
    <col min="2054" max="2054" width="2.875" style="43" customWidth="1"/>
    <col min="2055" max="2056" width="8.25" style="43" customWidth="1"/>
    <col min="2057" max="2057" width="9.625" style="43"/>
    <col min="2058" max="2058" width="7.375" style="43" customWidth="1"/>
    <col min="2059" max="2059" width="10.125" style="43" customWidth="1"/>
    <col min="2060" max="2060" width="10.875" style="43" customWidth="1"/>
    <col min="2061" max="2061" width="10.125" style="43" customWidth="1"/>
    <col min="2062" max="2229" width="9.125" style="43" customWidth="1"/>
    <col min="2230" max="2304" width="9.625" style="43"/>
    <col min="2305" max="2305" width="7.375" style="43" customWidth="1"/>
    <col min="2306" max="2306" width="8.625" style="43" customWidth="1"/>
    <col min="2307" max="2307" width="2.125" style="43" customWidth="1"/>
    <col min="2308" max="2308" width="7.625" style="43" customWidth="1"/>
    <col min="2309" max="2309" width="10.125" style="43" customWidth="1"/>
    <col min="2310" max="2310" width="2.875" style="43" customWidth="1"/>
    <col min="2311" max="2312" width="8.25" style="43" customWidth="1"/>
    <col min="2313" max="2313" width="9.625" style="43"/>
    <col min="2314" max="2314" width="7.375" style="43" customWidth="1"/>
    <col min="2315" max="2315" width="10.125" style="43" customWidth="1"/>
    <col min="2316" max="2316" width="10.875" style="43" customWidth="1"/>
    <col min="2317" max="2317" width="10.125" style="43" customWidth="1"/>
    <col min="2318" max="2485" width="9.125" style="43" customWidth="1"/>
    <col min="2486" max="2560" width="9.625" style="43"/>
    <col min="2561" max="2561" width="7.375" style="43" customWidth="1"/>
    <col min="2562" max="2562" width="8.625" style="43" customWidth="1"/>
    <col min="2563" max="2563" width="2.125" style="43" customWidth="1"/>
    <col min="2564" max="2564" width="7.625" style="43" customWidth="1"/>
    <col min="2565" max="2565" width="10.125" style="43" customWidth="1"/>
    <col min="2566" max="2566" width="2.875" style="43" customWidth="1"/>
    <col min="2567" max="2568" width="8.25" style="43" customWidth="1"/>
    <col min="2569" max="2569" width="9.625" style="43"/>
    <col min="2570" max="2570" width="7.375" style="43" customWidth="1"/>
    <col min="2571" max="2571" width="10.125" style="43" customWidth="1"/>
    <col min="2572" max="2572" width="10.875" style="43" customWidth="1"/>
    <col min="2573" max="2573" width="10.125" style="43" customWidth="1"/>
    <col min="2574" max="2741" width="9.125" style="43" customWidth="1"/>
    <col min="2742" max="2816" width="9.625" style="43"/>
    <col min="2817" max="2817" width="7.375" style="43" customWidth="1"/>
    <col min="2818" max="2818" width="8.625" style="43" customWidth="1"/>
    <col min="2819" max="2819" width="2.125" style="43" customWidth="1"/>
    <col min="2820" max="2820" width="7.625" style="43" customWidth="1"/>
    <col min="2821" max="2821" width="10.125" style="43" customWidth="1"/>
    <col min="2822" max="2822" width="2.875" style="43" customWidth="1"/>
    <col min="2823" max="2824" width="8.25" style="43" customWidth="1"/>
    <col min="2825" max="2825" width="9.625" style="43"/>
    <col min="2826" max="2826" width="7.375" style="43" customWidth="1"/>
    <col min="2827" max="2827" width="10.125" style="43" customWidth="1"/>
    <col min="2828" max="2828" width="10.875" style="43" customWidth="1"/>
    <col min="2829" max="2829" width="10.125" style="43" customWidth="1"/>
    <col min="2830" max="2997" width="9.125" style="43" customWidth="1"/>
    <col min="2998" max="3072" width="9.625" style="43"/>
    <col min="3073" max="3073" width="7.375" style="43" customWidth="1"/>
    <col min="3074" max="3074" width="8.625" style="43" customWidth="1"/>
    <col min="3075" max="3075" width="2.125" style="43" customWidth="1"/>
    <col min="3076" max="3076" width="7.625" style="43" customWidth="1"/>
    <col min="3077" max="3077" width="10.125" style="43" customWidth="1"/>
    <col min="3078" max="3078" width="2.875" style="43" customWidth="1"/>
    <col min="3079" max="3080" width="8.25" style="43" customWidth="1"/>
    <col min="3081" max="3081" width="9.625" style="43"/>
    <col min="3082" max="3082" width="7.375" style="43" customWidth="1"/>
    <col min="3083" max="3083" width="10.125" style="43" customWidth="1"/>
    <col min="3084" max="3084" width="10.875" style="43" customWidth="1"/>
    <col min="3085" max="3085" width="10.125" style="43" customWidth="1"/>
    <col min="3086" max="3253" width="9.125" style="43" customWidth="1"/>
    <col min="3254" max="3328" width="9.625" style="43"/>
    <col min="3329" max="3329" width="7.375" style="43" customWidth="1"/>
    <col min="3330" max="3330" width="8.625" style="43" customWidth="1"/>
    <col min="3331" max="3331" width="2.125" style="43" customWidth="1"/>
    <col min="3332" max="3332" width="7.625" style="43" customWidth="1"/>
    <col min="3333" max="3333" width="10.125" style="43" customWidth="1"/>
    <col min="3334" max="3334" width="2.875" style="43" customWidth="1"/>
    <col min="3335" max="3336" width="8.25" style="43" customWidth="1"/>
    <col min="3337" max="3337" width="9.625" style="43"/>
    <col min="3338" max="3338" width="7.375" style="43" customWidth="1"/>
    <col min="3339" max="3339" width="10.125" style="43" customWidth="1"/>
    <col min="3340" max="3340" width="10.875" style="43" customWidth="1"/>
    <col min="3341" max="3341" width="10.125" style="43" customWidth="1"/>
    <col min="3342" max="3509" width="9.125" style="43" customWidth="1"/>
    <col min="3510" max="3584" width="9.625" style="43"/>
    <col min="3585" max="3585" width="7.375" style="43" customWidth="1"/>
    <col min="3586" max="3586" width="8.625" style="43" customWidth="1"/>
    <col min="3587" max="3587" width="2.125" style="43" customWidth="1"/>
    <col min="3588" max="3588" width="7.625" style="43" customWidth="1"/>
    <col min="3589" max="3589" width="10.125" style="43" customWidth="1"/>
    <col min="3590" max="3590" width="2.875" style="43" customWidth="1"/>
    <col min="3591" max="3592" width="8.25" style="43" customWidth="1"/>
    <col min="3593" max="3593" width="9.625" style="43"/>
    <col min="3594" max="3594" width="7.375" style="43" customWidth="1"/>
    <col min="3595" max="3595" width="10.125" style="43" customWidth="1"/>
    <col min="3596" max="3596" width="10.875" style="43" customWidth="1"/>
    <col min="3597" max="3597" width="10.125" style="43" customWidth="1"/>
    <col min="3598" max="3765" width="9.125" style="43" customWidth="1"/>
    <col min="3766" max="3840" width="9.625" style="43"/>
    <col min="3841" max="3841" width="7.375" style="43" customWidth="1"/>
    <col min="3842" max="3842" width="8.625" style="43" customWidth="1"/>
    <col min="3843" max="3843" width="2.125" style="43" customWidth="1"/>
    <col min="3844" max="3844" width="7.625" style="43" customWidth="1"/>
    <col min="3845" max="3845" width="10.125" style="43" customWidth="1"/>
    <col min="3846" max="3846" width="2.875" style="43" customWidth="1"/>
    <col min="3847" max="3848" width="8.25" style="43" customWidth="1"/>
    <col min="3849" max="3849" width="9.625" style="43"/>
    <col min="3850" max="3850" width="7.375" style="43" customWidth="1"/>
    <col min="3851" max="3851" width="10.125" style="43" customWidth="1"/>
    <col min="3852" max="3852" width="10.875" style="43" customWidth="1"/>
    <col min="3853" max="3853" width="10.125" style="43" customWidth="1"/>
    <col min="3854" max="4021" width="9.125" style="43" customWidth="1"/>
    <col min="4022" max="4096" width="9.625" style="43"/>
    <col min="4097" max="4097" width="7.375" style="43" customWidth="1"/>
    <col min="4098" max="4098" width="8.625" style="43" customWidth="1"/>
    <col min="4099" max="4099" width="2.125" style="43" customWidth="1"/>
    <col min="4100" max="4100" width="7.625" style="43" customWidth="1"/>
    <col min="4101" max="4101" width="10.125" style="43" customWidth="1"/>
    <col min="4102" max="4102" width="2.875" style="43" customWidth="1"/>
    <col min="4103" max="4104" width="8.25" style="43" customWidth="1"/>
    <col min="4105" max="4105" width="9.625" style="43"/>
    <col min="4106" max="4106" width="7.375" style="43" customWidth="1"/>
    <col min="4107" max="4107" width="10.125" style="43" customWidth="1"/>
    <col min="4108" max="4108" width="10.875" style="43" customWidth="1"/>
    <col min="4109" max="4109" width="10.125" style="43" customWidth="1"/>
    <col min="4110" max="4277" width="9.125" style="43" customWidth="1"/>
    <col min="4278" max="4352" width="9.625" style="43"/>
    <col min="4353" max="4353" width="7.375" style="43" customWidth="1"/>
    <col min="4354" max="4354" width="8.625" style="43" customWidth="1"/>
    <col min="4355" max="4355" width="2.125" style="43" customWidth="1"/>
    <col min="4356" max="4356" width="7.625" style="43" customWidth="1"/>
    <col min="4357" max="4357" width="10.125" style="43" customWidth="1"/>
    <col min="4358" max="4358" width="2.875" style="43" customWidth="1"/>
    <col min="4359" max="4360" width="8.25" style="43" customWidth="1"/>
    <col min="4361" max="4361" width="9.625" style="43"/>
    <col min="4362" max="4362" width="7.375" style="43" customWidth="1"/>
    <col min="4363" max="4363" width="10.125" style="43" customWidth="1"/>
    <col min="4364" max="4364" width="10.875" style="43" customWidth="1"/>
    <col min="4365" max="4365" width="10.125" style="43" customWidth="1"/>
    <col min="4366" max="4533" width="9.125" style="43" customWidth="1"/>
    <col min="4534" max="4608" width="9.625" style="43"/>
    <col min="4609" max="4609" width="7.375" style="43" customWidth="1"/>
    <col min="4610" max="4610" width="8.625" style="43" customWidth="1"/>
    <col min="4611" max="4611" width="2.125" style="43" customWidth="1"/>
    <col min="4612" max="4612" width="7.625" style="43" customWidth="1"/>
    <col min="4613" max="4613" width="10.125" style="43" customWidth="1"/>
    <col min="4614" max="4614" width="2.875" style="43" customWidth="1"/>
    <col min="4615" max="4616" width="8.25" style="43" customWidth="1"/>
    <col min="4617" max="4617" width="9.625" style="43"/>
    <col min="4618" max="4618" width="7.375" style="43" customWidth="1"/>
    <col min="4619" max="4619" width="10.125" style="43" customWidth="1"/>
    <col min="4620" max="4620" width="10.875" style="43" customWidth="1"/>
    <col min="4621" max="4621" width="10.125" style="43" customWidth="1"/>
    <col min="4622" max="4789" width="9.125" style="43" customWidth="1"/>
    <col min="4790" max="4864" width="9.625" style="43"/>
    <col min="4865" max="4865" width="7.375" style="43" customWidth="1"/>
    <col min="4866" max="4866" width="8.625" style="43" customWidth="1"/>
    <col min="4867" max="4867" width="2.125" style="43" customWidth="1"/>
    <col min="4868" max="4868" width="7.625" style="43" customWidth="1"/>
    <col min="4869" max="4869" width="10.125" style="43" customWidth="1"/>
    <col min="4870" max="4870" width="2.875" style="43" customWidth="1"/>
    <col min="4871" max="4872" width="8.25" style="43" customWidth="1"/>
    <col min="4873" max="4873" width="9.625" style="43"/>
    <col min="4874" max="4874" width="7.375" style="43" customWidth="1"/>
    <col min="4875" max="4875" width="10.125" style="43" customWidth="1"/>
    <col min="4876" max="4876" width="10.875" style="43" customWidth="1"/>
    <col min="4877" max="4877" width="10.125" style="43" customWidth="1"/>
    <col min="4878" max="5045" width="9.125" style="43" customWidth="1"/>
    <col min="5046" max="5120" width="9.625" style="43"/>
    <col min="5121" max="5121" width="7.375" style="43" customWidth="1"/>
    <col min="5122" max="5122" width="8.625" style="43" customWidth="1"/>
    <col min="5123" max="5123" width="2.125" style="43" customWidth="1"/>
    <col min="5124" max="5124" width="7.625" style="43" customWidth="1"/>
    <col min="5125" max="5125" width="10.125" style="43" customWidth="1"/>
    <col min="5126" max="5126" width="2.875" style="43" customWidth="1"/>
    <col min="5127" max="5128" width="8.25" style="43" customWidth="1"/>
    <col min="5129" max="5129" width="9.625" style="43"/>
    <col min="5130" max="5130" width="7.375" style="43" customWidth="1"/>
    <col min="5131" max="5131" width="10.125" style="43" customWidth="1"/>
    <col min="5132" max="5132" width="10.875" style="43" customWidth="1"/>
    <col min="5133" max="5133" width="10.125" style="43" customWidth="1"/>
    <col min="5134" max="5301" width="9.125" style="43" customWidth="1"/>
    <col min="5302" max="5376" width="9.625" style="43"/>
    <col min="5377" max="5377" width="7.375" style="43" customWidth="1"/>
    <col min="5378" max="5378" width="8.625" style="43" customWidth="1"/>
    <col min="5379" max="5379" width="2.125" style="43" customWidth="1"/>
    <col min="5380" max="5380" width="7.625" style="43" customWidth="1"/>
    <col min="5381" max="5381" width="10.125" style="43" customWidth="1"/>
    <col min="5382" max="5382" width="2.875" style="43" customWidth="1"/>
    <col min="5383" max="5384" width="8.25" style="43" customWidth="1"/>
    <col min="5385" max="5385" width="9.625" style="43"/>
    <col min="5386" max="5386" width="7.375" style="43" customWidth="1"/>
    <col min="5387" max="5387" width="10.125" style="43" customWidth="1"/>
    <col min="5388" max="5388" width="10.875" style="43" customWidth="1"/>
    <col min="5389" max="5389" width="10.125" style="43" customWidth="1"/>
    <col min="5390" max="5557" width="9.125" style="43" customWidth="1"/>
    <col min="5558" max="5632" width="9.625" style="43"/>
    <col min="5633" max="5633" width="7.375" style="43" customWidth="1"/>
    <col min="5634" max="5634" width="8.625" style="43" customWidth="1"/>
    <col min="5635" max="5635" width="2.125" style="43" customWidth="1"/>
    <col min="5636" max="5636" width="7.625" style="43" customWidth="1"/>
    <col min="5637" max="5637" width="10.125" style="43" customWidth="1"/>
    <col min="5638" max="5638" width="2.875" style="43" customWidth="1"/>
    <col min="5639" max="5640" width="8.25" style="43" customWidth="1"/>
    <col min="5641" max="5641" width="9.625" style="43"/>
    <col min="5642" max="5642" width="7.375" style="43" customWidth="1"/>
    <col min="5643" max="5643" width="10.125" style="43" customWidth="1"/>
    <col min="5644" max="5644" width="10.875" style="43" customWidth="1"/>
    <col min="5645" max="5645" width="10.125" style="43" customWidth="1"/>
    <col min="5646" max="5813" width="9.125" style="43" customWidth="1"/>
    <col min="5814" max="5888" width="9.625" style="43"/>
    <col min="5889" max="5889" width="7.375" style="43" customWidth="1"/>
    <col min="5890" max="5890" width="8.625" style="43" customWidth="1"/>
    <col min="5891" max="5891" width="2.125" style="43" customWidth="1"/>
    <col min="5892" max="5892" width="7.625" style="43" customWidth="1"/>
    <col min="5893" max="5893" width="10.125" style="43" customWidth="1"/>
    <col min="5894" max="5894" width="2.875" style="43" customWidth="1"/>
    <col min="5895" max="5896" width="8.25" style="43" customWidth="1"/>
    <col min="5897" max="5897" width="9.625" style="43"/>
    <col min="5898" max="5898" width="7.375" style="43" customWidth="1"/>
    <col min="5899" max="5899" width="10.125" style="43" customWidth="1"/>
    <col min="5900" max="5900" width="10.875" style="43" customWidth="1"/>
    <col min="5901" max="5901" width="10.125" style="43" customWidth="1"/>
    <col min="5902" max="6069" width="9.125" style="43" customWidth="1"/>
    <col min="6070" max="6144" width="9.625" style="43"/>
    <col min="6145" max="6145" width="7.375" style="43" customWidth="1"/>
    <col min="6146" max="6146" width="8.625" style="43" customWidth="1"/>
    <col min="6147" max="6147" width="2.125" style="43" customWidth="1"/>
    <col min="6148" max="6148" width="7.625" style="43" customWidth="1"/>
    <col min="6149" max="6149" width="10.125" style="43" customWidth="1"/>
    <col min="6150" max="6150" width="2.875" style="43" customWidth="1"/>
    <col min="6151" max="6152" width="8.25" style="43" customWidth="1"/>
    <col min="6153" max="6153" width="9.625" style="43"/>
    <col min="6154" max="6154" width="7.375" style="43" customWidth="1"/>
    <col min="6155" max="6155" width="10.125" style="43" customWidth="1"/>
    <col min="6156" max="6156" width="10.875" style="43" customWidth="1"/>
    <col min="6157" max="6157" width="10.125" style="43" customWidth="1"/>
    <col min="6158" max="6325" width="9.125" style="43" customWidth="1"/>
    <col min="6326" max="6400" width="9.625" style="43"/>
    <col min="6401" max="6401" width="7.375" style="43" customWidth="1"/>
    <col min="6402" max="6402" width="8.625" style="43" customWidth="1"/>
    <col min="6403" max="6403" width="2.125" style="43" customWidth="1"/>
    <col min="6404" max="6404" width="7.625" style="43" customWidth="1"/>
    <col min="6405" max="6405" width="10.125" style="43" customWidth="1"/>
    <col min="6406" max="6406" width="2.875" style="43" customWidth="1"/>
    <col min="6407" max="6408" width="8.25" style="43" customWidth="1"/>
    <col min="6409" max="6409" width="9.625" style="43"/>
    <col min="6410" max="6410" width="7.375" style="43" customWidth="1"/>
    <col min="6411" max="6411" width="10.125" style="43" customWidth="1"/>
    <col min="6412" max="6412" width="10.875" style="43" customWidth="1"/>
    <col min="6413" max="6413" width="10.125" style="43" customWidth="1"/>
    <col min="6414" max="6581" width="9.125" style="43" customWidth="1"/>
    <col min="6582" max="6656" width="9.625" style="43"/>
    <col min="6657" max="6657" width="7.375" style="43" customWidth="1"/>
    <col min="6658" max="6658" width="8.625" style="43" customWidth="1"/>
    <col min="6659" max="6659" width="2.125" style="43" customWidth="1"/>
    <col min="6660" max="6660" width="7.625" style="43" customWidth="1"/>
    <col min="6661" max="6661" width="10.125" style="43" customWidth="1"/>
    <col min="6662" max="6662" width="2.875" style="43" customWidth="1"/>
    <col min="6663" max="6664" width="8.25" style="43" customWidth="1"/>
    <col min="6665" max="6665" width="9.625" style="43"/>
    <col min="6666" max="6666" width="7.375" style="43" customWidth="1"/>
    <col min="6667" max="6667" width="10.125" style="43" customWidth="1"/>
    <col min="6668" max="6668" width="10.875" style="43" customWidth="1"/>
    <col min="6669" max="6669" width="10.125" style="43" customWidth="1"/>
    <col min="6670" max="6837" width="9.125" style="43" customWidth="1"/>
    <col min="6838" max="6912" width="9.625" style="43"/>
    <col min="6913" max="6913" width="7.375" style="43" customWidth="1"/>
    <col min="6914" max="6914" width="8.625" style="43" customWidth="1"/>
    <col min="6915" max="6915" width="2.125" style="43" customWidth="1"/>
    <col min="6916" max="6916" width="7.625" style="43" customWidth="1"/>
    <col min="6917" max="6917" width="10.125" style="43" customWidth="1"/>
    <col min="6918" max="6918" width="2.875" style="43" customWidth="1"/>
    <col min="6919" max="6920" width="8.25" style="43" customWidth="1"/>
    <col min="6921" max="6921" width="9.625" style="43"/>
    <col min="6922" max="6922" width="7.375" style="43" customWidth="1"/>
    <col min="6923" max="6923" width="10.125" style="43" customWidth="1"/>
    <col min="6924" max="6924" width="10.875" style="43" customWidth="1"/>
    <col min="6925" max="6925" width="10.125" style="43" customWidth="1"/>
    <col min="6926" max="7093" width="9.125" style="43" customWidth="1"/>
    <col min="7094" max="7168" width="9.625" style="43"/>
    <col min="7169" max="7169" width="7.375" style="43" customWidth="1"/>
    <col min="7170" max="7170" width="8.625" style="43" customWidth="1"/>
    <col min="7171" max="7171" width="2.125" style="43" customWidth="1"/>
    <col min="7172" max="7172" width="7.625" style="43" customWidth="1"/>
    <col min="7173" max="7173" width="10.125" style="43" customWidth="1"/>
    <col min="7174" max="7174" width="2.875" style="43" customWidth="1"/>
    <col min="7175" max="7176" width="8.25" style="43" customWidth="1"/>
    <col min="7177" max="7177" width="9.625" style="43"/>
    <col min="7178" max="7178" width="7.375" style="43" customWidth="1"/>
    <col min="7179" max="7179" width="10.125" style="43" customWidth="1"/>
    <col min="7180" max="7180" width="10.875" style="43" customWidth="1"/>
    <col min="7181" max="7181" width="10.125" style="43" customWidth="1"/>
    <col min="7182" max="7349" width="9.125" style="43" customWidth="1"/>
    <col min="7350" max="7424" width="9.625" style="43"/>
    <col min="7425" max="7425" width="7.375" style="43" customWidth="1"/>
    <col min="7426" max="7426" width="8.625" style="43" customWidth="1"/>
    <col min="7427" max="7427" width="2.125" style="43" customWidth="1"/>
    <col min="7428" max="7428" width="7.625" style="43" customWidth="1"/>
    <col min="7429" max="7429" width="10.125" style="43" customWidth="1"/>
    <col min="7430" max="7430" width="2.875" style="43" customWidth="1"/>
    <col min="7431" max="7432" width="8.25" style="43" customWidth="1"/>
    <col min="7433" max="7433" width="9.625" style="43"/>
    <col min="7434" max="7434" width="7.375" style="43" customWidth="1"/>
    <col min="7435" max="7435" width="10.125" style="43" customWidth="1"/>
    <col min="7436" max="7436" width="10.875" style="43" customWidth="1"/>
    <col min="7437" max="7437" width="10.125" style="43" customWidth="1"/>
    <col min="7438" max="7605" width="9.125" style="43" customWidth="1"/>
    <col min="7606" max="7680" width="9.625" style="43"/>
    <col min="7681" max="7681" width="7.375" style="43" customWidth="1"/>
    <col min="7682" max="7682" width="8.625" style="43" customWidth="1"/>
    <col min="7683" max="7683" width="2.125" style="43" customWidth="1"/>
    <col min="7684" max="7684" width="7.625" style="43" customWidth="1"/>
    <col min="7685" max="7685" width="10.125" style="43" customWidth="1"/>
    <col min="7686" max="7686" width="2.875" style="43" customWidth="1"/>
    <col min="7687" max="7688" width="8.25" style="43" customWidth="1"/>
    <col min="7689" max="7689" width="9.625" style="43"/>
    <col min="7690" max="7690" width="7.375" style="43" customWidth="1"/>
    <col min="7691" max="7691" width="10.125" style="43" customWidth="1"/>
    <col min="7692" max="7692" width="10.875" style="43" customWidth="1"/>
    <col min="7693" max="7693" width="10.125" style="43" customWidth="1"/>
    <col min="7694" max="7861" width="9.125" style="43" customWidth="1"/>
    <col min="7862" max="7936" width="9.625" style="43"/>
    <col min="7937" max="7937" width="7.375" style="43" customWidth="1"/>
    <col min="7938" max="7938" width="8.625" style="43" customWidth="1"/>
    <col min="7939" max="7939" width="2.125" style="43" customWidth="1"/>
    <col min="7940" max="7940" width="7.625" style="43" customWidth="1"/>
    <col min="7941" max="7941" width="10.125" style="43" customWidth="1"/>
    <col min="7942" max="7942" width="2.875" style="43" customWidth="1"/>
    <col min="7943" max="7944" width="8.25" style="43" customWidth="1"/>
    <col min="7945" max="7945" width="9.625" style="43"/>
    <col min="7946" max="7946" width="7.375" style="43" customWidth="1"/>
    <col min="7947" max="7947" width="10.125" style="43" customWidth="1"/>
    <col min="7948" max="7948" width="10.875" style="43" customWidth="1"/>
    <col min="7949" max="7949" width="10.125" style="43" customWidth="1"/>
    <col min="7950" max="8117" width="9.125" style="43" customWidth="1"/>
    <col min="8118" max="8192" width="9.625" style="43"/>
    <col min="8193" max="8193" width="7.375" style="43" customWidth="1"/>
    <col min="8194" max="8194" width="8.625" style="43" customWidth="1"/>
    <col min="8195" max="8195" width="2.125" style="43" customWidth="1"/>
    <col min="8196" max="8196" width="7.625" style="43" customWidth="1"/>
    <col min="8197" max="8197" width="10.125" style="43" customWidth="1"/>
    <col min="8198" max="8198" width="2.875" style="43" customWidth="1"/>
    <col min="8199" max="8200" width="8.25" style="43" customWidth="1"/>
    <col min="8201" max="8201" width="9.625" style="43"/>
    <col min="8202" max="8202" width="7.375" style="43" customWidth="1"/>
    <col min="8203" max="8203" width="10.125" style="43" customWidth="1"/>
    <col min="8204" max="8204" width="10.875" style="43" customWidth="1"/>
    <col min="8205" max="8205" width="10.125" style="43" customWidth="1"/>
    <col min="8206" max="8373" width="9.125" style="43" customWidth="1"/>
    <col min="8374" max="8448" width="9.625" style="43"/>
    <col min="8449" max="8449" width="7.375" style="43" customWidth="1"/>
    <col min="8450" max="8450" width="8.625" style="43" customWidth="1"/>
    <col min="8451" max="8451" width="2.125" style="43" customWidth="1"/>
    <col min="8452" max="8452" width="7.625" style="43" customWidth="1"/>
    <col min="8453" max="8453" width="10.125" style="43" customWidth="1"/>
    <col min="8454" max="8454" width="2.875" style="43" customWidth="1"/>
    <col min="8455" max="8456" width="8.25" style="43" customWidth="1"/>
    <col min="8457" max="8457" width="9.625" style="43"/>
    <col min="8458" max="8458" width="7.375" style="43" customWidth="1"/>
    <col min="8459" max="8459" width="10.125" style="43" customWidth="1"/>
    <col min="8460" max="8460" width="10.875" style="43" customWidth="1"/>
    <col min="8461" max="8461" width="10.125" style="43" customWidth="1"/>
    <col min="8462" max="8629" width="9.125" style="43" customWidth="1"/>
    <col min="8630" max="8704" width="9.625" style="43"/>
    <col min="8705" max="8705" width="7.375" style="43" customWidth="1"/>
    <col min="8706" max="8706" width="8.625" style="43" customWidth="1"/>
    <col min="8707" max="8707" width="2.125" style="43" customWidth="1"/>
    <col min="8708" max="8708" width="7.625" style="43" customWidth="1"/>
    <col min="8709" max="8709" width="10.125" style="43" customWidth="1"/>
    <col min="8710" max="8710" width="2.875" style="43" customWidth="1"/>
    <col min="8711" max="8712" width="8.25" style="43" customWidth="1"/>
    <col min="8713" max="8713" width="9.625" style="43"/>
    <col min="8714" max="8714" width="7.375" style="43" customWidth="1"/>
    <col min="8715" max="8715" width="10.125" style="43" customWidth="1"/>
    <col min="8716" max="8716" width="10.875" style="43" customWidth="1"/>
    <col min="8717" max="8717" width="10.125" style="43" customWidth="1"/>
    <col min="8718" max="8885" width="9.125" style="43" customWidth="1"/>
    <col min="8886" max="8960" width="9.625" style="43"/>
    <col min="8961" max="8961" width="7.375" style="43" customWidth="1"/>
    <col min="8962" max="8962" width="8.625" style="43" customWidth="1"/>
    <col min="8963" max="8963" width="2.125" style="43" customWidth="1"/>
    <col min="8964" max="8964" width="7.625" style="43" customWidth="1"/>
    <col min="8965" max="8965" width="10.125" style="43" customWidth="1"/>
    <col min="8966" max="8966" width="2.875" style="43" customWidth="1"/>
    <col min="8967" max="8968" width="8.25" style="43" customWidth="1"/>
    <col min="8969" max="8969" width="9.625" style="43"/>
    <col min="8970" max="8970" width="7.375" style="43" customWidth="1"/>
    <col min="8971" max="8971" width="10.125" style="43" customWidth="1"/>
    <col min="8972" max="8972" width="10.875" style="43" customWidth="1"/>
    <col min="8973" max="8973" width="10.125" style="43" customWidth="1"/>
    <col min="8974" max="9141" width="9.125" style="43" customWidth="1"/>
    <col min="9142" max="9216" width="9.625" style="43"/>
    <col min="9217" max="9217" width="7.375" style="43" customWidth="1"/>
    <col min="9218" max="9218" width="8.625" style="43" customWidth="1"/>
    <col min="9219" max="9219" width="2.125" style="43" customWidth="1"/>
    <col min="9220" max="9220" width="7.625" style="43" customWidth="1"/>
    <col min="9221" max="9221" width="10.125" style="43" customWidth="1"/>
    <col min="9222" max="9222" width="2.875" style="43" customWidth="1"/>
    <col min="9223" max="9224" width="8.25" style="43" customWidth="1"/>
    <col min="9225" max="9225" width="9.625" style="43"/>
    <col min="9226" max="9226" width="7.375" style="43" customWidth="1"/>
    <col min="9227" max="9227" width="10.125" style="43" customWidth="1"/>
    <col min="9228" max="9228" width="10.875" style="43" customWidth="1"/>
    <col min="9229" max="9229" width="10.125" style="43" customWidth="1"/>
    <col min="9230" max="9397" width="9.125" style="43" customWidth="1"/>
    <col min="9398" max="9472" width="9.625" style="43"/>
    <col min="9473" max="9473" width="7.375" style="43" customWidth="1"/>
    <col min="9474" max="9474" width="8.625" style="43" customWidth="1"/>
    <col min="9475" max="9475" width="2.125" style="43" customWidth="1"/>
    <col min="9476" max="9476" width="7.625" style="43" customWidth="1"/>
    <col min="9477" max="9477" width="10.125" style="43" customWidth="1"/>
    <col min="9478" max="9478" width="2.875" style="43" customWidth="1"/>
    <col min="9479" max="9480" width="8.25" style="43" customWidth="1"/>
    <col min="9481" max="9481" width="9.625" style="43"/>
    <col min="9482" max="9482" width="7.375" style="43" customWidth="1"/>
    <col min="9483" max="9483" width="10.125" style="43" customWidth="1"/>
    <col min="9484" max="9484" width="10.875" style="43" customWidth="1"/>
    <col min="9485" max="9485" width="10.125" style="43" customWidth="1"/>
    <col min="9486" max="9653" width="9.125" style="43" customWidth="1"/>
    <col min="9654" max="9728" width="9.625" style="43"/>
    <col min="9729" max="9729" width="7.375" style="43" customWidth="1"/>
    <col min="9730" max="9730" width="8.625" style="43" customWidth="1"/>
    <col min="9731" max="9731" width="2.125" style="43" customWidth="1"/>
    <col min="9732" max="9732" width="7.625" style="43" customWidth="1"/>
    <col min="9733" max="9733" width="10.125" style="43" customWidth="1"/>
    <col min="9734" max="9734" width="2.875" style="43" customWidth="1"/>
    <col min="9735" max="9736" width="8.25" style="43" customWidth="1"/>
    <col min="9737" max="9737" width="9.625" style="43"/>
    <col min="9738" max="9738" width="7.375" style="43" customWidth="1"/>
    <col min="9739" max="9739" width="10.125" style="43" customWidth="1"/>
    <col min="9740" max="9740" width="10.875" style="43" customWidth="1"/>
    <col min="9741" max="9741" width="10.125" style="43" customWidth="1"/>
    <col min="9742" max="9909" width="9.125" style="43" customWidth="1"/>
    <col min="9910" max="9984" width="9.625" style="43"/>
    <col min="9985" max="9985" width="7.375" style="43" customWidth="1"/>
    <col min="9986" max="9986" width="8.625" style="43" customWidth="1"/>
    <col min="9987" max="9987" width="2.125" style="43" customWidth="1"/>
    <col min="9988" max="9988" width="7.625" style="43" customWidth="1"/>
    <col min="9989" max="9989" width="10.125" style="43" customWidth="1"/>
    <col min="9990" max="9990" width="2.875" style="43" customWidth="1"/>
    <col min="9991" max="9992" width="8.25" style="43" customWidth="1"/>
    <col min="9993" max="9993" width="9.625" style="43"/>
    <col min="9994" max="9994" width="7.375" style="43" customWidth="1"/>
    <col min="9995" max="9995" width="10.125" style="43" customWidth="1"/>
    <col min="9996" max="9996" width="10.875" style="43" customWidth="1"/>
    <col min="9997" max="9997" width="10.125" style="43" customWidth="1"/>
    <col min="9998" max="10165" width="9.125" style="43" customWidth="1"/>
    <col min="10166" max="10240" width="9.625" style="43"/>
    <col min="10241" max="10241" width="7.375" style="43" customWidth="1"/>
    <col min="10242" max="10242" width="8.625" style="43" customWidth="1"/>
    <col min="10243" max="10243" width="2.125" style="43" customWidth="1"/>
    <col min="10244" max="10244" width="7.625" style="43" customWidth="1"/>
    <col min="10245" max="10245" width="10.125" style="43" customWidth="1"/>
    <col min="10246" max="10246" width="2.875" style="43" customWidth="1"/>
    <col min="10247" max="10248" width="8.25" style="43" customWidth="1"/>
    <col min="10249" max="10249" width="9.625" style="43"/>
    <col min="10250" max="10250" width="7.375" style="43" customWidth="1"/>
    <col min="10251" max="10251" width="10.125" style="43" customWidth="1"/>
    <col min="10252" max="10252" width="10.875" style="43" customWidth="1"/>
    <col min="10253" max="10253" width="10.125" style="43" customWidth="1"/>
    <col min="10254" max="10421" width="9.125" style="43" customWidth="1"/>
    <col min="10422" max="10496" width="9.625" style="43"/>
    <col min="10497" max="10497" width="7.375" style="43" customWidth="1"/>
    <col min="10498" max="10498" width="8.625" style="43" customWidth="1"/>
    <col min="10499" max="10499" width="2.125" style="43" customWidth="1"/>
    <col min="10500" max="10500" width="7.625" style="43" customWidth="1"/>
    <col min="10501" max="10501" width="10.125" style="43" customWidth="1"/>
    <col min="10502" max="10502" width="2.875" style="43" customWidth="1"/>
    <col min="10503" max="10504" width="8.25" style="43" customWidth="1"/>
    <col min="10505" max="10505" width="9.625" style="43"/>
    <col min="10506" max="10506" width="7.375" style="43" customWidth="1"/>
    <col min="10507" max="10507" width="10.125" style="43" customWidth="1"/>
    <col min="10508" max="10508" width="10.875" style="43" customWidth="1"/>
    <col min="10509" max="10509" width="10.125" style="43" customWidth="1"/>
    <col min="10510" max="10677" width="9.125" style="43" customWidth="1"/>
    <col min="10678" max="10752" width="9.625" style="43"/>
    <col min="10753" max="10753" width="7.375" style="43" customWidth="1"/>
    <col min="10754" max="10754" width="8.625" style="43" customWidth="1"/>
    <col min="10755" max="10755" width="2.125" style="43" customWidth="1"/>
    <col min="10756" max="10756" width="7.625" style="43" customWidth="1"/>
    <col min="10757" max="10757" width="10.125" style="43" customWidth="1"/>
    <col min="10758" max="10758" width="2.875" style="43" customWidth="1"/>
    <col min="10759" max="10760" width="8.25" style="43" customWidth="1"/>
    <col min="10761" max="10761" width="9.625" style="43"/>
    <col min="10762" max="10762" width="7.375" style="43" customWidth="1"/>
    <col min="10763" max="10763" width="10.125" style="43" customWidth="1"/>
    <col min="10764" max="10764" width="10.875" style="43" customWidth="1"/>
    <col min="10765" max="10765" width="10.125" style="43" customWidth="1"/>
    <col min="10766" max="10933" width="9.125" style="43" customWidth="1"/>
    <col min="10934" max="11008" width="9.625" style="43"/>
    <col min="11009" max="11009" width="7.375" style="43" customWidth="1"/>
    <col min="11010" max="11010" width="8.625" style="43" customWidth="1"/>
    <col min="11011" max="11011" width="2.125" style="43" customWidth="1"/>
    <col min="11012" max="11012" width="7.625" style="43" customWidth="1"/>
    <col min="11013" max="11013" width="10.125" style="43" customWidth="1"/>
    <col min="11014" max="11014" width="2.875" style="43" customWidth="1"/>
    <col min="11015" max="11016" width="8.25" style="43" customWidth="1"/>
    <col min="11017" max="11017" width="9.625" style="43"/>
    <col min="11018" max="11018" width="7.375" style="43" customWidth="1"/>
    <col min="11019" max="11019" width="10.125" style="43" customWidth="1"/>
    <col min="11020" max="11020" width="10.875" style="43" customWidth="1"/>
    <col min="11021" max="11021" width="10.125" style="43" customWidth="1"/>
    <col min="11022" max="11189" width="9.125" style="43" customWidth="1"/>
    <col min="11190" max="11264" width="9.625" style="43"/>
    <col min="11265" max="11265" width="7.375" style="43" customWidth="1"/>
    <col min="11266" max="11266" width="8.625" style="43" customWidth="1"/>
    <col min="11267" max="11267" width="2.125" style="43" customWidth="1"/>
    <col min="11268" max="11268" width="7.625" style="43" customWidth="1"/>
    <col min="11269" max="11269" width="10.125" style="43" customWidth="1"/>
    <col min="11270" max="11270" width="2.875" style="43" customWidth="1"/>
    <col min="11271" max="11272" width="8.25" style="43" customWidth="1"/>
    <col min="11273" max="11273" width="9.625" style="43"/>
    <col min="11274" max="11274" width="7.375" style="43" customWidth="1"/>
    <col min="11275" max="11275" width="10.125" style="43" customWidth="1"/>
    <col min="11276" max="11276" width="10.875" style="43" customWidth="1"/>
    <col min="11277" max="11277" width="10.125" style="43" customWidth="1"/>
    <col min="11278" max="11445" width="9.125" style="43" customWidth="1"/>
    <col min="11446" max="11520" width="9.625" style="43"/>
    <col min="11521" max="11521" width="7.375" style="43" customWidth="1"/>
    <col min="11522" max="11522" width="8.625" style="43" customWidth="1"/>
    <col min="11523" max="11523" width="2.125" style="43" customWidth="1"/>
    <col min="11524" max="11524" width="7.625" style="43" customWidth="1"/>
    <col min="11525" max="11525" width="10.125" style="43" customWidth="1"/>
    <col min="11526" max="11526" width="2.875" style="43" customWidth="1"/>
    <col min="11527" max="11528" width="8.25" style="43" customWidth="1"/>
    <col min="11529" max="11529" width="9.625" style="43"/>
    <col min="11530" max="11530" width="7.375" style="43" customWidth="1"/>
    <col min="11531" max="11531" width="10.125" style="43" customWidth="1"/>
    <col min="11532" max="11532" width="10.875" style="43" customWidth="1"/>
    <col min="11533" max="11533" width="10.125" style="43" customWidth="1"/>
    <col min="11534" max="11701" width="9.125" style="43" customWidth="1"/>
    <col min="11702" max="11776" width="9.625" style="43"/>
    <col min="11777" max="11777" width="7.375" style="43" customWidth="1"/>
    <col min="11778" max="11778" width="8.625" style="43" customWidth="1"/>
    <col min="11779" max="11779" width="2.125" style="43" customWidth="1"/>
    <col min="11780" max="11780" width="7.625" style="43" customWidth="1"/>
    <col min="11781" max="11781" width="10.125" style="43" customWidth="1"/>
    <col min="11782" max="11782" width="2.875" style="43" customWidth="1"/>
    <col min="11783" max="11784" width="8.25" style="43" customWidth="1"/>
    <col min="11785" max="11785" width="9.625" style="43"/>
    <col min="11786" max="11786" width="7.375" style="43" customWidth="1"/>
    <col min="11787" max="11787" width="10.125" style="43" customWidth="1"/>
    <col min="11788" max="11788" width="10.875" style="43" customWidth="1"/>
    <col min="11789" max="11789" width="10.125" style="43" customWidth="1"/>
    <col min="11790" max="11957" width="9.125" style="43" customWidth="1"/>
    <col min="11958" max="12032" width="9.625" style="43"/>
    <col min="12033" max="12033" width="7.375" style="43" customWidth="1"/>
    <col min="12034" max="12034" width="8.625" style="43" customWidth="1"/>
    <col min="12035" max="12035" width="2.125" style="43" customWidth="1"/>
    <col min="12036" max="12036" width="7.625" style="43" customWidth="1"/>
    <col min="12037" max="12037" width="10.125" style="43" customWidth="1"/>
    <col min="12038" max="12038" width="2.875" style="43" customWidth="1"/>
    <col min="12039" max="12040" width="8.25" style="43" customWidth="1"/>
    <col min="12041" max="12041" width="9.625" style="43"/>
    <col min="12042" max="12042" width="7.375" style="43" customWidth="1"/>
    <col min="12043" max="12043" width="10.125" style="43" customWidth="1"/>
    <col min="12044" max="12044" width="10.875" style="43" customWidth="1"/>
    <col min="12045" max="12045" width="10.125" style="43" customWidth="1"/>
    <col min="12046" max="12213" width="9.125" style="43" customWidth="1"/>
    <col min="12214" max="12288" width="9.625" style="43"/>
    <col min="12289" max="12289" width="7.375" style="43" customWidth="1"/>
    <col min="12290" max="12290" width="8.625" style="43" customWidth="1"/>
    <col min="12291" max="12291" width="2.125" style="43" customWidth="1"/>
    <col min="12292" max="12292" width="7.625" style="43" customWidth="1"/>
    <col min="12293" max="12293" width="10.125" style="43" customWidth="1"/>
    <col min="12294" max="12294" width="2.875" style="43" customWidth="1"/>
    <col min="12295" max="12296" width="8.25" style="43" customWidth="1"/>
    <col min="12297" max="12297" width="9.625" style="43"/>
    <col min="12298" max="12298" width="7.375" style="43" customWidth="1"/>
    <col min="12299" max="12299" width="10.125" style="43" customWidth="1"/>
    <col min="12300" max="12300" width="10.875" style="43" customWidth="1"/>
    <col min="12301" max="12301" width="10.125" style="43" customWidth="1"/>
    <col min="12302" max="12469" width="9.125" style="43" customWidth="1"/>
    <col min="12470" max="12544" width="9.625" style="43"/>
    <col min="12545" max="12545" width="7.375" style="43" customWidth="1"/>
    <col min="12546" max="12546" width="8.625" style="43" customWidth="1"/>
    <col min="12547" max="12547" width="2.125" style="43" customWidth="1"/>
    <col min="12548" max="12548" width="7.625" style="43" customWidth="1"/>
    <col min="12549" max="12549" width="10.125" style="43" customWidth="1"/>
    <col min="12550" max="12550" width="2.875" style="43" customWidth="1"/>
    <col min="12551" max="12552" width="8.25" style="43" customWidth="1"/>
    <col min="12553" max="12553" width="9.625" style="43"/>
    <col min="12554" max="12554" width="7.375" style="43" customWidth="1"/>
    <col min="12555" max="12555" width="10.125" style="43" customWidth="1"/>
    <col min="12556" max="12556" width="10.875" style="43" customWidth="1"/>
    <col min="12557" max="12557" width="10.125" style="43" customWidth="1"/>
    <col min="12558" max="12725" width="9.125" style="43" customWidth="1"/>
    <col min="12726" max="12800" width="9.625" style="43"/>
    <col min="12801" max="12801" width="7.375" style="43" customWidth="1"/>
    <col min="12802" max="12802" width="8.625" style="43" customWidth="1"/>
    <col min="12803" max="12803" width="2.125" style="43" customWidth="1"/>
    <col min="12804" max="12804" width="7.625" style="43" customWidth="1"/>
    <col min="12805" max="12805" width="10.125" style="43" customWidth="1"/>
    <col min="12806" max="12806" width="2.875" style="43" customWidth="1"/>
    <col min="12807" max="12808" width="8.25" style="43" customWidth="1"/>
    <col min="12809" max="12809" width="9.625" style="43"/>
    <col min="12810" max="12810" width="7.375" style="43" customWidth="1"/>
    <col min="12811" max="12811" width="10.125" style="43" customWidth="1"/>
    <col min="12812" max="12812" width="10.875" style="43" customWidth="1"/>
    <col min="12813" max="12813" width="10.125" style="43" customWidth="1"/>
    <col min="12814" max="12981" width="9.125" style="43" customWidth="1"/>
    <col min="12982" max="13056" width="9.625" style="43"/>
    <col min="13057" max="13057" width="7.375" style="43" customWidth="1"/>
    <col min="13058" max="13058" width="8.625" style="43" customWidth="1"/>
    <col min="13059" max="13059" width="2.125" style="43" customWidth="1"/>
    <col min="13060" max="13060" width="7.625" style="43" customWidth="1"/>
    <col min="13061" max="13061" width="10.125" style="43" customWidth="1"/>
    <col min="13062" max="13062" width="2.875" style="43" customWidth="1"/>
    <col min="13063" max="13064" width="8.25" style="43" customWidth="1"/>
    <col min="13065" max="13065" width="9.625" style="43"/>
    <col min="13066" max="13066" width="7.375" style="43" customWidth="1"/>
    <col min="13067" max="13067" width="10.125" style="43" customWidth="1"/>
    <col min="13068" max="13068" width="10.875" style="43" customWidth="1"/>
    <col min="13069" max="13069" width="10.125" style="43" customWidth="1"/>
    <col min="13070" max="13237" width="9.125" style="43" customWidth="1"/>
    <col min="13238" max="13312" width="9.625" style="43"/>
    <col min="13313" max="13313" width="7.375" style="43" customWidth="1"/>
    <col min="13314" max="13314" width="8.625" style="43" customWidth="1"/>
    <col min="13315" max="13315" width="2.125" style="43" customWidth="1"/>
    <col min="13316" max="13316" width="7.625" style="43" customWidth="1"/>
    <col min="13317" max="13317" width="10.125" style="43" customWidth="1"/>
    <col min="13318" max="13318" width="2.875" style="43" customWidth="1"/>
    <col min="13319" max="13320" width="8.25" style="43" customWidth="1"/>
    <col min="13321" max="13321" width="9.625" style="43"/>
    <col min="13322" max="13322" width="7.375" style="43" customWidth="1"/>
    <col min="13323" max="13323" width="10.125" style="43" customWidth="1"/>
    <col min="13324" max="13324" width="10.875" style="43" customWidth="1"/>
    <col min="13325" max="13325" width="10.125" style="43" customWidth="1"/>
    <col min="13326" max="13493" width="9.125" style="43" customWidth="1"/>
    <col min="13494" max="13568" width="9.625" style="43"/>
    <col min="13569" max="13569" width="7.375" style="43" customWidth="1"/>
    <col min="13570" max="13570" width="8.625" style="43" customWidth="1"/>
    <col min="13571" max="13571" width="2.125" style="43" customWidth="1"/>
    <col min="13572" max="13572" width="7.625" style="43" customWidth="1"/>
    <col min="13573" max="13573" width="10.125" style="43" customWidth="1"/>
    <col min="13574" max="13574" width="2.875" style="43" customWidth="1"/>
    <col min="13575" max="13576" width="8.25" style="43" customWidth="1"/>
    <col min="13577" max="13577" width="9.625" style="43"/>
    <col min="13578" max="13578" width="7.375" style="43" customWidth="1"/>
    <col min="13579" max="13579" width="10.125" style="43" customWidth="1"/>
    <col min="13580" max="13580" width="10.875" style="43" customWidth="1"/>
    <col min="13581" max="13581" width="10.125" style="43" customWidth="1"/>
    <col min="13582" max="13749" width="9.125" style="43" customWidth="1"/>
    <col min="13750" max="13824" width="9.625" style="43"/>
    <col min="13825" max="13825" width="7.375" style="43" customWidth="1"/>
    <col min="13826" max="13826" width="8.625" style="43" customWidth="1"/>
    <col min="13827" max="13827" width="2.125" style="43" customWidth="1"/>
    <col min="13828" max="13828" width="7.625" style="43" customWidth="1"/>
    <col min="13829" max="13829" width="10.125" style="43" customWidth="1"/>
    <col min="13830" max="13830" width="2.875" style="43" customWidth="1"/>
    <col min="13831" max="13832" width="8.25" style="43" customWidth="1"/>
    <col min="13833" max="13833" width="9.625" style="43"/>
    <col min="13834" max="13834" width="7.375" style="43" customWidth="1"/>
    <col min="13835" max="13835" width="10.125" style="43" customWidth="1"/>
    <col min="13836" max="13836" width="10.875" style="43" customWidth="1"/>
    <col min="13837" max="13837" width="10.125" style="43" customWidth="1"/>
    <col min="13838" max="14005" width="9.125" style="43" customWidth="1"/>
    <col min="14006" max="14080" width="9.625" style="43"/>
    <col min="14081" max="14081" width="7.375" style="43" customWidth="1"/>
    <col min="14082" max="14082" width="8.625" style="43" customWidth="1"/>
    <col min="14083" max="14083" width="2.125" style="43" customWidth="1"/>
    <col min="14084" max="14084" width="7.625" style="43" customWidth="1"/>
    <col min="14085" max="14085" width="10.125" style="43" customWidth="1"/>
    <col min="14086" max="14086" width="2.875" style="43" customWidth="1"/>
    <col min="14087" max="14088" width="8.25" style="43" customWidth="1"/>
    <col min="14089" max="14089" width="9.625" style="43"/>
    <col min="14090" max="14090" width="7.375" style="43" customWidth="1"/>
    <col min="14091" max="14091" width="10.125" style="43" customWidth="1"/>
    <col min="14092" max="14092" width="10.875" style="43" customWidth="1"/>
    <col min="14093" max="14093" width="10.125" style="43" customWidth="1"/>
    <col min="14094" max="14261" width="9.125" style="43" customWidth="1"/>
    <col min="14262" max="14336" width="9.625" style="43"/>
    <col min="14337" max="14337" width="7.375" style="43" customWidth="1"/>
    <col min="14338" max="14338" width="8.625" style="43" customWidth="1"/>
    <col min="14339" max="14339" width="2.125" style="43" customWidth="1"/>
    <col min="14340" max="14340" width="7.625" style="43" customWidth="1"/>
    <col min="14341" max="14341" width="10.125" style="43" customWidth="1"/>
    <col min="14342" max="14342" width="2.875" style="43" customWidth="1"/>
    <col min="14343" max="14344" width="8.25" style="43" customWidth="1"/>
    <col min="14345" max="14345" width="9.625" style="43"/>
    <col min="14346" max="14346" width="7.375" style="43" customWidth="1"/>
    <col min="14347" max="14347" width="10.125" style="43" customWidth="1"/>
    <col min="14348" max="14348" width="10.875" style="43" customWidth="1"/>
    <col min="14349" max="14349" width="10.125" style="43" customWidth="1"/>
    <col min="14350" max="14517" width="9.125" style="43" customWidth="1"/>
    <col min="14518" max="14592" width="9.625" style="43"/>
    <col min="14593" max="14593" width="7.375" style="43" customWidth="1"/>
    <col min="14594" max="14594" width="8.625" style="43" customWidth="1"/>
    <col min="14595" max="14595" width="2.125" style="43" customWidth="1"/>
    <col min="14596" max="14596" width="7.625" style="43" customWidth="1"/>
    <col min="14597" max="14597" width="10.125" style="43" customWidth="1"/>
    <col min="14598" max="14598" width="2.875" style="43" customWidth="1"/>
    <col min="14599" max="14600" width="8.25" style="43" customWidth="1"/>
    <col min="14601" max="14601" width="9.625" style="43"/>
    <col min="14602" max="14602" width="7.375" style="43" customWidth="1"/>
    <col min="14603" max="14603" width="10.125" style="43" customWidth="1"/>
    <col min="14604" max="14604" width="10.875" style="43" customWidth="1"/>
    <col min="14605" max="14605" width="10.125" style="43" customWidth="1"/>
    <col min="14606" max="14773" width="9.125" style="43" customWidth="1"/>
    <col min="14774" max="14848" width="9.625" style="43"/>
    <col min="14849" max="14849" width="7.375" style="43" customWidth="1"/>
    <col min="14850" max="14850" width="8.625" style="43" customWidth="1"/>
    <col min="14851" max="14851" width="2.125" style="43" customWidth="1"/>
    <col min="14852" max="14852" width="7.625" style="43" customWidth="1"/>
    <col min="14853" max="14853" width="10.125" style="43" customWidth="1"/>
    <col min="14854" max="14854" width="2.875" style="43" customWidth="1"/>
    <col min="14855" max="14856" width="8.25" style="43" customWidth="1"/>
    <col min="14857" max="14857" width="9.625" style="43"/>
    <col min="14858" max="14858" width="7.375" style="43" customWidth="1"/>
    <col min="14859" max="14859" width="10.125" style="43" customWidth="1"/>
    <col min="14860" max="14860" width="10.875" style="43" customWidth="1"/>
    <col min="14861" max="14861" width="10.125" style="43" customWidth="1"/>
    <col min="14862" max="15029" width="9.125" style="43" customWidth="1"/>
    <col min="15030" max="15104" width="9.625" style="43"/>
    <col min="15105" max="15105" width="7.375" style="43" customWidth="1"/>
    <col min="15106" max="15106" width="8.625" style="43" customWidth="1"/>
    <col min="15107" max="15107" width="2.125" style="43" customWidth="1"/>
    <col min="15108" max="15108" width="7.625" style="43" customWidth="1"/>
    <col min="15109" max="15109" width="10.125" style="43" customWidth="1"/>
    <col min="15110" max="15110" width="2.875" style="43" customWidth="1"/>
    <col min="15111" max="15112" width="8.25" style="43" customWidth="1"/>
    <col min="15113" max="15113" width="9.625" style="43"/>
    <col min="15114" max="15114" width="7.375" style="43" customWidth="1"/>
    <col min="15115" max="15115" width="10.125" style="43" customWidth="1"/>
    <col min="15116" max="15116" width="10.875" style="43" customWidth="1"/>
    <col min="15117" max="15117" width="10.125" style="43" customWidth="1"/>
    <col min="15118" max="15285" width="9.125" style="43" customWidth="1"/>
    <col min="15286" max="15360" width="9.625" style="43"/>
    <col min="15361" max="15361" width="7.375" style="43" customWidth="1"/>
    <col min="15362" max="15362" width="8.625" style="43" customWidth="1"/>
    <col min="15363" max="15363" width="2.125" style="43" customWidth="1"/>
    <col min="15364" max="15364" width="7.625" style="43" customWidth="1"/>
    <col min="15365" max="15365" width="10.125" style="43" customWidth="1"/>
    <col min="15366" max="15366" width="2.875" style="43" customWidth="1"/>
    <col min="15367" max="15368" width="8.25" style="43" customWidth="1"/>
    <col min="15369" max="15369" width="9.625" style="43"/>
    <col min="15370" max="15370" width="7.375" style="43" customWidth="1"/>
    <col min="15371" max="15371" width="10.125" style="43" customWidth="1"/>
    <col min="15372" max="15372" width="10.875" style="43" customWidth="1"/>
    <col min="15373" max="15373" width="10.125" style="43" customWidth="1"/>
    <col min="15374" max="15541" width="9.125" style="43" customWidth="1"/>
    <col min="15542" max="15616" width="9.625" style="43"/>
    <col min="15617" max="15617" width="7.375" style="43" customWidth="1"/>
    <col min="15618" max="15618" width="8.625" style="43" customWidth="1"/>
    <col min="15619" max="15619" width="2.125" style="43" customWidth="1"/>
    <col min="15620" max="15620" width="7.625" style="43" customWidth="1"/>
    <col min="15621" max="15621" width="10.125" style="43" customWidth="1"/>
    <col min="15622" max="15622" width="2.875" style="43" customWidth="1"/>
    <col min="15623" max="15624" width="8.25" style="43" customWidth="1"/>
    <col min="15625" max="15625" width="9.625" style="43"/>
    <col min="15626" max="15626" width="7.375" style="43" customWidth="1"/>
    <col min="15627" max="15627" width="10.125" style="43" customWidth="1"/>
    <col min="15628" max="15628" width="10.875" style="43" customWidth="1"/>
    <col min="15629" max="15629" width="10.125" style="43" customWidth="1"/>
    <col min="15630" max="15797" width="9.125" style="43" customWidth="1"/>
    <col min="15798" max="15872" width="9.625" style="43"/>
    <col min="15873" max="15873" width="7.375" style="43" customWidth="1"/>
    <col min="15874" max="15874" width="8.625" style="43" customWidth="1"/>
    <col min="15875" max="15875" width="2.125" style="43" customWidth="1"/>
    <col min="15876" max="15876" width="7.625" style="43" customWidth="1"/>
    <col min="15877" max="15877" width="10.125" style="43" customWidth="1"/>
    <col min="15878" max="15878" width="2.875" style="43" customWidth="1"/>
    <col min="15879" max="15880" width="8.25" style="43" customWidth="1"/>
    <col min="15881" max="15881" width="9.625" style="43"/>
    <col min="15882" max="15882" width="7.375" style="43" customWidth="1"/>
    <col min="15883" max="15883" width="10.125" style="43" customWidth="1"/>
    <col min="15884" max="15884" width="10.875" style="43" customWidth="1"/>
    <col min="15885" max="15885" width="10.125" style="43" customWidth="1"/>
    <col min="15886" max="16053" width="9.125" style="43" customWidth="1"/>
    <col min="16054" max="16128" width="9.625" style="43"/>
    <col min="16129" max="16129" width="7.375" style="43" customWidth="1"/>
    <col min="16130" max="16130" width="8.625" style="43" customWidth="1"/>
    <col min="16131" max="16131" width="2.125" style="43" customWidth="1"/>
    <col min="16132" max="16132" width="7.625" style="43" customWidth="1"/>
    <col min="16133" max="16133" width="10.125" style="43" customWidth="1"/>
    <col min="16134" max="16134" width="2.875" style="43" customWidth="1"/>
    <col min="16135" max="16136" width="8.25" style="43" customWidth="1"/>
    <col min="16137" max="16137" width="9.625" style="43"/>
    <col min="16138" max="16138" width="7.375" style="43" customWidth="1"/>
    <col min="16139" max="16139" width="10.125" style="43" customWidth="1"/>
    <col min="16140" max="16140" width="10.875" style="43" customWidth="1"/>
    <col min="16141" max="16141" width="10.125" style="43" customWidth="1"/>
    <col min="16142" max="16309" width="9.125" style="43" customWidth="1"/>
    <col min="16310" max="16384" width="9.625" style="43"/>
  </cols>
  <sheetData>
    <row r="1" spans="1:18" ht="21.95" customHeight="1">
      <c r="M1" s="44"/>
    </row>
    <row r="2" spans="1:18" ht="25.35" customHeight="1">
      <c r="A2" s="45" t="s">
        <v>6</v>
      </c>
      <c r="B2" s="45"/>
      <c r="C2" s="45"/>
      <c r="D2" s="45"/>
      <c r="E2" s="45"/>
      <c r="F2" s="1268" t="str">
        <f>ปร.4!D3</f>
        <v xml:space="preserve">ออกแบบปรับปรุงอาคารบัณฑิตวิทยาลัย
</v>
      </c>
      <c r="G2" s="1268"/>
      <c r="H2" s="1268"/>
      <c r="I2" s="1268"/>
      <c r="J2" s="1268"/>
      <c r="K2" s="1268"/>
      <c r="L2" s="1268"/>
    </row>
    <row r="3" spans="1:18" ht="21.95" customHeight="1">
      <c r="A3" s="1272" t="s">
        <v>10</v>
      </c>
      <c r="B3" s="1272"/>
      <c r="C3" s="1272"/>
      <c r="D3" s="1272"/>
      <c r="E3" s="1272"/>
      <c r="F3" s="1273" t="str">
        <f>ปร.4!D6</f>
        <v>อาคารบัณฑิตวิทยาลัย</v>
      </c>
      <c r="G3" s="1273"/>
      <c r="H3" s="1273"/>
      <c r="I3" s="1273"/>
    </row>
    <row r="4" spans="1:18" ht="21.95" customHeight="1">
      <c r="A4" s="45" t="s">
        <v>23</v>
      </c>
      <c r="F4" s="43" t="s">
        <v>124</v>
      </c>
    </row>
    <row r="5" spans="1:18" ht="21.95" customHeight="1">
      <c r="A5" s="45" t="s">
        <v>24</v>
      </c>
      <c r="F5" s="43" t="str">
        <f>บก.01!E9</f>
        <v>มหาวิทยาลัยศรีนครินทรวิโรฒ</v>
      </c>
    </row>
    <row r="6" spans="1:18" ht="21.95" customHeight="1">
      <c r="A6" s="45" t="s">
        <v>7</v>
      </c>
      <c r="F6" s="43" t="str">
        <f>บก.01!E10</f>
        <v>อาคารบัณฑิตวิทยาลัย มหาวิทยาลัยศรีนครินทรวิโรฒ (ประสานมิตร)</v>
      </c>
    </row>
    <row r="7" spans="1:18" ht="21.95" customHeight="1">
      <c r="A7" s="45" t="s">
        <v>25</v>
      </c>
      <c r="F7" s="1274"/>
      <c r="G7" s="1274"/>
      <c r="H7" s="1274"/>
      <c r="I7" s="1274"/>
      <c r="J7" s="1274"/>
      <c r="K7" s="1274"/>
    </row>
    <row r="8" spans="1:18" ht="21.95" customHeight="1">
      <c r="A8" s="45" t="s">
        <v>26</v>
      </c>
    </row>
    <row r="9" spans="1:18" ht="21.95" customHeight="1">
      <c r="A9" s="45" t="s">
        <v>27</v>
      </c>
      <c r="F9" s="43" t="s">
        <v>28</v>
      </c>
    </row>
    <row r="10" spans="1:18" ht="21.95" customHeight="1">
      <c r="A10" s="45" t="s">
        <v>11</v>
      </c>
      <c r="F10" s="43" t="str">
        <f>ปร.4!D7</f>
        <v xml:space="preserve">เมื่อวันที่          เดือน                                             พ.ศ. </v>
      </c>
    </row>
    <row r="11" spans="1:18" ht="21.95" customHeight="1">
      <c r="A11" s="1275" t="s">
        <v>13</v>
      </c>
      <c r="B11" s="1276" t="s">
        <v>14</v>
      </c>
      <c r="C11" s="1277"/>
      <c r="D11" s="1277"/>
      <c r="E11" s="1277"/>
      <c r="F11" s="1278"/>
      <c r="G11" s="1282" t="s">
        <v>29</v>
      </c>
      <c r="H11" s="1282"/>
      <c r="I11" s="1275" t="s">
        <v>30</v>
      </c>
      <c r="J11" s="1282" t="s">
        <v>31</v>
      </c>
      <c r="K11" s="1282"/>
      <c r="L11" s="1276" t="s">
        <v>16</v>
      </c>
      <c r="M11" s="1278"/>
    </row>
    <row r="12" spans="1:18" ht="21.95" customHeight="1">
      <c r="A12" s="1275"/>
      <c r="B12" s="1279"/>
      <c r="C12" s="1280"/>
      <c r="D12" s="1280"/>
      <c r="E12" s="1280"/>
      <c r="F12" s="1281"/>
      <c r="G12" s="1283" t="s">
        <v>32</v>
      </c>
      <c r="H12" s="1283"/>
      <c r="I12" s="1275"/>
      <c r="J12" s="1283" t="s">
        <v>32</v>
      </c>
      <c r="K12" s="1283"/>
      <c r="L12" s="1279"/>
      <c r="M12" s="1281"/>
    </row>
    <row r="13" spans="1:18" ht="21.95" customHeight="1">
      <c r="A13" s="495">
        <v>1</v>
      </c>
      <c r="B13" s="496" t="str">
        <f>ปร.4!C10</f>
        <v>ส่วนที่ 1 ค่างานต้นทุนงานปรับปรุง</v>
      </c>
      <c r="C13" s="497"/>
      <c r="D13" s="497"/>
      <c r="E13" s="497"/>
      <c r="F13" s="498"/>
      <c r="G13" s="1269"/>
      <c r="H13" s="1269"/>
      <c r="I13" s="499"/>
      <c r="J13" s="1270"/>
      <c r="K13" s="1270"/>
      <c r="L13" s="496"/>
      <c r="M13" s="498"/>
      <c r="R13" s="500"/>
    </row>
    <row r="14" spans="1:18" ht="21.95" customHeight="1">
      <c r="A14" s="495"/>
      <c r="B14" s="496"/>
      <c r="C14" s="497"/>
      <c r="D14" s="497"/>
      <c r="E14" s="497"/>
      <c r="F14" s="498"/>
      <c r="G14" s="501"/>
      <c r="H14" s="502"/>
      <c r="I14" s="503"/>
      <c r="J14" s="49"/>
      <c r="K14" s="50"/>
      <c r="L14" s="496"/>
      <c r="M14" s="498"/>
      <c r="R14" s="500"/>
    </row>
    <row r="15" spans="1:18" ht="21.95" customHeight="1">
      <c r="A15" s="495"/>
      <c r="B15" s="496"/>
      <c r="C15" s="497"/>
      <c r="D15" s="497"/>
      <c r="E15" s="497"/>
      <c r="F15" s="498"/>
      <c r="G15" s="501"/>
      <c r="H15" s="502"/>
      <c r="I15" s="503"/>
      <c r="J15" s="49"/>
      <c r="K15" s="50"/>
      <c r="L15" s="496"/>
      <c r="M15" s="498"/>
      <c r="R15" s="500"/>
    </row>
    <row r="16" spans="1:18" ht="21.95" customHeight="1">
      <c r="A16" s="495"/>
      <c r="B16" s="496"/>
      <c r="C16" s="497"/>
      <c r="D16" s="497"/>
      <c r="E16" s="497"/>
      <c r="F16" s="498"/>
      <c r="G16" s="501"/>
      <c r="H16" s="502"/>
      <c r="I16" s="503"/>
      <c r="J16" s="49"/>
      <c r="K16" s="50"/>
      <c r="L16" s="496"/>
      <c r="M16" s="498"/>
      <c r="R16" s="500"/>
    </row>
    <row r="17" spans="1:13" ht="21.95" customHeight="1">
      <c r="A17" s="504"/>
      <c r="B17" s="505" t="s">
        <v>33</v>
      </c>
      <c r="C17" s="506"/>
      <c r="D17" s="506"/>
      <c r="E17" s="506"/>
      <c r="F17" s="507"/>
      <c r="G17" s="505"/>
      <c r="H17" s="507"/>
      <c r="I17" s="508"/>
      <c r="J17" s="505"/>
      <c r="K17" s="507"/>
      <c r="L17" s="505"/>
      <c r="M17" s="507"/>
    </row>
    <row r="18" spans="1:13" ht="21.95" customHeight="1">
      <c r="A18" s="508"/>
      <c r="B18" s="505" t="s">
        <v>34</v>
      </c>
      <c r="C18" s="506"/>
      <c r="D18" s="506"/>
      <c r="E18" s="506">
        <v>0</v>
      </c>
      <c r="F18" s="507" t="s">
        <v>35</v>
      </c>
      <c r="G18" s="505"/>
      <c r="H18" s="507"/>
      <c r="I18" s="508"/>
      <c r="J18" s="505"/>
      <c r="K18" s="507"/>
      <c r="L18" s="505"/>
      <c r="M18" s="507"/>
    </row>
    <row r="19" spans="1:13" ht="21.95" customHeight="1">
      <c r="A19" s="508"/>
      <c r="B19" s="505" t="s">
        <v>36</v>
      </c>
      <c r="C19" s="506"/>
      <c r="D19" s="506"/>
      <c r="E19" s="506">
        <v>0</v>
      </c>
      <c r="F19" s="507" t="s">
        <v>35</v>
      </c>
      <c r="G19" s="505"/>
      <c r="H19" s="507"/>
      <c r="I19" s="508"/>
      <c r="J19" s="505"/>
      <c r="K19" s="507" t="s">
        <v>21</v>
      </c>
      <c r="L19" s="505"/>
      <c r="M19" s="507"/>
    </row>
    <row r="20" spans="1:13" ht="21.95" customHeight="1">
      <c r="A20" s="508"/>
      <c r="B20" s="505" t="s">
        <v>37</v>
      </c>
      <c r="C20" s="506"/>
      <c r="D20" s="506"/>
      <c r="E20" s="506">
        <v>7</v>
      </c>
      <c r="F20" s="507" t="s">
        <v>35</v>
      </c>
      <c r="G20" s="505"/>
      <c r="H20" s="507"/>
      <c r="I20" s="508"/>
      <c r="J20" s="505"/>
      <c r="K20" s="507"/>
      <c r="L20" s="505"/>
      <c r="M20" s="507"/>
    </row>
    <row r="21" spans="1:13" ht="21.95" customHeight="1">
      <c r="A21" s="509"/>
      <c r="B21" s="496" t="s">
        <v>38</v>
      </c>
      <c r="C21" s="497"/>
      <c r="D21" s="497"/>
      <c r="E21" s="497">
        <v>7</v>
      </c>
      <c r="F21" s="498" t="s">
        <v>35</v>
      </c>
      <c r="G21" s="496"/>
      <c r="H21" s="498"/>
      <c r="I21" s="509"/>
      <c r="J21" s="496"/>
      <c r="K21" s="498"/>
      <c r="L21" s="496"/>
      <c r="M21" s="498"/>
    </row>
    <row r="22" spans="1:13" ht="21.95" customHeight="1">
      <c r="A22" s="494" t="s">
        <v>39</v>
      </c>
      <c r="B22" s="496" t="s">
        <v>40</v>
      </c>
      <c r="C22" s="497"/>
      <c r="D22" s="497"/>
      <c r="E22" s="497"/>
      <c r="F22" s="497"/>
      <c r="G22" s="497"/>
      <c r="H22" s="497"/>
      <c r="I22" s="497"/>
      <c r="J22" s="1271"/>
      <c r="K22" s="1271"/>
      <c r="L22" s="497"/>
      <c r="M22" s="498"/>
    </row>
    <row r="23" spans="1:13" ht="21.95" customHeight="1">
      <c r="A23" s="510"/>
      <c r="B23" s="511" t="s">
        <v>41</v>
      </c>
      <c r="C23" s="512" t="s">
        <v>42</v>
      </c>
      <c r="D23" s="1284"/>
      <c r="E23" s="1284"/>
      <c r="F23" s="1284"/>
      <c r="G23" s="1284"/>
      <c r="H23" s="1284"/>
      <c r="I23" s="1284"/>
      <c r="J23" s="1284"/>
      <c r="K23" s="1284"/>
      <c r="L23" s="1284"/>
      <c r="M23" s="513" t="s">
        <v>43</v>
      </c>
    </row>
    <row r="24" spans="1:13" ht="21.95" customHeight="1">
      <c r="A24" s="443"/>
      <c r="D24" s="51"/>
      <c r="E24" s="51"/>
      <c r="F24" s="51"/>
      <c r="G24" s="51"/>
      <c r="H24" s="51"/>
      <c r="I24" s="51"/>
      <c r="J24" s="51"/>
      <c r="K24" s="51"/>
      <c r="L24" s="51"/>
    </row>
    <row r="25" spans="1:13" ht="21.95" customHeight="1">
      <c r="A25" s="1285"/>
      <c r="B25" s="1285"/>
      <c r="C25" s="1285"/>
      <c r="D25" s="1285"/>
      <c r="E25" s="1285"/>
      <c r="F25" s="1285"/>
      <c r="G25" s="1285"/>
      <c r="H25" s="1285"/>
      <c r="I25" s="1285"/>
      <c r="J25" s="1285"/>
      <c r="K25" s="1285"/>
      <c r="L25" s="1285"/>
      <c r="M25" s="1285"/>
    </row>
    <row r="26" spans="1:13" ht="21.95" customHeight="1">
      <c r="J26" s="52"/>
      <c r="K26" s="52"/>
    </row>
    <row r="27" spans="1:13" ht="21.95" customHeight="1">
      <c r="D27" s="1274"/>
      <c r="E27" s="1274"/>
      <c r="F27" s="1274"/>
      <c r="G27" s="1274"/>
      <c r="H27" s="1274"/>
      <c r="I27" s="1274"/>
      <c r="J27" s="1274"/>
      <c r="K27" s="1274"/>
    </row>
    <row r="28" spans="1:13" ht="21.95" customHeight="1">
      <c r="D28" s="1274"/>
      <c r="E28" s="1274"/>
      <c r="F28" s="1274"/>
      <c r="G28" s="1274"/>
      <c r="H28" s="1274"/>
      <c r="I28" s="1274"/>
      <c r="J28" s="1274"/>
    </row>
    <row r="32" spans="1:13" ht="21.95" customHeight="1">
      <c r="A32" s="1273"/>
      <c r="B32" s="1273"/>
      <c r="C32" s="1273"/>
      <c r="D32" s="1273"/>
      <c r="E32" s="1273"/>
      <c r="F32" s="1273"/>
      <c r="H32" s="1273"/>
      <c r="I32" s="1273"/>
      <c r="J32" s="1273"/>
      <c r="K32" s="1273"/>
      <c r="L32" s="1273"/>
    </row>
    <row r="35" spans="1:12" ht="21.95" customHeight="1">
      <c r="I35" s="1273"/>
      <c r="J35" s="1273"/>
      <c r="K35" s="1273"/>
      <c r="L35" s="1273"/>
    </row>
    <row r="36" spans="1:12" ht="21.95" customHeight="1">
      <c r="A36" s="1273"/>
      <c r="B36" s="1273"/>
      <c r="C36" s="1273"/>
      <c r="D36" s="1273"/>
      <c r="E36" s="1273"/>
      <c r="F36" s="1273"/>
      <c r="H36" s="1273"/>
      <c r="I36" s="1273"/>
      <c r="J36" s="1273"/>
      <c r="K36" s="1273"/>
      <c r="L36" s="1273"/>
    </row>
  </sheetData>
  <mergeCells count="24">
    <mergeCell ref="I35:L35"/>
    <mergeCell ref="A36:F36"/>
    <mergeCell ref="H36:L36"/>
    <mergeCell ref="D23:L23"/>
    <mergeCell ref="A25:M25"/>
    <mergeCell ref="D27:K27"/>
    <mergeCell ref="D28:J28"/>
    <mergeCell ref="A32:F32"/>
    <mergeCell ref="H32:L32"/>
    <mergeCell ref="F2:L2"/>
    <mergeCell ref="G13:H13"/>
    <mergeCell ref="J13:K13"/>
    <mergeCell ref="J22:K22"/>
    <mergeCell ref="A3:E3"/>
    <mergeCell ref="F3:I3"/>
    <mergeCell ref="F7:K7"/>
    <mergeCell ref="A11:A12"/>
    <mergeCell ref="B11:F12"/>
    <mergeCell ref="G11:H11"/>
    <mergeCell ref="I11:I12"/>
    <mergeCell ref="J11:K11"/>
    <mergeCell ref="L11:M12"/>
    <mergeCell ref="G12:H12"/>
    <mergeCell ref="J12:K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rstPageNumber="4" orientation="portrait" useFirstPageNumber="1" r:id="rId1"/>
  <headerFooter alignWithMargins="0">
    <oddHeader>&amp;Rแบบ ปร.1 (ก)</oddHead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8A3F9-4D5B-4994-AF11-A1F9D8B858AD}">
  <dimension ref="A1:J39"/>
  <sheetViews>
    <sheetView view="pageBreakPreview" topLeftCell="A15" zoomScaleNormal="70" zoomScaleSheetLayoutView="100" workbookViewId="0">
      <selection activeCell="A25" sqref="A25:XFD38"/>
    </sheetView>
  </sheetViews>
  <sheetFormatPr defaultRowHeight="21"/>
  <cols>
    <col min="1" max="1" width="5.25" style="55" customWidth="1"/>
    <col min="2" max="2" width="8.625" style="55" customWidth="1"/>
    <col min="3" max="3" width="22.375" style="55" customWidth="1"/>
    <col min="4" max="5" width="14.25" style="55" customWidth="1"/>
    <col min="6" max="6" width="5.375" style="55" customWidth="1"/>
    <col min="7" max="7" width="17.375" style="53" customWidth="1"/>
    <col min="8" max="8" width="15.375" style="53" customWidth="1"/>
    <col min="9" max="9" width="17.375" style="53" customWidth="1"/>
    <col min="10" max="10" width="9.875" style="53" customWidth="1"/>
    <col min="11" max="250" width="9" style="32"/>
    <col min="251" max="251" width="5.25" style="32" customWidth="1"/>
    <col min="252" max="252" width="8.625" style="32" customWidth="1"/>
    <col min="253" max="253" width="19.625" style="32" customWidth="1"/>
    <col min="254" max="255" width="14.25" style="32" customWidth="1"/>
    <col min="256" max="256" width="5.375" style="32" customWidth="1"/>
    <col min="257" max="257" width="7.375" style="32" customWidth="1"/>
    <col min="258" max="258" width="17.375" style="32" customWidth="1"/>
    <col min="259" max="259" width="8.875" style="32" customWidth="1"/>
    <col min="260" max="260" width="17.375" style="32" customWidth="1"/>
    <col min="261" max="261" width="9.875" style="32" customWidth="1"/>
    <col min="262" max="506" width="9" style="32"/>
    <col min="507" max="507" width="5.25" style="32" customWidth="1"/>
    <col min="508" max="508" width="8.625" style="32" customWidth="1"/>
    <col min="509" max="509" width="19.625" style="32" customWidth="1"/>
    <col min="510" max="511" width="14.25" style="32" customWidth="1"/>
    <col min="512" max="512" width="5.375" style="32" customWidth="1"/>
    <col min="513" max="513" width="7.375" style="32" customWidth="1"/>
    <col min="514" max="514" width="17.375" style="32" customWidth="1"/>
    <col min="515" max="515" width="8.875" style="32" customWidth="1"/>
    <col min="516" max="516" width="17.375" style="32" customWidth="1"/>
    <col min="517" max="517" width="9.875" style="32" customWidth="1"/>
    <col min="518" max="762" width="9" style="32"/>
    <col min="763" max="763" width="5.25" style="32" customWidth="1"/>
    <col min="764" max="764" width="8.625" style="32" customWidth="1"/>
    <col min="765" max="765" width="19.625" style="32" customWidth="1"/>
    <col min="766" max="767" width="14.25" style="32" customWidth="1"/>
    <col min="768" max="768" width="5.375" style="32" customWidth="1"/>
    <col min="769" max="769" width="7.375" style="32" customWidth="1"/>
    <col min="770" max="770" width="17.375" style="32" customWidth="1"/>
    <col min="771" max="771" width="8.875" style="32" customWidth="1"/>
    <col min="772" max="772" width="17.375" style="32" customWidth="1"/>
    <col min="773" max="773" width="9.875" style="32" customWidth="1"/>
    <col min="774" max="1018" width="9" style="32"/>
    <col min="1019" max="1019" width="5.25" style="32" customWidth="1"/>
    <col min="1020" max="1020" width="8.625" style="32" customWidth="1"/>
    <col min="1021" max="1021" width="19.625" style="32" customWidth="1"/>
    <col min="1022" max="1023" width="14.25" style="32" customWidth="1"/>
    <col min="1024" max="1024" width="5.375" style="32" customWidth="1"/>
    <col min="1025" max="1025" width="7.375" style="32" customWidth="1"/>
    <col min="1026" max="1026" width="17.375" style="32" customWidth="1"/>
    <col min="1027" max="1027" width="8.875" style="32" customWidth="1"/>
    <col min="1028" max="1028" width="17.375" style="32" customWidth="1"/>
    <col min="1029" max="1029" width="9.875" style="32" customWidth="1"/>
    <col min="1030" max="1274" width="9" style="32"/>
    <col min="1275" max="1275" width="5.25" style="32" customWidth="1"/>
    <col min="1276" max="1276" width="8.625" style="32" customWidth="1"/>
    <col min="1277" max="1277" width="19.625" style="32" customWidth="1"/>
    <col min="1278" max="1279" width="14.25" style="32" customWidth="1"/>
    <col min="1280" max="1280" width="5.375" style="32" customWidth="1"/>
    <col min="1281" max="1281" width="7.375" style="32" customWidth="1"/>
    <col min="1282" max="1282" width="17.375" style="32" customWidth="1"/>
    <col min="1283" max="1283" width="8.875" style="32" customWidth="1"/>
    <col min="1284" max="1284" width="17.375" style="32" customWidth="1"/>
    <col min="1285" max="1285" width="9.875" style="32" customWidth="1"/>
    <col min="1286" max="1530" width="9" style="32"/>
    <col min="1531" max="1531" width="5.25" style="32" customWidth="1"/>
    <col min="1532" max="1532" width="8.625" style="32" customWidth="1"/>
    <col min="1533" max="1533" width="19.625" style="32" customWidth="1"/>
    <col min="1534" max="1535" width="14.25" style="32" customWidth="1"/>
    <col min="1536" max="1536" width="5.375" style="32" customWidth="1"/>
    <col min="1537" max="1537" width="7.375" style="32" customWidth="1"/>
    <col min="1538" max="1538" width="17.375" style="32" customWidth="1"/>
    <col min="1539" max="1539" width="8.875" style="32" customWidth="1"/>
    <col min="1540" max="1540" width="17.375" style="32" customWidth="1"/>
    <col min="1541" max="1541" width="9.875" style="32" customWidth="1"/>
    <col min="1542" max="1786" width="9" style="32"/>
    <col min="1787" max="1787" width="5.25" style="32" customWidth="1"/>
    <col min="1788" max="1788" width="8.625" style="32" customWidth="1"/>
    <col min="1789" max="1789" width="19.625" style="32" customWidth="1"/>
    <col min="1790" max="1791" width="14.25" style="32" customWidth="1"/>
    <col min="1792" max="1792" width="5.375" style="32" customWidth="1"/>
    <col min="1793" max="1793" width="7.375" style="32" customWidth="1"/>
    <col min="1794" max="1794" width="17.375" style="32" customWidth="1"/>
    <col min="1795" max="1795" width="8.875" style="32" customWidth="1"/>
    <col min="1796" max="1796" width="17.375" style="32" customWidth="1"/>
    <col min="1797" max="1797" width="9.875" style="32" customWidth="1"/>
    <col min="1798" max="2042" width="9" style="32"/>
    <col min="2043" max="2043" width="5.25" style="32" customWidth="1"/>
    <col min="2044" max="2044" width="8.625" style="32" customWidth="1"/>
    <col min="2045" max="2045" width="19.625" style="32" customWidth="1"/>
    <col min="2046" max="2047" width="14.25" style="32" customWidth="1"/>
    <col min="2048" max="2048" width="5.375" style="32" customWidth="1"/>
    <col min="2049" max="2049" width="7.375" style="32" customWidth="1"/>
    <col min="2050" max="2050" width="17.375" style="32" customWidth="1"/>
    <col min="2051" max="2051" width="8.875" style="32" customWidth="1"/>
    <col min="2052" max="2052" width="17.375" style="32" customWidth="1"/>
    <col min="2053" max="2053" width="9.875" style="32" customWidth="1"/>
    <col min="2054" max="2298" width="9" style="32"/>
    <col min="2299" max="2299" width="5.25" style="32" customWidth="1"/>
    <col min="2300" max="2300" width="8.625" style="32" customWidth="1"/>
    <col min="2301" max="2301" width="19.625" style="32" customWidth="1"/>
    <col min="2302" max="2303" width="14.25" style="32" customWidth="1"/>
    <col min="2304" max="2304" width="5.375" style="32" customWidth="1"/>
    <col min="2305" max="2305" width="7.375" style="32" customWidth="1"/>
    <col min="2306" max="2306" width="17.375" style="32" customWidth="1"/>
    <col min="2307" max="2307" width="8.875" style="32" customWidth="1"/>
    <col min="2308" max="2308" width="17.375" style="32" customWidth="1"/>
    <col min="2309" max="2309" width="9.875" style="32" customWidth="1"/>
    <col min="2310" max="2554" width="9" style="32"/>
    <col min="2555" max="2555" width="5.25" style="32" customWidth="1"/>
    <col min="2556" max="2556" width="8.625" style="32" customWidth="1"/>
    <col min="2557" max="2557" width="19.625" style="32" customWidth="1"/>
    <col min="2558" max="2559" width="14.25" style="32" customWidth="1"/>
    <col min="2560" max="2560" width="5.375" style="32" customWidth="1"/>
    <col min="2561" max="2561" width="7.375" style="32" customWidth="1"/>
    <col min="2562" max="2562" width="17.375" style="32" customWidth="1"/>
    <col min="2563" max="2563" width="8.875" style="32" customWidth="1"/>
    <col min="2564" max="2564" width="17.375" style="32" customWidth="1"/>
    <col min="2565" max="2565" width="9.875" style="32" customWidth="1"/>
    <col min="2566" max="2810" width="9" style="32"/>
    <col min="2811" max="2811" width="5.25" style="32" customWidth="1"/>
    <col min="2812" max="2812" width="8.625" style="32" customWidth="1"/>
    <col min="2813" max="2813" width="19.625" style="32" customWidth="1"/>
    <col min="2814" max="2815" width="14.25" style="32" customWidth="1"/>
    <col min="2816" max="2816" width="5.375" style="32" customWidth="1"/>
    <col min="2817" max="2817" width="7.375" style="32" customWidth="1"/>
    <col min="2818" max="2818" width="17.375" style="32" customWidth="1"/>
    <col min="2819" max="2819" width="8.875" style="32" customWidth="1"/>
    <col min="2820" max="2820" width="17.375" style="32" customWidth="1"/>
    <col min="2821" max="2821" width="9.875" style="32" customWidth="1"/>
    <col min="2822" max="3066" width="9" style="32"/>
    <col min="3067" max="3067" width="5.25" style="32" customWidth="1"/>
    <col min="3068" max="3068" width="8.625" style="32" customWidth="1"/>
    <col min="3069" max="3069" width="19.625" style="32" customWidth="1"/>
    <col min="3070" max="3071" width="14.25" style="32" customWidth="1"/>
    <col min="3072" max="3072" width="5.375" style="32" customWidth="1"/>
    <col min="3073" max="3073" width="7.375" style="32" customWidth="1"/>
    <col min="3074" max="3074" width="17.375" style="32" customWidth="1"/>
    <col min="3075" max="3075" width="8.875" style="32" customWidth="1"/>
    <col min="3076" max="3076" width="17.375" style="32" customWidth="1"/>
    <col min="3077" max="3077" width="9.875" style="32" customWidth="1"/>
    <col min="3078" max="3322" width="9" style="32"/>
    <col min="3323" max="3323" width="5.25" style="32" customWidth="1"/>
    <col min="3324" max="3324" width="8.625" style="32" customWidth="1"/>
    <col min="3325" max="3325" width="19.625" style="32" customWidth="1"/>
    <col min="3326" max="3327" width="14.25" style="32" customWidth="1"/>
    <col min="3328" max="3328" width="5.375" style="32" customWidth="1"/>
    <col min="3329" max="3329" width="7.375" style="32" customWidth="1"/>
    <col min="3330" max="3330" width="17.375" style="32" customWidth="1"/>
    <col min="3331" max="3331" width="8.875" style="32" customWidth="1"/>
    <col min="3332" max="3332" width="17.375" style="32" customWidth="1"/>
    <col min="3333" max="3333" width="9.875" style="32" customWidth="1"/>
    <col min="3334" max="3578" width="9" style="32"/>
    <col min="3579" max="3579" width="5.25" style="32" customWidth="1"/>
    <col min="3580" max="3580" width="8.625" style="32" customWidth="1"/>
    <col min="3581" max="3581" width="19.625" style="32" customWidth="1"/>
    <col min="3582" max="3583" width="14.25" style="32" customWidth="1"/>
    <col min="3584" max="3584" width="5.375" style="32" customWidth="1"/>
    <col min="3585" max="3585" width="7.375" style="32" customWidth="1"/>
    <col min="3586" max="3586" width="17.375" style="32" customWidth="1"/>
    <col min="3587" max="3587" width="8.875" style="32" customWidth="1"/>
    <col min="3588" max="3588" width="17.375" style="32" customWidth="1"/>
    <col min="3589" max="3589" width="9.875" style="32" customWidth="1"/>
    <col min="3590" max="3834" width="9" style="32"/>
    <col min="3835" max="3835" width="5.25" style="32" customWidth="1"/>
    <col min="3836" max="3836" width="8.625" style="32" customWidth="1"/>
    <col min="3837" max="3837" width="19.625" style="32" customWidth="1"/>
    <col min="3838" max="3839" width="14.25" style="32" customWidth="1"/>
    <col min="3840" max="3840" width="5.375" style="32" customWidth="1"/>
    <col min="3841" max="3841" width="7.375" style="32" customWidth="1"/>
    <col min="3842" max="3842" width="17.375" style="32" customWidth="1"/>
    <col min="3843" max="3843" width="8.875" style="32" customWidth="1"/>
    <col min="3844" max="3844" width="17.375" style="32" customWidth="1"/>
    <col min="3845" max="3845" width="9.875" style="32" customWidth="1"/>
    <col min="3846" max="4090" width="9" style="32"/>
    <col min="4091" max="4091" width="5.25" style="32" customWidth="1"/>
    <col min="4092" max="4092" width="8.625" style="32" customWidth="1"/>
    <col min="4093" max="4093" width="19.625" style="32" customWidth="1"/>
    <col min="4094" max="4095" width="14.25" style="32" customWidth="1"/>
    <col min="4096" max="4096" width="5.375" style="32" customWidth="1"/>
    <col min="4097" max="4097" width="7.375" style="32" customWidth="1"/>
    <col min="4098" max="4098" width="17.375" style="32" customWidth="1"/>
    <col min="4099" max="4099" width="8.875" style="32" customWidth="1"/>
    <col min="4100" max="4100" width="17.375" style="32" customWidth="1"/>
    <col min="4101" max="4101" width="9.875" style="32" customWidth="1"/>
    <col min="4102" max="4346" width="9" style="32"/>
    <col min="4347" max="4347" width="5.25" style="32" customWidth="1"/>
    <col min="4348" max="4348" width="8.625" style="32" customWidth="1"/>
    <col min="4349" max="4349" width="19.625" style="32" customWidth="1"/>
    <col min="4350" max="4351" width="14.25" style="32" customWidth="1"/>
    <col min="4352" max="4352" width="5.375" style="32" customWidth="1"/>
    <col min="4353" max="4353" width="7.375" style="32" customWidth="1"/>
    <col min="4354" max="4354" width="17.375" style="32" customWidth="1"/>
    <col min="4355" max="4355" width="8.875" style="32" customWidth="1"/>
    <col min="4356" max="4356" width="17.375" style="32" customWidth="1"/>
    <col min="4357" max="4357" width="9.875" style="32" customWidth="1"/>
    <col min="4358" max="4602" width="9" style="32"/>
    <col min="4603" max="4603" width="5.25" style="32" customWidth="1"/>
    <col min="4604" max="4604" width="8.625" style="32" customWidth="1"/>
    <col min="4605" max="4605" width="19.625" style="32" customWidth="1"/>
    <col min="4606" max="4607" width="14.25" style="32" customWidth="1"/>
    <col min="4608" max="4608" width="5.375" style="32" customWidth="1"/>
    <col min="4609" max="4609" width="7.375" style="32" customWidth="1"/>
    <col min="4610" max="4610" width="17.375" style="32" customWidth="1"/>
    <col min="4611" max="4611" width="8.875" style="32" customWidth="1"/>
    <col min="4612" max="4612" width="17.375" style="32" customWidth="1"/>
    <col min="4613" max="4613" width="9.875" style="32" customWidth="1"/>
    <col min="4614" max="4858" width="9" style="32"/>
    <col min="4859" max="4859" width="5.25" style="32" customWidth="1"/>
    <col min="4860" max="4860" width="8.625" style="32" customWidth="1"/>
    <col min="4861" max="4861" width="19.625" style="32" customWidth="1"/>
    <col min="4862" max="4863" width="14.25" style="32" customWidth="1"/>
    <col min="4864" max="4864" width="5.375" style="32" customWidth="1"/>
    <col min="4865" max="4865" width="7.375" style="32" customWidth="1"/>
    <col min="4866" max="4866" width="17.375" style="32" customWidth="1"/>
    <col min="4867" max="4867" width="8.875" style="32" customWidth="1"/>
    <col min="4868" max="4868" width="17.375" style="32" customWidth="1"/>
    <col min="4869" max="4869" width="9.875" style="32" customWidth="1"/>
    <col min="4870" max="5114" width="9" style="32"/>
    <col min="5115" max="5115" width="5.25" style="32" customWidth="1"/>
    <col min="5116" max="5116" width="8.625" style="32" customWidth="1"/>
    <col min="5117" max="5117" width="19.625" style="32" customWidth="1"/>
    <col min="5118" max="5119" width="14.25" style="32" customWidth="1"/>
    <col min="5120" max="5120" width="5.375" style="32" customWidth="1"/>
    <col min="5121" max="5121" width="7.375" style="32" customWidth="1"/>
    <col min="5122" max="5122" width="17.375" style="32" customWidth="1"/>
    <col min="5123" max="5123" width="8.875" style="32" customWidth="1"/>
    <col min="5124" max="5124" width="17.375" style="32" customWidth="1"/>
    <col min="5125" max="5125" width="9.875" style="32" customWidth="1"/>
    <col min="5126" max="5370" width="9" style="32"/>
    <col min="5371" max="5371" width="5.25" style="32" customWidth="1"/>
    <col min="5372" max="5372" width="8.625" style="32" customWidth="1"/>
    <col min="5373" max="5373" width="19.625" style="32" customWidth="1"/>
    <col min="5374" max="5375" width="14.25" style="32" customWidth="1"/>
    <col min="5376" max="5376" width="5.375" style="32" customWidth="1"/>
    <col min="5377" max="5377" width="7.375" style="32" customWidth="1"/>
    <col min="5378" max="5378" width="17.375" style="32" customWidth="1"/>
    <col min="5379" max="5379" width="8.875" style="32" customWidth="1"/>
    <col min="5380" max="5380" width="17.375" style="32" customWidth="1"/>
    <col min="5381" max="5381" width="9.875" style="32" customWidth="1"/>
    <col min="5382" max="5626" width="9" style="32"/>
    <col min="5627" max="5627" width="5.25" style="32" customWidth="1"/>
    <col min="5628" max="5628" width="8.625" style="32" customWidth="1"/>
    <col min="5629" max="5629" width="19.625" style="32" customWidth="1"/>
    <col min="5630" max="5631" width="14.25" style="32" customWidth="1"/>
    <col min="5632" max="5632" width="5.375" style="32" customWidth="1"/>
    <col min="5633" max="5633" width="7.375" style="32" customWidth="1"/>
    <col min="5634" max="5634" width="17.375" style="32" customWidth="1"/>
    <col min="5635" max="5635" width="8.875" style="32" customWidth="1"/>
    <col min="5636" max="5636" width="17.375" style="32" customWidth="1"/>
    <col min="5637" max="5637" width="9.875" style="32" customWidth="1"/>
    <col min="5638" max="5882" width="9" style="32"/>
    <col min="5883" max="5883" width="5.25" style="32" customWidth="1"/>
    <col min="5884" max="5884" width="8.625" style="32" customWidth="1"/>
    <col min="5885" max="5885" width="19.625" style="32" customWidth="1"/>
    <col min="5886" max="5887" width="14.25" style="32" customWidth="1"/>
    <col min="5888" max="5888" width="5.375" style="32" customWidth="1"/>
    <col min="5889" max="5889" width="7.375" style="32" customWidth="1"/>
    <col min="5890" max="5890" width="17.375" style="32" customWidth="1"/>
    <col min="5891" max="5891" width="8.875" style="32" customWidth="1"/>
    <col min="5892" max="5892" width="17.375" style="32" customWidth="1"/>
    <col min="5893" max="5893" width="9.875" style="32" customWidth="1"/>
    <col min="5894" max="6138" width="9" style="32"/>
    <col min="6139" max="6139" width="5.25" style="32" customWidth="1"/>
    <col min="6140" max="6140" width="8.625" style="32" customWidth="1"/>
    <col min="6141" max="6141" width="19.625" style="32" customWidth="1"/>
    <col min="6142" max="6143" width="14.25" style="32" customWidth="1"/>
    <col min="6144" max="6144" width="5.375" style="32" customWidth="1"/>
    <col min="6145" max="6145" width="7.375" style="32" customWidth="1"/>
    <col min="6146" max="6146" width="17.375" style="32" customWidth="1"/>
    <col min="6147" max="6147" width="8.875" style="32" customWidth="1"/>
    <col min="6148" max="6148" width="17.375" style="32" customWidth="1"/>
    <col min="6149" max="6149" width="9.875" style="32" customWidth="1"/>
    <col min="6150" max="6394" width="9" style="32"/>
    <col min="6395" max="6395" width="5.25" style="32" customWidth="1"/>
    <col min="6396" max="6396" width="8.625" style="32" customWidth="1"/>
    <col min="6397" max="6397" width="19.625" style="32" customWidth="1"/>
    <col min="6398" max="6399" width="14.25" style="32" customWidth="1"/>
    <col min="6400" max="6400" width="5.375" style="32" customWidth="1"/>
    <col min="6401" max="6401" width="7.375" style="32" customWidth="1"/>
    <col min="6402" max="6402" width="17.375" style="32" customWidth="1"/>
    <col min="6403" max="6403" width="8.875" style="32" customWidth="1"/>
    <col min="6404" max="6404" width="17.375" style="32" customWidth="1"/>
    <col min="6405" max="6405" width="9.875" style="32" customWidth="1"/>
    <col min="6406" max="6650" width="9" style="32"/>
    <col min="6651" max="6651" width="5.25" style="32" customWidth="1"/>
    <col min="6652" max="6652" width="8.625" style="32" customWidth="1"/>
    <col min="6653" max="6653" width="19.625" style="32" customWidth="1"/>
    <col min="6654" max="6655" width="14.25" style="32" customWidth="1"/>
    <col min="6656" max="6656" width="5.375" style="32" customWidth="1"/>
    <col min="6657" max="6657" width="7.375" style="32" customWidth="1"/>
    <col min="6658" max="6658" width="17.375" style="32" customWidth="1"/>
    <col min="6659" max="6659" width="8.875" style="32" customWidth="1"/>
    <col min="6660" max="6660" width="17.375" style="32" customWidth="1"/>
    <col min="6661" max="6661" width="9.875" style="32" customWidth="1"/>
    <col min="6662" max="6906" width="9" style="32"/>
    <col min="6907" max="6907" width="5.25" style="32" customWidth="1"/>
    <col min="6908" max="6908" width="8.625" style="32" customWidth="1"/>
    <col min="6909" max="6909" width="19.625" style="32" customWidth="1"/>
    <col min="6910" max="6911" width="14.25" style="32" customWidth="1"/>
    <col min="6912" max="6912" width="5.375" style="32" customWidth="1"/>
    <col min="6913" max="6913" width="7.375" style="32" customWidth="1"/>
    <col min="6914" max="6914" width="17.375" style="32" customWidth="1"/>
    <col min="6915" max="6915" width="8.875" style="32" customWidth="1"/>
    <col min="6916" max="6916" width="17.375" style="32" customWidth="1"/>
    <col min="6917" max="6917" width="9.875" style="32" customWidth="1"/>
    <col min="6918" max="7162" width="9" style="32"/>
    <col min="7163" max="7163" width="5.25" style="32" customWidth="1"/>
    <col min="7164" max="7164" width="8.625" style="32" customWidth="1"/>
    <col min="7165" max="7165" width="19.625" style="32" customWidth="1"/>
    <col min="7166" max="7167" width="14.25" style="32" customWidth="1"/>
    <col min="7168" max="7168" width="5.375" style="32" customWidth="1"/>
    <col min="7169" max="7169" width="7.375" style="32" customWidth="1"/>
    <col min="7170" max="7170" width="17.375" style="32" customWidth="1"/>
    <col min="7171" max="7171" width="8.875" style="32" customWidth="1"/>
    <col min="7172" max="7172" width="17.375" style="32" customWidth="1"/>
    <col min="7173" max="7173" width="9.875" style="32" customWidth="1"/>
    <col min="7174" max="7418" width="9" style="32"/>
    <col min="7419" max="7419" width="5.25" style="32" customWidth="1"/>
    <col min="7420" max="7420" width="8.625" style="32" customWidth="1"/>
    <col min="7421" max="7421" width="19.625" style="32" customWidth="1"/>
    <col min="7422" max="7423" width="14.25" style="32" customWidth="1"/>
    <col min="7424" max="7424" width="5.375" style="32" customWidth="1"/>
    <col min="7425" max="7425" width="7.375" style="32" customWidth="1"/>
    <col min="7426" max="7426" width="17.375" style="32" customWidth="1"/>
    <col min="7427" max="7427" width="8.875" style="32" customWidth="1"/>
    <col min="7428" max="7428" width="17.375" style="32" customWidth="1"/>
    <col min="7429" max="7429" width="9.875" style="32" customWidth="1"/>
    <col min="7430" max="7674" width="9" style="32"/>
    <col min="7675" max="7675" width="5.25" style="32" customWidth="1"/>
    <col min="7676" max="7676" width="8.625" style="32" customWidth="1"/>
    <col min="7677" max="7677" width="19.625" style="32" customWidth="1"/>
    <col min="7678" max="7679" width="14.25" style="32" customWidth="1"/>
    <col min="7680" max="7680" width="5.375" style="32" customWidth="1"/>
    <col min="7681" max="7681" width="7.375" style="32" customWidth="1"/>
    <col min="7682" max="7682" width="17.375" style="32" customWidth="1"/>
    <col min="7683" max="7683" width="8.875" style="32" customWidth="1"/>
    <col min="7684" max="7684" width="17.375" style="32" customWidth="1"/>
    <col min="7685" max="7685" width="9.875" style="32" customWidth="1"/>
    <col min="7686" max="7930" width="9" style="32"/>
    <col min="7931" max="7931" width="5.25" style="32" customWidth="1"/>
    <col min="7932" max="7932" width="8.625" style="32" customWidth="1"/>
    <col min="7933" max="7933" width="19.625" style="32" customWidth="1"/>
    <col min="7934" max="7935" width="14.25" style="32" customWidth="1"/>
    <col min="7936" max="7936" width="5.375" style="32" customWidth="1"/>
    <col min="7937" max="7937" width="7.375" style="32" customWidth="1"/>
    <col min="7938" max="7938" width="17.375" style="32" customWidth="1"/>
    <col min="7939" max="7939" width="8.875" style="32" customWidth="1"/>
    <col min="7940" max="7940" width="17.375" style="32" customWidth="1"/>
    <col min="7941" max="7941" width="9.875" style="32" customWidth="1"/>
    <col min="7942" max="8186" width="9" style="32"/>
    <col min="8187" max="8187" width="5.25" style="32" customWidth="1"/>
    <col min="8188" max="8188" width="8.625" style="32" customWidth="1"/>
    <col min="8189" max="8189" width="19.625" style="32" customWidth="1"/>
    <col min="8190" max="8191" width="14.25" style="32" customWidth="1"/>
    <col min="8192" max="8192" width="5.375" style="32" customWidth="1"/>
    <col min="8193" max="8193" width="7.375" style="32" customWidth="1"/>
    <col min="8194" max="8194" width="17.375" style="32" customWidth="1"/>
    <col min="8195" max="8195" width="8.875" style="32" customWidth="1"/>
    <col min="8196" max="8196" width="17.375" style="32" customWidth="1"/>
    <col min="8197" max="8197" width="9.875" style="32" customWidth="1"/>
    <col min="8198" max="8442" width="9" style="32"/>
    <col min="8443" max="8443" width="5.25" style="32" customWidth="1"/>
    <col min="8444" max="8444" width="8.625" style="32" customWidth="1"/>
    <col min="8445" max="8445" width="19.625" style="32" customWidth="1"/>
    <col min="8446" max="8447" width="14.25" style="32" customWidth="1"/>
    <col min="8448" max="8448" width="5.375" style="32" customWidth="1"/>
    <col min="8449" max="8449" width="7.375" style="32" customWidth="1"/>
    <col min="8450" max="8450" width="17.375" style="32" customWidth="1"/>
    <col min="8451" max="8451" width="8.875" style="32" customWidth="1"/>
    <col min="8452" max="8452" width="17.375" style="32" customWidth="1"/>
    <col min="8453" max="8453" width="9.875" style="32" customWidth="1"/>
    <col min="8454" max="8698" width="9" style="32"/>
    <col min="8699" max="8699" width="5.25" style="32" customWidth="1"/>
    <col min="8700" max="8700" width="8.625" style="32" customWidth="1"/>
    <col min="8701" max="8701" width="19.625" style="32" customWidth="1"/>
    <col min="8702" max="8703" width="14.25" style="32" customWidth="1"/>
    <col min="8704" max="8704" width="5.375" style="32" customWidth="1"/>
    <col min="8705" max="8705" width="7.375" style="32" customWidth="1"/>
    <col min="8706" max="8706" width="17.375" style="32" customWidth="1"/>
    <col min="8707" max="8707" width="8.875" style="32" customWidth="1"/>
    <col min="8708" max="8708" width="17.375" style="32" customWidth="1"/>
    <col min="8709" max="8709" width="9.875" style="32" customWidth="1"/>
    <col min="8710" max="8954" width="9" style="32"/>
    <col min="8955" max="8955" width="5.25" style="32" customWidth="1"/>
    <col min="8956" max="8956" width="8.625" style="32" customWidth="1"/>
    <col min="8957" max="8957" width="19.625" style="32" customWidth="1"/>
    <col min="8958" max="8959" width="14.25" style="32" customWidth="1"/>
    <col min="8960" max="8960" width="5.375" style="32" customWidth="1"/>
    <col min="8961" max="8961" width="7.375" style="32" customWidth="1"/>
    <col min="8962" max="8962" width="17.375" style="32" customWidth="1"/>
    <col min="8963" max="8963" width="8.875" style="32" customWidth="1"/>
    <col min="8964" max="8964" width="17.375" style="32" customWidth="1"/>
    <col min="8965" max="8965" width="9.875" style="32" customWidth="1"/>
    <col min="8966" max="9210" width="9" style="32"/>
    <col min="9211" max="9211" width="5.25" style="32" customWidth="1"/>
    <col min="9212" max="9212" width="8.625" style="32" customWidth="1"/>
    <col min="9213" max="9213" width="19.625" style="32" customWidth="1"/>
    <col min="9214" max="9215" width="14.25" style="32" customWidth="1"/>
    <col min="9216" max="9216" width="5.375" style="32" customWidth="1"/>
    <col min="9217" max="9217" width="7.375" style="32" customWidth="1"/>
    <col min="9218" max="9218" width="17.375" style="32" customWidth="1"/>
    <col min="9219" max="9219" width="8.875" style="32" customWidth="1"/>
    <col min="9220" max="9220" width="17.375" style="32" customWidth="1"/>
    <col min="9221" max="9221" width="9.875" style="32" customWidth="1"/>
    <col min="9222" max="9466" width="9" style="32"/>
    <col min="9467" max="9467" width="5.25" style="32" customWidth="1"/>
    <col min="9468" max="9468" width="8.625" style="32" customWidth="1"/>
    <col min="9469" max="9469" width="19.625" style="32" customWidth="1"/>
    <col min="9470" max="9471" width="14.25" style="32" customWidth="1"/>
    <col min="9472" max="9472" width="5.375" style="32" customWidth="1"/>
    <col min="9473" max="9473" width="7.375" style="32" customWidth="1"/>
    <col min="9474" max="9474" width="17.375" style="32" customWidth="1"/>
    <col min="9475" max="9475" width="8.875" style="32" customWidth="1"/>
    <col min="9476" max="9476" width="17.375" style="32" customWidth="1"/>
    <col min="9477" max="9477" width="9.875" style="32" customWidth="1"/>
    <col min="9478" max="9722" width="9" style="32"/>
    <col min="9723" max="9723" width="5.25" style="32" customWidth="1"/>
    <col min="9724" max="9724" width="8.625" style="32" customWidth="1"/>
    <col min="9725" max="9725" width="19.625" style="32" customWidth="1"/>
    <col min="9726" max="9727" width="14.25" style="32" customWidth="1"/>
    <col min="9728" max="9728" width="5.375" style="32" customWidth="1"/>
    <col min="9729" max="9729" width="7.375" style="32" customWidth="1"/>
    <col min="9730" max="9730" width="17.375" style="32" customWidth="1"/>
    <col min="9731" max="9731" width="8.875" style="32" customWidth="1"/>
    <col min="9732" max="9732" width="17.375" style="32" customWidth="1"/>
    <col min="9733" max="9733" width="9.875" style="32" customWidth="1"/>
    <col min="9734" max="9978" width="9" style="32"/>
    <col min="9979" max="9979" width="5.25" style="32" customWidth="1"/>
    <col min="9980" max="9980" width="8.625" style="32" customWidth="1"/>
    <col min="9981" max="9981" width="19.625" style="32" customWidth="1"/>
    <col min="9982" max="9983" width="14.25" style="32" customWidth="1"/>
    <col min="9984" max="9984" width="5.375" style="32" customWidth="1"/>
    <col min="9985" max="9985" width="7.375" style="32" customWidth="1"/>
    <col min="9986" max="9986" width="17.375" style="32" customWidth="1"/>
    <col min="9987" max="9987" width="8.875" style="32" customWidth="1"/>
    <col min="9988" max="9988" width="17.375" style="32" customWidth="1"/>
    <col min="9989" max="9989" width="9.875" style="32" customWidth="1"/>
    <col min="9990" max="10234" width="9" style="32"/>
    <col min="10235" max="10235" width="5.25" style="32" customWidth="1"/>
    <col min="10236" max="10236" width="8.625" style="32" customWidth="1"/>
    <col min="10237" max="10237" width="19.625" style="32" customWidth="1"/>
    <col min="10238" max="10239" width="14.25" style="32" customWidth="1"/>
    <col min="10240" max="10240" width="5.375" style="32" customWidth="1"/>
    <col min="10241" max="10241" width="7.375" style="32" customWidth="1"/>
    <col min="10242" max="10242" width="17.375" style="32" customWidth="1"/>
    <col min="10243" max="10243" width="8.875" style="32" customWidth="1"/>
    <col min="10244" max="10244" width="17.375" style="32" customWidth="1"/>
    <col min="10245" max="10245" width="9.875" style="32" customWidth="1"/>
    <col min="10246" max="10490" width="9" style="32"/>
    <col min="10491" max="10491" width="5.25" style="32" customWidth="1"/>
    <col min="10492" max="10492" width="8.625" style="32" customWidth="1"/>
    <col min="10493" max="10493" width="19.625" style="32" customWidth="1"/>
    <col min="10494" max="10495" width="14.25" style="32" customWidth="1"/>
    <col min="10496" max="10496" width="5.375" style="32" customWidth="1"/>
    <col min="10497" max="10497" width="7.375" style="32" customWidth="1"/>
    <col min="10498" max="10498" width="17.375" style="32" customWidth="1"/>
    <col min="10499" max="10499" width="8.875" style="32" customWidth="1"/>
    <col min="10500" max="10500" width="17.375" style="32" customWidth="1"/>
    <col min="10501" max="10501" width="9.875" style="32" customWidth="1"/>
    <col min="10502" max="10746" width="9" style="32"/>
    <col min="10747" max="10747" width="5.25" style="32" customWidth="1"/>
    <col min="10748" max="10748" width="8.625" style="32" customWidth="1"/>
    <col min="10749" max="10749" width="19.625" style="32" customWidth="1"/>
    <col min="10750" max="10751" width="14.25" style="32" customWidth="1"/>
    <col min="10752" max="10752" width="5.375" style="32" customWidth="1"/>
    <col min="10753" max="10753" width="7.375" style="32" customWidth="1"/>
    <col min="10754" max="10754" width="17.375" style="32" customWidth="1"/>
    <col min="10755" max="10755" width="8.875" style="32" customWidth="1"/>
    <col min="10756" max="10756" width="17.375" style="32" customWidth="1"/>
    <col min="10757" max="10757" width="9.875" style="32" customWidth="1"/>
    <col min="10758" max="11002" width="9" style="32"/>
    <col min="11003" max="11003" width="5.25" style="32" customWidth="1"/>
    <col min="11004" max="11004" width="8.625" style="32" customWidth="1"/>
    <col min="11005" max="11005" width="19.625" style="32" customWidth="1"/>
    <col min="11006" max="11007" width="14.25" style="32" customWidth="1"/>
    <col min="11008" max="11008" width="5.375" style="32" customWidth="1"/>
    <col min="11009" max="11009" width="7.375" style="32" customWidth="1"/>
    <col min="11010" max="11010" width="17.375" style="32" customWidth="1"/>
    <col min="11011" max="11011" width="8.875" style="32" customWidth="1"/>
    <col min="11012" max="11012" width="17.375" style="32" customWidth="1"/>
    <col min="11013" max="11013" width="9.875" style="32" customWidth="1"/>
    <col min="11014" max="11258" width="9" style="32"/>
    <col min="11259" max="11259" width="5.25" style="32" customWidth="1"/>
    <col min="11260" max="11260" width="8.625" style="32" customWidth="1"/>
    <col min="11261" max="11261" width="19.625" style="32" customWidth="1"/>
    <col min="11262" max="11263" width="14.25" style="32" customWidth="1"/>
    <col min="11264" max="11264" width="5.375" style="32" customWidth="1"/>
    <col min="11265" max="11265" width="7.375" style="32" customWidth="1"/>
    <col min="11266" max="11266" width="17.375" style="32" customWidth="1"/>
    <col min="11267" max="11267" width="8.875" style="32" customWidth="1"/>
    <col min="11268" max="11268" width="17.375" style="32" customWidth="1"/>
    <col min="11269" max="11269" width="9.875" style="32" customWidth="1"/>
    <col min="11270" max="11514" width="9" style="32"/>
    <col min="11515" max="11515" width="5.25" style="32" customWidth="1"/>
    <col min="11516" max="11516" width="8.625" style="32" customWidth="1"/>
    <col min="11517" max="11517" width="19.625" style="32" customWidth="1"/>
    <col min="11518" max="11519" width="14.25" style="32" customWidth="1"/>
    <col min="11520" max="11520" width="5.375" style="32" customWidth="1"/>
    <col min="11521" max="11521" width="7.375" style="32" customWidth="1"/>
    <col min="11522" max="11522" width="17.375" style="32" customWidth="1"/>
    <col min="11523" max="11523" width="8.875" style="32" customWidth="1"/>
    <col min="11524" max="11524" width="17.375" style="32" customWidth="1"/>
    <col min="11525" max="11525" width="9.875" style="32" customWidth="1"/>
    <col min="11526" max="11770" width="9" style="32"/>
    <col min="11771" max="11771" width="5.25" style="32" customWidth="1"/>
    <col min="11772" max="11772" width="8.625" style="32" customWidth="1"/>
    <col min="11773" max="11773" width="19.625" style="32" customWidth="1"/>
    <col min="11774" max="11775" width="14.25" style="32" customWidth="1"/>
    <col min="11776" max="11776" width="5.375" style="32" customWidth="1"/>
    <col min="11777" max="11777" width="7.375" style="32" customWidth="1"/>
    <col min="11778" max="11778" width="17.375" style="32" customWidth="1"/>
    <col min="11779" max="11779" width="8.875" style="32" customWidth="1"/>
    <col min="11780" max="11780" width="17.375" style="32" customWidth="1"/>
    <col min="11781" max="11781" width="9.875" style="32" customWidth="1"/>
    <col min="11782" max="12026" width="9" style="32"/>
    <col min="12027" max="12027" width="5.25" style="32" customWidth="1"/>
    <col min="12028" max="12028" width="8.625" style="32" customWidth="1"/>
    <col min="12029" max="12029" width="19.625" style="32" customWidth="1"/>
    <col min="12030" max="12031" width="14.25" style="32" customWidth="1"/>
    <col min="12032" max="12032" width="5.375" style="32" customWidth="1"/>
    <col min="12033" max="12033" width="7.375" style="32" customWidth="1"/>
    <col min="12034" max="12034" width="17.375" style="32" customWidth="1"/>
    <col min="12035" max="12035" width="8.875" style="32" customWidth="1"/>
    <col min="12036" max="12036" width="17.375" style="32" customWidth="1"/>
    <col min="12037" max="12037" width="9.875" style="32" customWidth="1"/>
    <col min="12038" max="12282" width="9" style="32"/>
    <col min="12283" max="12283" width="5.25" style="32" customWidth="1"/>
    <col min="12284" max="12284" width="8.625" style="32" customWidth="1"/>
    <col min="12285" max="12285" width="19.625" style="32" customWidth="1"/>
    <col min="12286" max="12287" width="14.25" style="32" customWidth="1"/>
    <col min="12288" max="12288" width="5.375" style="32" customWidth="1"/>
    <col min="12289" max="12289" width="7.375" style="32" customWidth="1"/>
    <col min="12290" max="12290" width="17.375" style="32" customWidth="1"/>
    <col min="12291" max="12291" width="8.875" style="32" customWidth="1"/>
    <col min="12292" max="12292" width="17.375" style="32" customWidth="1"/>
    <col min="12293" max="12293" width="9.875" style="32" customWidth="1"/>
    <col min="12294" max="12538" width="9" style="32"/>
    <col min="12539" max="12539" width="5.25" style="32" customWidth="1"/>
    <col min="12540" max="12540" width="8.625" style="32" customWidth="1"/>
    <col min="12541" max="12541" width="19.625" style="32" customWidth="1"/>
    <col min="12542" max="12543" width="14.25" style="32" customWidth="1"/>
    <col min="12544" max="12544" width="5.375" style="32" customWidth="1"/>
    <col min="12545" max="12545" width="7.375" style="32" customWidth="1"/>
    <col min="12546" max="12546" width="17.375" style="32" customWidth="1"/>
    <col min="12547" max="12547" width="8.875" style="32" customWidth="1"/>
    <col min="12548" max="12548" width="17.375" style="32" customWidth="1"/>
    <col min="12549" max="12549" width="9.875" style="32" customWidth="1"/>
    <col min="12550" max="12794" width="9" style="32"/>
    <col min="12795" max="12795" width="5.25" style="32" customWidth="1"/>
    <col min="12796" max="12796" width="8.625" style="32" customWidth="1"/>
    <col min="12797" max="12797" width="19.625" style="32" customWidth="1"/>
    <col min="12798" max="12799" width="14.25" style="32" customWidth="1"/>
    <col min="12800" max="12800" width="5.375" style="32" customWidth="1"/>
    <col min="12801" max="12801" width="7.375" style="32" customWidth="1"/>
    <col min="12802" max="12802" width="17.375" style="32" customWidth="1"/>
    <col min="12803" max="12803" width="8.875" style="32" customWidth="1"/>
    <col min="12804" max="12804" width="17.375" style="32" customWidth="1"/>
    <col min="12805" max="12805" width="9.875" style="32" customWidth="1"/>
    <col min="12806" max="13050" width="9" style="32"/>
    <col min="13051" max="13051" width="5.25" style="32" customWidth="1"/>
    <col min="13052" max="13052" width="8.625" style="32" customWidth="1"/>
    <col min="13053" max="13053" width="19.625" style="32" customWidth="1"/>
    <col min="13054" max="13055" width="14.25" style="32" customWidth="1"/>
    <col min="13056" max="13056" width="5.375" style="32" customWidth="1"/>
    <col min="13057" max="13057" width="7.375" style="32" customWidth="1"/>
    <col min="13058" max="13058" width="17.375" style="32" customWidth="1"/>
    <col min="13059" max="13059" width="8.875" style="32" customWidth="1"/>
    <col min="13060" max="13060" width="17.375" style="32" customWidth="1"/>
    <col min="13061" max="13061" width="9.875" style="32" customWidth="1"/>
    <col min="13062" max="13306" width="9" style="32"/>
    <col min="13307" max="13307" width="5.25" style="32" customWidth="1"/>
    <col min="13308" max="13308" width="8.625" style="32" customWidth="1"/>
    <col min="13309" max="13309" width="19.625" style="32" customWidth="1"/>
    <col min="13310" max="13311" width="14.25" style="32" customWidth="1"/>
    <col min="13312" max="13312" width="5.375" style="32" customWidth="1"/>
    <col min="13313" max="13313" width="7.375" style="32" customWidth="1"/>
    <col min="13314" max="13314" width="17.375" style="32" customWidth="1"/>
    <col min="13315" max="13315" width="8.875" style="32" customWidth="1"/>
    <col min="13316" max="13316" width="17.375" style="32" customWidth="1"/>
    <col min="13317" max="13317" width="9.875" style="32" customWidth="1"/>
    <col min="13318" max="13562" width="9" style="32"/>
    <col min="13563" max="13563" width="5.25" style="32" customWidth="1"/>
    <col min="13564" max="13564" width="8.625" style="32" customWidth="1"/>
    <col min="13565" max="13565" width="19.625" style="32" customWidth="1"/>
    <col min="13566" max="13567" width="14.25" style="32" customWidth="1"/>
    <col min="13568" max="13568" width="5.375" style="32" customWidth="1"/>
    <col min="13569" max="13569" width="7.375" style="32" customWidth="1"/>
    <col min="13570" max="13570" width="17.375" style="32" customWidth="1"/>
    <col min="13571" max="13571" width="8.875" style="32" customWidth="1"/>
    <col min="13572" max="13572" width="17.375" style="32" customWidth="1"/>
    <col min="13573" max="13573" width="9.875" style="32" customWidth="1"/>
    <col min="13574" max="13818" width="9" style="32"/>
    <col min="13819" max="13819" width="5.25" style="32" customWidth="1"/>
    <col min="13820" max="13820" width="8.625" style="32" customWidth="1"/>
    <col min="13821" max="13821" width="19.625" style="32" customWidth="1"/>
    <col min="13822" max="13823" width="14.25" style="32" customWidth="1"/>
    <col min="13824" max="13824" width="5.375" style="32" customWidth="1"/>
    <col min="13825" max="13825" width="7.375" style="32" customWidth="1"/>
    <col min="13826" max="13826" width="17.375" style="32" customWidth="1"/>
    <col min="13827" max="13827" width="8.875" style="32" customWidth="1"/>
    <col min="13828" max="13828" width="17.375" style="32" customWidth="1"/>
    <col min="13829" max="13829" width="9.875" style="32" customWidth="1"/>
    <col min="13830" max="14074" width="9" style="32"/>
    <col min="14075" max="14075" width="5.25" style="32" customWidth="1"/>
    <col min="14076" max="14076" width="8.625" style="32" customWidth="1"/>
    <col min="14077" max="14077" width="19.625" style="32" customWidth="1"/>
    <col min="14078" max="14079" width="14.25" style="32" customWidth="1"/>
    <col min="14080" max="14080" width="5.375" style="32" customWidth="1"/>
    <col min="14081" max="14081" width="7.375" style="32" customWidth="1"/>
    <col min="14082" max="14082" width="17.375" style="32" customWidth="1"/>
    <col min="14083" max="14083" width="8.875" style="32" customWidth="1"/>
    <col min="14084" max="14084" width="17.375" style="32" customWidth="1"/>
    <col min="14085" max="14085" width="9.875" style="32" customWidth="1"/>
    <col min="14086" max="14330" width="9" style="32"/>
    <col min="14331" max="14331" width="5.25" style="32" customWidth="1"/>
    <col min="14332" max="14332" width="8.625" style="32" customWidth="1"/>
    <col min="14333" max="14333" width="19.625" style="32" customWidth="1"/>
    <col min="14334" max="14335" width="14.25" style="32" customWidth="1"/>
    <col min="14336" max="14336" width="5.375" style="32" customWidth="1"/>
    <col min="14337" max="14337" width="7.375" style="32" customWidth="1"/>
    <col min="14338" max="14338" width="17.375" style="32" customWidth="1"/>
    <col min="14339" max="14339" width="8.875" style="32" customWidth="1"/>
    <col min="14340" max="14340" width="17.375" style="32" customWidth="1"/>
    <col min="14341" max="14341" width="9.875" style="32" customWidth="1"/>
    <col min="14342" max="14586" width="9" style="32"/>
    <col min="14587" max="14587" width="5.25" style="32" customWidth="1"/>
    <col min="14588" max="14588" width="8.625" style="32" customWidth="1"/>
    <col min="14589" max="14589" width="19.625" style="32" customWidth="1"/>
    <col min="14590" max="14591" width="14.25" style="32" customWidth="1"/>
    <col min="14592" max="14592" width="5.375" style="32" customWidth="1"/>
    <col min="14593" max="14593" width="7.375" style="32" customWidth="1"/>
    <col min="14594" max="14594" width="17.375" style="32" customWidth="1"/>
    <col min="14595" max="14595" width="8.875" style="32" customWidth="1"/>
    <col min="14596" max="14596" width="17.375" style="32" customWidth="1"/>
    <col min="14597" max="14597" width="9.875" style="32" customWidth="1"/>
    <col min="14598" max="14842" width="9" style="32"/>
    <col min="14843" max="14843" width="5.25" style="32" customWidth="1"/>
    <col min="14844" max="14844" width="8.625" style="32" customWidth="1"/>
    <col min="14845" max="14845" width="19.625" style="32" customWidth="1"/>
    <col min="14846" max="14847" width="14.25" style="32" customWidth="1"/>
    <col min="14848" max="14848" width="5.375" style="32" customWidth="1"/>
    <col min="14849" max="14849" width="7.375" style="32" customWidth="1"/>
    <col min="14850" max="14850" width="17.375" style="32" customWidth="1"/>
    <col min="14851" max="14851" width="8.875" style="32" customWidth="1"/>
    <col min="14852" max="14852" width="17.375" style="32" customWidth="1"/>
    <col min="14853" max="14853" width="9.875" style="32" customWidth="1"/>
    <col min="14854" max="15098" width="9" style="32"/>
    <col min="15099" max="15099" width="5.25" style="32" customWidth="1"/>
    <col min="15100" max="15100" width="8.625" style="32" customWidth="1"/>
    <col min="15101" max="15101" width="19.625" style="32" customWidth="1"/>
    <col min="15102" max="15103" width="14.25" style="32" customWidth="1"/>
    <col min="15104" max="15104" width="5.375" style="32" customWidth="1"/>
    <col min="15105" max="15105" width="7.375" style="32" customWidth="1"/>
    <col min="15106" max="15106" width="17.375" style="32" customWidth="1"/>
    <col min="15107" max="15107" width="8.875" style="32" customWidth="1"/>
    <col min="15108" max="15108" width="17.375" style="32" customWidth="1"/>
    <col min="15109" max="15109" width="9.875" style="32" customWidth="1"/>
    <col min="15110" max="15354" width="9" style="32"/>
    <col min="15355" max="15355" width="5.25" style="32" customWidth="1"/>
    <col min="15356" max="15356" width="8.625" style="32" customWidth="1"/>
    <col min="15357" max="15357" width="19.625" style="32" customWidth="1"/>
    <col min="15358" max="15359" width="14.25" style="32" customWidth="1"/>
    <col min="15360" max="15360" width="5.375" style="32" customWidth="1"/>
    <col min="15361" max="15361" width="7.375" style="32" customWidth="1"/>
    <col min="15362" max="15362" width="17.375" style="32" customWidth="1"/>
    <col min="15363" max="15363" width="8.875" style="32" customWidth="1"/>
    <col min="15364" max="15364" width="17.375" style="32" customWidth="1"/>
    <col min="15365" max="15365" width="9.875" style="32" customWidth="1"/>
    <col min="15366" max="15610" width="9" style="32"/>
    <col min="15611" max="15611" width="5.25" style="32" customWidth="1"/>
    <col min="15612" max="15612" width="8.625" style="32" customWidth="1"/>
    <col min="15613" max="15613" width="19.625" style="32" customWidth="1"/>
    <col min="15614" max="15615" width="14.25" style="32" customWidth="1"/>
    <col min="15616" max="15616" width="5.375" style="32" customWidth="1"/>
    <col min="15617" max="15617" width="7.375" style="32" customWidth="1"/>
    <col min="15618" max="15618" width="17.375" style="32" customWidth="1"/>
    <col min="15619" max="15619" width="8.875" style="32" customWidth="1"/>
    <col min="15620" max="15620" width="17.375" style="32" customWidth="1"/>
    <col min="15621" max="15621" width="9.875" style="32" customWidth="1"/>
    <col min="15622" max="15866" width="9" style="32"/>
    <col min="15867" max="15867" width="5.25" style="32" customWidth="1"/>
    <col min="15868" max="15868" width="8.625" style="32" customWidth="1"/>
    <col min="15869" max="15869" width="19.625" style="32" customWidth="1"/>
    <col min="15870" max="15871" width="14.25" style="32" customWidth="1"/>
    <col min="15872" max="15872" width="5.375" style="32" customWidth="1"/>
    <col min="15873" max="15873" width="7.375" style="32" customWidth="1"/>
    <col min="15874" max="15874" width="17.375" style="32" customWidth="1"/>
    <col min="15875" max="15875" width="8.875" style="32" customWidth="1"/>
    <col min="15876" max="15876" width="17.375" style="32" customWidth="1"/>
    <col min="15877" max="15877" width="9.875" style="32" customWidth="1"/>
    <col min="15878" max="16122" width="9" style="32"/>
    <col min="16123" max="16123" width="5.25" style="32" customWidth="1"/>
    <col min="16124" max="16124" width="8.625" style="32" customWidth="1"/>
    <col min="16125" max="16125" width="19.625" style="32" customWidth="1"/>
    <col min="16126" max="16127" width="14.25" style="32" customWidth="1"/>
    <col min="16128" max="16128" width="5.375" style="32" customWidth="1"/>
    <col min="16129" max="16129" width="7.375" style="32" customWidth="1"/>
    <col min="16130" max="16130" width="17.375" style="32" customWidth="1"/>
    <col min="16131" max="16131" width="8.875" style="32" customWidth="1"/>
    <col min="16132" max="16132" width="17.375" style="32" customWidth="1"/>
    <col min="16133" max="16133" width="9.875" style="32" customWidth="1"/>
    <col min="16134" max="16384" width="9" style="32"/>
  </cols>
  <sheetData>
    <row r="1" spans="1:10">
      <c r="A1" s="1288" t="s">
        <v>558</v>
      </c>
      <c r="B1" s="1288"/>
      <c r="C1" s="1288"/>
      <c r="D1" s="1288"/>
      <c r="E1" s="1288"/>
      <c r="F1" s="1288"/>
      <c r="G1" s="1288"/>
      <c r="H1" s="1288"/>
      <c r="I1" s="1288"/>
      <c r="J1" s="1288"/>
    </row>
    <row r="2" spans="1:10">
      <c r="A2" s="1288" t="s">
        <v>559</v>
      </c>
      <c r="B2" s="1288"/>
      <c r="C2" s="1288"/>
      <c r="D2" s="1288"/>
      <c r="E2" s="1288"/>
      <c r="F2" s="1288"/>
      <c r="G2" s="1288"/>
      <c r="H2" s="1288"/>
      <c r="I2" s="1288"/>
      <c r="J2" s="1288"/>
    </row>
    <row r="3" spans="1:10">
      <c r="A3" s="45" t="s">
        <v>6</v>
      </c>
      <c r="B3" s="43"/>
      <c r="C3" s="43"/>
      <c r="D3" s="43" t="str">
        <f>[3]ปร.6!D3</f>
        <v xml:space="preserve">ออกแบบปรับปรุงอาคารบัณฑิตวิทยาลัย
</v>
      </c>
      <c r="E3" s="43"/>
      <c r="F3" s="43"/>
      <c r="G3" s="43"/>
      <c r="H3" s="43"/>
      <c r="I3" s="43"/>
    </row>
    <row r="4" spans="1:10">
      <c r="A4" s="45" t="s">
        <v>7</v>
      </c>
      <c r="B4" s="43"/>
      <c r="C4" s="43"/>
      <c r="D4" s="43" t="str">
        <f>[3]บก.01!E10</f>
        <v>อาคารบัณฑิตวิทยาลัย มหาวิทยาลัยศรีนครินทรวิโรฒ (ประสานมิตร)</v>
      </c>
      <c r="E4" s="43"/>
      <c r="F4" s="43"/>
      <c r="G4" s="43"/>
      <c r="H4" s="43"/>
      <c r="I4" s="43"/>
    </row>
    <row r="5" spans="1:10">
      <c r="A5" s="45" t="s">
        <v>26</v>
      </c>
      <c r="B5" s="43"/>
      <c r="C5" s="43"/>
      <c r="D5" s="43" t="str">
        <f>[3]ปร.6!D5</f>
        <v>รายการเลขที่</v>
      </c>
      <c r="E5" s="43"/>
      <c r="F5" s="43"/>
      <c r="G5" s="43"/>
      <c r="H5" s="43"/>
      <c r="I5" s="43"/>
    </row>
    <row r="6" spans="1:10">
      <c r="A6" s="45" t="s">
        <v>10</v>
      </c>
      <c r="B6" s="45"/>
      <c r="C6" s="45"/>
      <c r="D6" s="1273" t="str">
        <f>[3]ปร.6!D6</f>
        <v>อาคารบัณฑิตวิทยาลัย</v>
      </c>
      <c r="E6" s="1273"/>
      <c r="F6" s="1273"/>
      <c r="G6" s="1273"/>
      <c r="H6" s="1273"/>
      <c r="I6" s="43"/>
    </row>
    <row r="7" spans="1:10">
      <c r="A7" s="45" t="s">
        <v>11</v>
      </c>
      <c r="B7" s="43"/>
      <c r="C7" s="43"/>
      <c r="D7" s="43" t="str">
        <f>ปร.4!D7</f>
        <v xml:space="preserve">เมื่อวันที่          เดือน                                             พ.ศ. </v>
      </c>
      <c r="E7" s="43"/>
      <c r="F7" s="43"/>
      <c r="G7" s="43"/>
      <c r="H7" s="43"/>
      <c r="I7" s="43"/>
    </row>
    <row r="8" spans="1:10">
      <c r="A8" s="54"/>
      <c r="D8" s="43"/>
    </row>
    <row r="9" spans="1:10">
      <c r="A9" s="1289" t="s">
        <v>45</v>
      </c>
      <c r="B9" s="1291" t="s">
        <v>46</v>
      </c>
      <c r="C9" s="1292"/>
      <c r="D9" s="1292"/>
      <c r="E9" s="1292"/>
      <c r="F9" s="1292"/>
      <c r="G9" s="1224" t="s">
        <v>29</v>
      </c>
      <c r="H9" s="1225" t="s">
        <v>47</v>
      </c>
      <c r="I9" s="1224" t="s">
        <v>31</v>
      </c>
      <c r="J9" s="1289" t="s">
        <v>16</v>
      </c>
    </row>
    <row r="10" spans="1:10" ht="24" customHeight="1">
      <c r="A10" s="1290"/>
      <c r="B10" s="1293"/>
      <c r="C10" s="1294"/>
      <c r="D10" s="1294"/>
      <c r="E10" s="1294"/>
      <c r="F10" s="1294"/>
      <c r="G10" s="1226" t="s">
        <v>32</v>
      </c>
      <c r="H10" s="1227">
        <v>7.0000000000000007E-2</v>
      </c>
      <c r="I10" s="1226" t="s">
        <v>32</v>
      </c>
      <c r="J10" s="1290"/>
    </row>
    <row r="11" spans="1:10">
      <c r="A11" s="1228">
        <v>1</v>
      </c>
      <c r="B11" s="1229" t="s">
        <v>160</v>
      </c>
      <c r="C11" s="1230"/>
      <c r="D11" s="1230"/>
      <c r="E11" s="1230"/>
      <c r="F11" s="1230"/>
      <c r="G11" s="1231"/>
      <c r="H11" s="1231"/>
      <c r="I11" s="1231"/>
      <c r="J11" s="1232"/>
    </row>
    <row r="12" spans="1:10">
      <c r="A12" s="1228"/>
      <c r="B12" s="1233"/>
      <c r="C12" s="1230"/>
      <c r="D12" s="1230"/>
      <c r="E12" s="1230"/>
      <c r="F12" s="1230"/>
      <c r="G12" s="1231"/>
      <c r="H12" s="1231"/>
      <c r="I12" s="1231"/>
      <c r="J12" s="1232"/>
    </row>
    <row r="13" spans="1:10">
      <c r="A13" s="1228"/>
      <c r="B13" s="1229"/>
      <c r="C13" s="1230"/>
      <c r="D13" s="1230"/>
      <c r="E13" s="1230"/>
      <c r="F13" s="1230"/>
      <c r="G13" s="1231"/>
      <c r="H13" s="1231"/>
      <c r="I13" s="1231"/>
      <c r="J13" s="1232"/>
    </row>
    <row r="14" spans="1:10">
      <c r="A14" s="1228"/>
      <c r="B14" s="1234"/>
      <c r="C14" s="1235"/>
      <c r="D14" s="1235"/>
      <c r="E14" s="1235"/>
      <c r="F14" s="1235"/>
      <c r="G14" s="1236"/>
      <c r="H14" s="1236"/>
      <c r="I14" s="1237"/>
      <c r="J14" s="1238"/>
    </row>
    <row r="15" spans="1:10">
      <c r="A15" s="1228"/>
      <c r="B15" s="1239"/>
      <c r="C15" s="1230"/>
      <c r="D15" s="1230"/>
      <c r="E15" s="1230"/>
      <c r="F15" s="1230"/>
      <c r="G15" s="1236"/>
      <c r="H15" s="1236"/>
      <c r="I15" s="1237"/>
      <c r="J15" s="1238"/>
    </row>
    <row r="16" spans="1:10">
      <c r="A16" s="1228"/>
      <c r="B16" s="1239"/>
      <c r="C16" s="1230"/>
      <c r="D16" s="1230"/>
      <c r="E16" s="1230"/>
      <c r="F16" s="1230"/>
      <c r="G16" s="1236"/>
      <c r="H16" s="1237"/>
      <c r="I16" s="1237"/>
      <c r="J16" s="1238"/>
    </row>
    <row r="17" spans="1:10">
      <c r="A17" s="1228"/>
      <c r="B17" s="1234"/>
      <c r="C17" s="1235"/>
      <c r="D17" s="1235"/>
      <c r="E17" s="1235"/>
      <c r="F17" s="1235"/>
      <c r="G17" s="1236"/>
      <c r="H17" s="1237"/>
      <c r="I17" s="1237"/>
      <c r="J17" s="1238"/>
    </row>
    <row r="18" spans="1:10">
      <c r="A18" s="1240"/>
      <c r="B18" s="1234"/>
      <c r="C18" s="1235"/>
      <c r="D18" s="1235"/>
      <c r="E18" s="1235"/>
      <c r="F18" s="1235"/>
      <c r="G18" s="1236"/>
      <c r="H18" s="1237"/>
      <c r="I18" s="1237"/>
      <c r="J18" s="1238"/>
    </row>
    <row r="19" spans="1:10">
      <c r="A19" s="1228"/>
      <c r="B19" s="1239"/>
      <c r="C19" s="1241"/>
      <c r="D19" s="1241"/>
      <c r="E19" s="1241"/>
      <c r="F19" s="1241"/>
      <c r="G19" s="1236"/>
      <c r="H19" s="1237"/>
      <c r="I19" s="1237"/>
      <c r="J19" s="1238"/>
    </row>
    <row r="20" spans="1:10">
      <c r="A20" s="57"/>
      <c r="B20" s="1242"/>
      <c r="C20" s="1243"/>
      <c r="D20" s="1243"/>
      <c r="E20" s="1243"/>
      <c r="F20" s="1243"/>
      <c r="G20" s="58"/>
      <c r="H20" s="59"/>
      <c r="I20" s="59"/>
      <c r="J20" s="60"/>
    </row>
    <row r="21" spans="1:10">
      <c r="A21" s="1244"/>
      <c r="B21" s="1245"/>
      <c r="C21" s="1246"/>
      <c r="D21" s="1286" t="s">
        <v>48</v>
      </c>
      <c r="E21" s="1286"/>
      <c r="F21" s="1247"/>
      <c r="G21" s="1248"/>
      <c r="H21" s="1248"/>
      <c r="I21" s="1249"/>
      <c r="J21" s="1250"/>
    </row>
    <row r="22" spans="1:10">
      <c r="A22" s="1251"/>
      <c r="B22" s="1252"/>
      <c r="C22" s="1253"/>
      <c r="D22" s="1286" t="s">
        <v>41</v>
      </c>
      <c r="E22" s="1286"/>
      <c r="F22" s="1254" t="s">
        <v>42</v>
      </c>
      <c r="G22" s="1287"/>
      <c r="H22" s="1287"/>
      <c r="I22" s="1287"/>
      <c r="J22" s="1255" t="s">
        <v>43</v>
      </c>
    </row>
    <row r="23" spans="1:10">
      <c r="A23" s="61"/>
      <c r="B23" s="61"/>
      <c r="C23" s="61"/>
      <c r="D23" s="62"/>
      <c r="E23" s="62"/>
      <c r="F23" s="44"/>
      <c r="G23" s="51"/>
      <c r="H23" s="51"/>
      <c r="I23" s="51"/>
      <c r="J23" s="43"/>
    </row>
    <row r="24" spans="1:10">
      <c r="A24" s="61"/>
      <c r="B24" s="61"/>
      <c r="C24" s="61"/>
      <c r="D24" s="62"/>
      <c r="E24" s="62"/>
      <c r="F24" s="44"/>
      <c r="G24" s="51"/>
      <c r="H24" s="51"/>
      <c r="I24" s="51"/>
      <c r="J24" s="43"/>
    </row>
    <row r="25" spans="1:10">
      <c r="A25" s="61"/>
      <c r="B25" s="61"/>
      <c r="C25" s="61"/>
      <c r="D25" s="62"/>
      <c r="E25" s="62"/>
      <c r="F25" s="63"/>
      <c r="G25" s="64"/>
      <c r="H25" s="64"/>
      <c r="I25" s="64"/>
      <c r="J25" s="65"/>
    </row>
    <row r="26" spans="1:10">
      <c r="A26" s="1285"/>
      <c r="B26" s="1285"/>
      <c r="C26" s="1285"/>
      <c r="D26" s="1285"/>
      <c r="E26" s="1285"/>
      <c r="F26" s="1285"/>
      <c r="G26" s="1285"/>
      <c r="H26" s="1285"/>
      <c r="I26" s="1285"/>
      <c r="J26" s="1285"/>
    </row>
    <row r="27" spans="1:10">
      <c r="A27" s="43"/>
      <c r="B27" s="43"/>
      <c r="C27" s="43"/>
      <c r="D27" s="43"/>
      <c r="E27" s="43"/>
      <c r="F27" s="43"/>
      <c r="G27" s="43"/>
      <c r="H27" s="43"/>
      <c r="I27" s="52"/>
      <c r="J27" s="52"/>
    </row>
    <row r="28" spans="1:10">
      <c r="A28" s="43"/>
      <c r="B28" s="43"/>
      <c r="C28" s="43"/>
      <c r="D28" s="1274"/>
      <c r="E28" s="1274"/>
      <c r="F28" s="1274"/>
      <c r="G28" s="1274"/>
      <c r="H28" s="43"/>
      <c r="I28" s="43"/>
      <c r="J28" s="43"/>
    </row>
    <row r="29" spans="1:10">
      <c r="A29" s="43"/>
      <c r="B29" s="43"/>
      <c r="C29" s="1274"/>
      <c r="D29" s="1274"/>
      <c r="E29" s="1274"/>
      <c r="F29" s="1274"/>
      <c r="G29" s="1274"/>
      <c r="H29" s="1274"/>
      <c r="I29" s="43"/>
      <c r="J29" s="43"/>
    </row>
    <row r="30" spans="1:10">
      <c r="A30" s="43"/>
      <c r="B30" s="43"/>
      <c r="C30" s="43"/>
      <c r="D30" s="43"/>
      <c r="E30" s="43"/>
      <c r="F30" s="43"/>
      <c r="G30" s="43"/>
      <c r="H30" s="43"/>
      <c r="I30" s="43"/>
      <c r="J30" s="43"/>
    </row>
    <row r="31" spans="1:10">
      <c r="A31" s="43"/>
      <c r="B31" s="43"/>
      <c r="C31" s="43"/>
      <c r="D31" s="43"/>
      <c r="E31" s="43"/>
      <c r="F31" s="43"/>
      <c r="G31" s="43"/>
      <c r="H31" s="43"/>
      <c r="I31" s="43"/>
      <c r="J31" s="43"/>
    </row>
    <row r="32" spans="1:10">
      <c r="A32" s="43"/>
      <c r="B32" s="1274"/>
      <c r="C32" s="1274"/>
      <c r="D32" s="1274"/>
      <c r="E32" s="43"/>
      <c r="F32" s="43"/>
      <c r="G32" s="43"/>
      <c r="H32" s="43"/>
      <c r="I32" s="43"/>
      <c r="J32" s="43"/>
    </row>
    <row r="33" spans="1:10">
      <c r="B33" s="43"/>
      <c r="C33" s="43"/>
      <c r="D33" s="43"/>
      <c r="E33" s="43"/>
      <c r="F33" s="43"/>
      <c r="G33" s="46"/>
      <c r="I33" s="43"/>
      <c r="J33" s="43"/>
    </row>
    <row r="34" spans="1:10">
      <c r="A34" s="43"/>
      <c r="B34" s="43"/>
      <c r="C34" s="43"/>
      <c r="D34" s="43"/>
      <c r="E34" s="43"/>
      <c r="F34" s="43"/>
      <c r="G34" s="43"/>
      <c r="H34" s="43"/>
      <c r="I34" s="43"/>
      <c r="J34" s="43"/>
    </row>
    <row r="35" spans="1:10">
      <c r="A35" s="43"/>
      <c r="B35" s="43"/>
      <c r="C35" s="43"/>
      <c r="D35" s="43"/>
      <c r="E35" s="43"/>
      <c r="F35" s="43"/>
      <c r="G35" s="43"/>
      <c r="H35" s="43"/>
      <c r="I35" s="43"/>
      <c r="J35" s="43"/>
    </row>
    <row r="36" spans="1:10">
      <c r="A36" s="43"/>
      <c r="B36" s="1274"/>
      <c r="C36" s="1274"/>
      <c r="D36" s="1274"/>
      <c r="E36" s="43"/>
      <c r="F36" s="43"/>
      <c r="G36" s="43"/>
      <c r="H36" s="43"/>
      <c r="I36" s="43"/>
      <c r="J36" s="43"/>
    </row>
    <row r="37" spans="1:10">
      <c r="B37" s="43"/>
      <c r="C37" s="43"/>
      <c r="D37" s="43"/>
      <c r="E37" s="43"/>
      <c r="F37" s="43"/>
      <c r="G37" s="46"/>
      <c r="I37" s="43"/>
      <c r="J37" s="43"/>
    </row>
    <row r="38" spans="1:10">
      <c r="A38" s="43"/>
      <c r="B38" s="43"/>
      <c r="C38" s="43"/>
      <c r="D38" s="43"/>
      <c r="E38" s="43"/>
      <c r="F38" s="43"/>
      <c r="G38" s="1273"/>
      <c r="H38" s="1273"/>
      <c r="I38" s="1273"/>
      <c r="J38" s="1273"/>
    </row>
    <row r="39" spans="1:10">
      <c r="A39" s="43"/>
      <c r="B39" s="43"/>
      <c r="C39" s="43"/>
      <c r="D39" s="43"/>
      <c r="E39" s="43"/>
      <c r="F39" s="43"/>
      <c r="G39" s="1273"/>
      <c r="H39" s="1273"/>
      <c r="I39" s="1273"/>
      <c r="J39" s="1273"/>
    </row>
  </sheetData>
  <mergeCells count="16">
    <mergeCell ref="A1:J1"/>
    <mergeCell ref="A2:J2"/>
    <mergeCell ref="D6:H6"/>
    <mergeCell ref="A9:A10"/>
    <mergeCell ref="B9:F10"/>
    <mergeCell ref="J9:J10"/>
    <mergeCell ref="B32:D32"/>
    <mergeCell ref="B36:D36"/>
    <mergeCell ref="G38:J38"/>
    <mergeCell ref="G39:J39"/>
    <mergeCell ref="D21:E21"/>
    <mergeCell ref="D22:E22"/>
    <mergeCell ref="G22:I22"/>
    <mergeCell ref="A26:J26"/>
    <mergeCell ref="D28:G28"/>
    <mergeCell ref="C29:H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useFirstPageNumber="1" r:id="rId1"/>
  <headerFooter alignWithMargins="0">
    <oddHeader>&amp;Rแบบ ปร. 3 แผ่นที่ &amp;P/1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50"/>
  <sheetViews>
    <sheetView showGridLines="0" view="pageBreakPreview" topLeftCell="A34" zoomScale="90" zoomScaleNormal="100" zoomScaleSheetLayoutView="90" workbookViewId="0">
      <selection activeCell="P20" sqref="P20"/>
    </sheetView>
  </sheetViews>
  <sheetFormatPr defaultRowHeight="21.95" customHeight="1"/>
  <cols>
    <col min="1" max="1" width="5.25" style="55" customWidth="1"/>
    <col min="2" max="2" width="11.25" style="55" customWidth="1"/>
    <col min="3" max="3" width="16.625" style="55" customWidth="1"/>
    <col min="4" max="5" width="14.25" style="55" customWidth="1"/>
    <col min="6" max="6" width="7.75" style="55" customWidth="1"/>
    <col min="7" max="7" width="10.75" style="53" customWidth="1"/>
    <col min="8" max="8" width="9" style="53" customWidth="1"/>
    <col min="9" max="9" width="13.25" style="53" customWidth="1"/>
    <col min="10" max="10" width="13.125" style="53" customWidth="1"/>
    <col min="11" max="11" width="25.375" style="53" customWidth="1"/>
    <col min="12" max="251" width="9" style="32"/>
    <col min="252" max="252" width="5.25" style="32" customWidth="1"/>
    <col min="253" max="253" width="11.25" style="32" customWidth="1"/>
    <col min="254" max="254" width="16.625" style="32" customWidth="1"/>
    <col min="255" max="256" width="14.25" style="32" customWidth="1"/>
    <col min="257" max="257" width="5.375" style="32" customWidth="1"/>
    <col min="258" max="258" width="10.75" style="32" customWidth="1"/>
    <col min="259" max="259" width="9" style="32" customWidth="1"/>
    <col min="260" max="260" width="13.25" style="32" customWidth="1"/>
    <col min="261" max="261" width="13.125" style="32" customWidth="1"/>
    <col min="262" max="262" width="9.75" style="32" customWidth="1"/>
    <col min="263" max="507" width="9" style="32"/>
    <col min="508" max="508" width="5.25" style="32" customWidth="1"/>
    <col min="509" max="509" width="11.25" style="32" customWidth="1"/>
    <col min="510" max="510" width="16.625" style="32" customWidth="1"/>
    <col min="511" max="512" width="14.25" style="32" customWidth="1"/>
    <col min="513" max="513" width="5.375" style="32" customWidth="1"/>
    <col min="514" max="514" width="10.75" style="32" customWidth="1"/>
    <col min="515" max="515" width="9" style="32" customWidth="1"/>
    <col min="516" max="516" width="13.25" style="32" customWidth="1"/>
    <col min="517" max="517" width="13.125" style="32" customWidth="1"/>
    <col min="518" max="518" width="9.75" style="32" customWidth="1"/>
    <col min="519" max="763" width="9" style="32"/>
    <col min="764" max="764" width="5.25" style="32" customWidth="1"/>
    <col min="765" max="765" width="11.25" style="32" customWidth="1"/>
    <col min="766" max="766" width="16.625" style="32" customWidth="1"/>
    <col min="767" max="768" width="14.25" style="32" customWidth="1"/>
    <col min="769" max="769" width="5.375" style="32" customWidth="1"/>
    <col min="770" max="770" width="10.75" style="32" customWidth="1"/>
    <col min="771" max="771" width="9" style="32" customWidth="1"/>
    <col min="772" max="772" width="13.25" style="32" customWidth="1"/>
    <col min="773" max="773" width="13.125" style="32" customWidth="1"/>
    <col min="774" max="774" width="9.75" style="32" customWidth="1"/>
    <col min="775" max="1019" width="9" style="32"/>
    <col min="1020" max="1020" width="5.25" style="32" customWidth="1"/>
    <col min="1021" max="1021" width="11.25" style="32" customWidth="1"/>
    <col min="1022" max="1022" width="16.625" style="32" customWidth="1"/>
    <col min="1023" max="1024" width="14.25" style="32" customWidth="1"/>
    <col min="1025" max="1025" width="5.375" style="32" customWidth="1"/>
    <col min="1026" max="1026" width="10.75" style="32" customWidth="1"/>
    <col min="1027" max="1027" width="9" style="32" customWidth="1"/>
    <col min="1028" max="1028" width="13.25" style="32" customWidth="1"/>
    <col min="1029" max="1029" width="13.125" style="32" customWidth="1"/>
    <col min="1030" max="1030" width="9.75" style="32" customWidth="1"/>
    <col min="1031" max="1275" width="9" style="32"/>
    <col min="1276" max="1276" width="5.25" style="32" customWidth="1"/>
    <col min="1277" max="1277" width="11.25" style="32" customWidth="1"/>
    <col min="1278" max="1278" width="16.625" style="32" customWidth="1"/>
    <col min="1279" max="1280" width="14.25" style="32" customWidth="1"/>
    <col min="1281" max="1281" width="5.375" style="32" customWidth="1"/>
    <col min="1282" max="1282" width="10.75" style="32" customWidth="1"/>
    <col min="1283" max="1283" width="9" style="32" customWidth="1"/>
    <col min="1284" max="1284" width="13.25" style="32" customWidth="1"/>
    <col min="1285" max="1285" width="13.125" style="32" customWidth="1"/>
    <col min="1286" max="1286" width="9.75" style="32" customWidth="1"/>
    <col min="1287" max="1531" width="9" style="32"/>
    <col min="1532" max="1532" width="5.25" style="32" customWidth="1"/>
    <col min="1533" max="1533" width="11.25" style="32" customWidth="1"/>
    <col min="1534" max="1534" width="16.625" style="32" customWidth="1"/>
    <col min="1535" max="1536" width="14.25" style="32" customWidth="1"/>
    <col min="1537" max="1537" width="5.375" style="32" customWidth="1"/>
    <col min="1538" max="1538" width="10.75" style="32" customWidth="1"/>
    <col min="1539" max="1539" width="9" style="32" customWidth="1"/>
    <col min="1540" max="1540" width="13.25" style="32" customWidth="1"/>
    <col min="1541" max="1541" width="13.125" style="32" customWidth="1"/>
    <col min="1542" max="1542" width="9.75" style="32" customWidth="1"/>
    <col min="1543" max="1787" width="9" style="32"/>
    <col min="1788" max="1788" width="5.25" style="32" customWidth="1"/>
    <col min="1789" max="1789" width="11.25" style="32" customWidth="1"/>
    <col min="1790" max="1790" width="16.625" style="32" customWidth="1"/>
    <col min="1791" max="1792" width="14.25" style="32" customWidth="1"/>
    <col min="1793" max="1793" width="5.375" style="32" customWidth="1"/>
    <col min="1794" max="1794" width="10.75" style="32" customWidth="1"/>
    <col min="1795" max="1795" width="9" style="32" customWidth="1"/>
    <col min="1796" max="1796" width="13.25" style="32" customWidth="1"/>
    <col min="1797" max="1797" width="13.125" style="32" customWidth="1"/>
    <col min="1798" max="1798" width="9.75" style="32" customWidth="1"/>
    <col min="1799" max="2043" width="9" style="32"/>
    <col min="2044" max="2044" width="5.25" style="32" customWidth="1"/>
    <col min="2045" max="2045" width="11.25" style="32" customWidth="1"/>
    <col min="2046" max="2046" width="16.625" style="32" customWidth="1"/>
    <col min="2047" max="2048" width="14.25" style="32" customWidth="1"/>
    <col min="2049" max="2049" width="5.375" style="32" customWidth="1"/>
    <col min="2050" max="2050" width="10.75" style="32" customWidth="1"/>
    <col min="2051" max="2051" width="9" style="32" customWidth="1"/>
    <col min="2052" max="2052" width="13.25" style="32" customWidth="1"/>
    <col min="2053" max="2053" width="13.125" style="32" customWidth="1"/>
    <col min="2054" max="2054" width="9.75" style="32" customWidth="1"/>
    <col min="2055" max="2299" width="9" style="32"/>
    <col min="2300" max="2300" width="5.25" style="32" customWidth="1"/>
    <col min="2301" max="2301" width="11.25" style="32" customWidth="1"/>
    <col min="2302" max="2302" width="16.625" style="32" customWidth="1"/>
    <col min="2303" max="2304" width="14.25" style="32" customWidth="1"/>
    <col min="2305" max="2305" width="5.375" style="32" customWidth="1"/>
    <col min="2306" max="2306" width="10.75" style="32" customWidth="1"/>
    <col min="2307" max="2307" width="9" style="32" customWidth="1"/>
    <col min="2308" max="2308" width="13.25" style="32" customWidth="1"/>
    <col min="2309" max="2309" width="13.125" style="32" customWidth="1"/>
    <col min="2310" max="2310" width="9.75" style="32" customWidth="1"/>
    <col min="2311" max="2555" width="9" style="32"/>
    <col min="2556" max="2556" width="5.25" style="32" customWidth="1"/>
    <col min="2557" max="2557" width="11.25" style="32" customWidth="1"/>
    <col min="2558" max="2558" width="16.625" style="32" customWidth="1"/>
    <col min="2559" max="2560" width="14.25" style="32" customWidth="1"/>
    <col min="2561" max="2561" width="5.375" style="32" customWidth="1"/>
    <col min="2562" max="2562" width="10.75" style="32" customWidth="1"/>
    <col min="2563" max="2563" width="9" style="32" customWidth="1"/>
    <col min="2564" max="2564" width="13.25" style="32" customWidth="1"/>
    <col min="2565" max="2565" width="13.125" style="32" customWidth="1"/>
    <col min="2566" max="2566" width="9.75" style="32" customWidth="1"/>
    <col min="2567" max="2811" width="9" style="32"/>
    <col min="2812" max="2812" width="5.25" style="32" customWidth="1"/>
    <col min="2813" max="2813" width="11.25" style="32" customWidth="1"/>
    <col min="2814" max="2814" width="16.625" style="32" customWidth="1"/>
    <col min="2815" max="2816" width="14.25" style="32" customWidth="1"/>
    <col min="2817" max="2817" width="5.375" style="32" customWidth="1"/>
    <col min="2818" max="2818" width="10.75" style="32" customWidth="1"/>
    <col min="2819" max="2819" width="9" style="32" customWidth="1"/>
    <col min="2820" max="2820" width="13.25" style="32" customWidth="1"/>
    <col min="2821" max="2821" width="13.125" style="32" customWidth="1"/>
    <col min="2822" max="2822" width="9.75" style="32" customWidth="1"/>
    <col min="2823" max="3067" width="9" style="32"/>
    <col min="3068" max="3068" width="5.25" style="32" customWidth="1"/>
    <col min="3069" max="3069" width="11.25" style="32" customWidth="1"/>
    <col min="3070" max="3070" width="16.625" style="32" customWidth="1"/>
    <col min="3071" max="3072" width="14.25" style="32" customWidth="1"/>
    <col min="3073" max="3073" width="5.375" style="32" customWidth="1"/>
    <col min="3074" max="3074" width="10.75" style="32" customWidth="1"/>
    <col min="3075" max="3075" width="9" style="32" customWidth="1"/>
    <col min="3076" max="3076" width="13.25" style="32" customWidth="1"/>
    <col min="3077" max="3077" width="13.125" style="32" customWidth="1"/>
    <col min="3078" max="3078" width="9.75" style="32" customWidth="1"/>
    <col min="3079" max="3323" width="9" style="32"/>
    <col min="3324" max="3324" width="5.25" style="32" customWidth="1"/>
    <col min="3325" max="3325" width="11.25" style="32" customWidth="1"/>
    <col min="3326" max="3326" width="16.625" style="32" customWidth="1"/>
    <col min="3327" max="3328" width="14.25" style="32" customWidth="1"/>
    <col min="3329" max="3329" width="5.375" style="32" customWidth="1"/>
    <col min="3330" max="3330" width="10.75" style="32" customWidth="1"/>
    <col min="3331" max="3331" width="9" style="32" customWidth="1"/>
    <col min="3332" max="3332" width="13.25" style="32" customWidth="1"/>
    <col min="3333" max="3333" width="13.125" style="32" customWidth="1"/>
    <col min="3334" max="3334" width="9.75" style="32" customWidth="1"/>
    <col min="3335" max="3579" width="9" style="32"/>
    <col min="3580" max="3580" width="5.25" style="32" customWidth="1"/>
    <col min="3581" max="3581" width="11.25" style="32" customWidth="1"/>
    <col min="3582" max="3582" width="16.625" style="32" customWidth="1"/>
    <col min="3583" max="3584" width="14.25" style="32" customWidth="1"/>
    <col min="3585" max="3585" width="5.375" style="32" customWidth="1"/>
    <col min="3586" max="3586" width="10.75" style="32" customWidth="1"/>
    <col min="3587" max="3587" width="9" style="32" customWidth="1"/>
    <col min="3588" max="3588" width="13.25" style="32" customWidth="1"/>
    <col min="3589" max="3589" width="13.125" style="32" customWidth="1"/>
    <col min="3590" max="3590" width="9.75" style="32" customWidth="1"/>
    <col min="3591" max="3835" width="9" style="32"/>
    <col min="3836" max="3836" width="5.25" style="32" customWidth="1"/>
    <col min="3837" max="3837" width="11.25" style="32" customWidth="1"/>
    <col min="3838" max="3838" width="16.625" style="32" customWidth="1"/>
    <col min="3839" max="3840" width="14.25" style="32" customWidth="1"/>
    <col min="3841" max="3841" width="5.375" style="32" customWidth="1"/>
    <col min="3842" max="3842" width="10.75" style="32" customWidth="1"/>
    <col min="3843" max="3843" width="9" style="32" customWidth="1"/>
    <col min="3844" max="3844" width="13.25" style="32" customWidth="1"/>
    <col min="3845" max="3845" width="13.125" style="32" customWidth="1"/>
    <col min="3846" max="3846" width="9.75" style="32" customWidth="1"/>
    <col min="3847" max="4091" width="9" style="32"/>
    <col min="4092" max="4092" width="5.25" style="32" customWidth="1"/>
    <col min="4093" max="4093" width="11.25" style="32" customWidth="1"/>
    <col min="4094" max="4094" width="16.625" style="32" customWidth="1"/>
    <col min="4095" max="4096" width="14.25" style="32" customWidth="1"/>
    <col min="4097" max="4097" width="5.375" style="32" customWidth="1"/>
    <col min="4098" max="4098" width="10.75" style="32" customWidth="1"/>
    <col min="4099" max="4099" width="9" style="32" customWidth="1"/>
    <col min="4100" max="4100" width="13.25" style="32" customWidth="1"/>
    <col min="4101" max="4101" width="13.125" style="32" customWidth="1"/>
    <col min="4102" max="4102" width="9.75" style="32" customWidth="1"/>
    <col min="4103" max="4347" width="9" style="32"/>
    <col min="4348" max="4348" width="5.25" style="32" customWidth="1"/>
    <col min="4349" max="4349" width="11.25" style="32" customWidth="1"/>
    <col min="4350" max="4350" width="16.625" style="32" customWidth="1"/>
    <col min="4351" max="4352" width="14.25" style="32" customWidth="1"/>
    <col min="4353" max="4353" width="5.375" style="32" customWidth="1"/>
    <col min="4354" max="4354" width="10.75" style="32" customWidth="1"/>
    <col min="4355" max="4355" width="9" style="32" customWidth="1"/>
    <col min="4356" max="4356" width="13.25" style="32" customWidth="1"/>
    <col min="4357" max="4357" width="13.125" style="32" customWidth="1"/>
    <col min="4358" max="4358" width="9.75" style="32" customWidth="1"/>
    <col min="4359" max="4603" width="9" style="32"/>
    <col min="4604" max="4604" width="5.25" style="32" customWidth="1"/>
    <col min="4605" max="4605" width="11.25" style="32" customWidth="1"/>
    <col min="4606" max="4606" width="16.625" style="32" customWidth="1"/>
    <col min="4607" max="4608" width="14.25" style="32" customWidth="1"/>
    <col min="4609" max="4609" width="5.375" style="32" customWidth="1"/>
    <col min="4610" max="4610" width="10.75" style="32" customWidth="1"/>
    <col min="4611" max="4611" width="9" style="32" customWidth="1"/>
    <col min="4612" max="4612" width="13.25" style="32" customWidth="1"/>
    <col min="4613" max="4613" width="13.125" style="32" customWidth="1"/>
    <col min="4614" max="4614" width="9.75" style="32" customWidth="1"/>
    <col min="4615" max="4859" width="9" style="32"/>
    <col min="4860" max="4860" width="5.25" style="32" customWidth="1"/>
    <col min="4861" max="4861" width="11.25" style="32" customWidth="1"/>
    <col min="4862" max="4862" width="16.625" style="32" customWidth="1"/>
    <col min="4863" max="4864" width="14.25" style="32" customWidth="1"/>
    <col min="4865" max="4865" width="5.375" style="32" customWidth="1"/>
    <col min="4866" max="4866" width="10.75" style="32" customWidth="1"/>
    <col min="4867" max="4867" width="9" style="32" customWidth="1"/>
    <col min="4868" max="4868" width="13.25" style="32" customWidth="1"/>
    <col min="4869" max="4869" width="13.125" style="32" customWidth="1"/>
    <col min="4870" max="4870" width="9.75" style="32" customWidth="1"/>
    <col min="4871" max="5115" width="9" style="32"/>
    <col min="5116" max="5116" width="5.25" style="32" customWidth="1"/>
    <col min="5117" max="5117" width="11.25" style="32" customWidth="1"/>
    <col min="5118" max="5118" width="16.625" style="32" customWidth="1"/>
    <col min="5119" max="5120" width="14.25" style="32" customWidth="1"/>
    <col min="5121" max="5121" width="5.375" style="32" customWidth="1"/>
    <col min="5122" max="5122" width="10.75" style="32" customWidth="1"/>
    <col min="5123" max="5123" width="9" style="32" customWidth="1"/>
    <col min="5124" max="5124" width="13.25" style="32" customWidth="1"/>
    <col min="5125" max="5125" width="13.125" style="32" customWidth="1"/>
    <col min="5126" max="5126" width="9.75" style="32" customWidth="1"/>
    <col min="5127" max="5371" width="9" style="32"/>
    <col min="5372" max="5372" width="5.25" style="32" customWidth="1"/>
    <col min="5373" max="5373" width="11.25" style="32" customWidth="1"/>
    <col min="5374" max="5374" width="16.625" style="32" customWidth="1"/>
    <col min="5375" max="5376" width="14.25" style="32" customWidth="1"/>
    <col min="5377" max="5377" width="5.375" style="32" customWidth="1"/>
    <col min="5378" max="5378" width="10.75" style="32" customWidth="1"/>
    <col min="5379" max="5379" width="9" style="32" customWidth="1"/>
    <col min="5380" max="5380" width="13.25" style="32" customWidth="1"/>
    <col min="5381" max="5381" width="13.125" style="32" customWidth="1"/>
    <col min="5382" max="5382" width="9.75" style="32" customWidth="1"/>
    <col min="5383" max="5627" width="9" style="32"/>
    <col min="5628" max="5628" width="5.25" style="32" customWidth="1"/>
    <col min="5629" max="5629" width="11.25" style="32" customWidth="1"/>
    <col min="5630" max="5630" width="16.625" style="32" customWidth="1"/>
    <col min="5631" max="5632" width="14.25" style="32" customWidth="1"/>
    <col min="5633" max="5633" width="5.375" style="32" customWidth="1"/>
    <col min="5634" max="5634" width="10.75" style="32" customWidth="1"/>
    <col min="5635" max="5635" width="9" style="32" customWidth="1"/>
    <col min="5636" max="5636" width="13.25" style="32" customWidth="1"/>
    <col min="5637" max="5637" width="13.125" style="32" customWidth="1"/>
    <col min="5638" max="5638" width="9.75" style="32" customWidth="1"/>
    <col min="5639" max="5883" width="9" style="32"/>
    <col min="5884" max="5884" width="5.25" style="32" customWidth="1"/>
    <col min="5885" max="5885" width="11.25" style="32" customWidth="1"/>
    <col min="5886" max="5886" width="16.625" style="32" customWidth="1"/>
    <col min="5887" max="5888" width="14.25" style="32" customWidth="1"/>
    <col min="5889" max="5889" width="5.375" style="32" customWidth="1"/>
    <col min="5890" max="5890" width="10.75" style="32" customWidth="1"/>
    <col min="5891" max="5891" width="9" style="32" customWidth="1"/>
    <col min="5892" max="5892" width="13.25" style="32" customWidth="1"/>
    <col min="5893" max="5893" width="13.125" style="32" customWidth="1"/>
    <col min="5894" max="5894" width="9.75" style="32" customWidth="1"/>
    <col min="5895" max="6139" width="9" style="32"/>
    <col min="6140" max="6140" width="5.25" style="32" customWidth="1"/>
    <col min="6141" max="6141" width="11.25" style="32" customWidth="1"/>
    <col min="6142" max="6142" width="16.625" style="32" customWidth="1"/>
    <col min="6143" max="6144" width="14.25" style="32" customWidth="1"/>
    <col min="6145" max="6145" width="5.375" style="32" customWidth="1"/>
    <col min="6146" max="6146" width="10.75" style="32" customWidth="1"/>
    <col min="6147" max="6147" width="9" style="32" customWidth="1"/>
    <col min="6148" max="6148" width="13.25" style="32" customWidth="1"/>
    <col min="6149" max="6149" width="13.125" style="32" customWidth="1"/>
    <col min="6150" max="6150" width="9.75" style="32" customWidth="1"/>
    <col min="6151" max="6395" width="9" style="32"/>
    <col min="6396" max="6396" width="5.25" style="32" customWidth="1"/>
    <col min="6397" max="6397" width="11.25" style="32" customWidth="1"/>
    <col min="6398" max="6398" width="16.625" style="32" customWidth="1"/>
    <col min="6399" max="6400" width="14.25" style="32" customWidth="1"/>
    <col min="6401" max="6401" width="5.375" style="32" customWidth="1"/>
    <col min="6402" max="6402" width="10.75" style="32" customWidth="1"/>
    <col min="6403" max="6403" width="9" style="32" customWidth="1"/>
    <col min="6404" max="6404" width="13.25" style="32" customWidth="1"/>
    <col min="6405" max="6405" width="13.125" style="32" customWidth="1"/>
    <col min="6406" max="6406" width="9.75" style="32" customWidth="1"/>
    <col min="6407" max="6651" width="9" style="32"/>
    <col min="6652" max="6652" width="5.25" style="32" customWidth="1"/>
    <col min="6653" max="6653" width="11.25" style="32" customWidth="1"/>
    <col min="6654" max="6654" width="16.625" style="32" customWidth="1"/>
    <col min="6655" max="6656" width="14.25" style="32" customWidth="1"/>
    <col min="6657" max="6657" width="5.375" style="32" customWidth="1"/>
    <col min="6658" max="6658" width="10.75" style="32" customWidth="1"/>
    <col min="6659" max="6659" width="9" style="32" customWidth="1"/>
    <col min="6660" max="6660" width="13.25" style="32" customWidth="1"/>
    <col min="6661" max="6661" width="13.125" style="32" customWidth="1"/>
    <col min="6662" max="6662" width="9.75" style="32" customWidth="1"/>
    <col min="6663" max="6907" width="9" style="32"/>
    <col min="6908" max="6908" width="5.25" style="32" customWidth="1"/>
    <col min="6909" max="6909" width="11.25" style="32" customWidth="1"/>
    <col min="6910" max="6910" width="16.625" style="32" customWidth="1"/>
    <col min="6911" max="6912" width="14.25" style="32" customWidth="1"/>
    <col min="6913" max="6913" width="5.375" style="32" customWidth="1"/>
    <col min="6914" max="6914" width="10.75" style="32" customWidth="1"/>
    <col min="6915" max="6915" width="9" style="32" customWidth="1"/>
    <col min="6916" max="6916" width="13.25" style="32" customWidth="1"/>
    <col min="6917" max="6917" width="13.125" style="32" customWidth="1"/>
    <col min="6918" max="6918" width="9.75" style="32" customWidth="1"/>
    <col min="6919" max="7163" width="9" style="32"/>
    <col min="7164" max="7164" width="5.25" style="32" customWidth="1"/>
    <col min="7165" max="7165" width="11.25" style="32" customWidth="1"/>
    <col min="7166" max="7166" width="16.625" style="32" customWidth="1"/>
    <col min="7167" max="7168" width="14.25" style="32" customWidth="1"/>
    <col min="7169" max="7169" width="5.375" style="32" customWidth="1"/>
    <col min="7170" max="7170" width="10.75" style="32" customWidth="1"/>
    <col min="7171" max="7171" width="9" style="32" customWidth="1"/>
    <col min="7172" max="7172" width="13.25" style="32" customWidth="1"/>
    <col min="7173" max="7173" width="13.125" style="32" customWidth="1"/>
    <col min="7174" max="7174" width="9.75" style="32" customWidth="1"/>
    <col min="7175" max="7419" width="9" style="32"/>
    <col min="7420" max="7420" width="5.25" style="32" customWidth="1"/>
    <col min="7421" max="7421" width="11.25" style="32" customWidth="1"/>
    <col min="7422" max="7422" width="16.625" style="32" customWidth="1"/>
    <col min="7423" max="7424" width="14.25" style="32" customWidth="1"/>
    <col min="7425" max="7425" width="5.375" style="32" customWidth="1"/>
    <col min="7426" max="7426" width="10.75" style="32" customWidth="1"/>
    <col min="7427" max="7427" width="9" style="32" customWidth="1"/>
    <col min="7428" max="7428" width="13.25" style="32" customWidth="1"/>
    <col min="7429" max="7429" width="13.125" style="32" customWidth="1"/>
    <col min="7430" max="7430" width="9.75" style="32" customWidth="1"/>
    <col min="7431" max="7675" width="9" style="32"/>
    <col min="7676" max="7676" width="5.25" style="32" customWidth="1"/>
    <col min="7677" max="7677" width="11.25" style="32" customWidth="1"/>
    <col min="7678" max="7678" width="16.625" style="32" customWidth="1"/>
    <col min="7679" max="7680" width="14.25" style="32" customWidth="1"/>
    <col min="7681" max="7681" width="5.375" style="32" customWidth="1"/>
    <col min="7682" max="7682" width="10.75" style="32" customWidth="1"/>
    <col min="7683" max="7683" width="9" style="32" customWidth="1"/>
    <col min="7684" max="7684" width="13.25" style="32" customWidth="1"/>
    <col min="7685" max="7685" width="13.125" style="32" customWidth="1"/>
    <col min="7686" max="7686" width="9.75" style="32" customWidth="1"/>
    <col min="7687" max="7931" width="9" style="32"/>
    <col min="7932" max="7932" width="5.25" style="32" customWidth="1"/>
    <col min="7933" max="7933" width="11.25" style="32" customWidth="1"/>
    <col min="7934" max="7934" width="16.625" style="32" customWidth="1"/>
    <col min="7935" max="7936" width="14.25" style="32" customWidth="1"/>
    <col min="7937" max="7937" width="5.375" style="32" customWidth="1"/>
    <col min="7938" max="7938" width="10.75" style="32" customWidth="1"/>
    <col min="7939" max="7939" width="9" style="32" customWidth="1"/>
    <col min="7940" max="7940" width="13.25" style="32" customWidth="1"/>
    <col min="7941" max="7941" width="13.125" style="32" customWidth="1"/>
    <col min="7942" max="7942" width="9.75" style="32" customWidth="1"/>
    <col min="7943" max="8187" width="9" style="32"/>
    <col min="8188" max="8188" width="5.25" style="32" customWidth="1"/>
    <col min="8189" max="8189" width="11.25" style="32" customWidth="1"/>
    <col min="8190" max="8190" width="16.625" style="32" customWidth="1"/>
    <col min="8191" max="8192" width="14.25" style="32" customWidth="1"/>
    <col min="8193" max="8193" width="5.375" style="32" customWidth="1"/>
    <col min="8194" max="8194" width="10.75" style="32" customWidth="1"/>
    <col min="8195" max="8195" width="9" style="32" customWidth="1"/>
    <col min="8196" max="8196" width="13.25" style="32" customWidth="1"/>
    <col min="8197" max="8197" width="13.125" style="32" customWidth="1"/>
    <col min="8198" max="8198" width="9.75" style="32" customWidth="1"/>
    <col min="8199" max="8443" width="9" style="32"/>
    <col min="8444" max="8444" width="5.25" style="32" customWidth="1"/>
    <col min="8445" max="8445" width="11.25" style="32" customWidth="1"/>
    <col min="8446" max="8446" width="16.625" style="32" customWidth="1"/>
    <col min="8447" max="8448" width="14.25" style="32" customWidth="1"/>
    <col min="8449" max="8449" width="5.375" style="32" customWidth="1"/>
    <col min="8450" max="8450" width="10.75" style="32" customWidth="1"/>
    <col min="8451" max="8451" width="9" style="32" customWidth="1"/>
    <col min="8452" max="8452" width="13.25" style="32" customWidth="1"/>
    <col min="8453" max="8453" width="13.125" style="32" customWidth="1"/>
    <col min="8454" max="8454" width="9.75" style="32" customWidth="1"/>
    <col min="8455" max="8699" width="9" style="32"/>
    <col min="8700" max="8700" width="5.25" style="32" customWidth="1"/>
    <col min="8701" max="8701" width="11.25" style="32" customWidth="1"/>
    <col min="8702" max="8702" width="16.625" style="32" customWidth="1"/>
    <col min="8703" max="8704" width="14.25" style="32" customWidth="1"/>
    <col min="8705" max="8705" width="5.375" style="32" customWidth="1"/>
    <col min="8706" max="8706" width="10.75" style="32" customWidth="1"/>
    <col min="8707" max="8707" width="9" style="32" customWidth="1"/>
    <col min="8708" max="8708" width="13.25" style="32" customWidth="1"/>
    <col min="8709" max="8709" width="13.125" style="32" customWidth="1"/>
    <col min="8710" max="8710" width="9.75" style="32" customWidth="1"/>
    <col min="8711" max="8955" width="9" style="32"/>
    <col min="8956" max="8956" width="5.25" style="32" customWidth="1"/>
    <col min="8957" max="8957" width="11.25" style="32" customWidth="1"/>
    <col min="8958" max="8958" width="16.625" style="32" customWidth="1"/>
    <col min="8959" max="8960" width="14.25" style="32" customWidth="1"/>
    <col min="8961" max="8961" width="5.375" style="32" customWidth="1"/>
    <col min="8962" max="8962" width="10.75" style="32" customWidth="1"/>
    <col min="8963" max="8963" width="9" style="32" customWidth="1"/>
    <col min="8964" max="8964" width="13.25" style="32" customWidth="1"/>
    <col min="8965" max="8965" width="13.125" style="32" customWidth="1"/>
    <col min="8966" max="8966" width="9.75" style="32" customWidth="1"/>
    <col min="8967" max="9211" width="9" style="32"/>
    <col min="9212" max="9212" width="5.25" style="32" customWidth="1"/>
    <col min="9213" max="9213" width="11.25" style="32" customWidth="1"/>
    <col min="9214" max="9214" width="16.625" style="32" customWidth="1"/>
    <col min="9215" max="9216" width="14.25" style="32" customWidth="1"/>
    <col min="9217" max="9217" width="5.375" style="32" customWidth="1"/>
    <col min="9218" max="9218" width="10.75" style="32" customWidth="1"/>
    <col min="9219" max="9219" width="9" style="32" customWidth="1"/>
    <col min="9220" max="9220" width="13.25" style="32" customWidth="1"/>
    <col min="9221" max="9221" width="13.125" style="32" customWidth="1"/>
    <col min="9222" max="9222" width="9.75" style="32" customWidth="1"/>
    <col min="9223" max="9467" width="9" style="32"/>
    <col min="9468" max="9468" width="5.25" style="32" customWidth="1"/>
    <col min="9469" max="9469" width="11.25" style="32" customWidth="1"/>
    <col min="9470" max="9470" width="16.625" style="32" customWidth="1"/>
    <col min="9471" max="9472" width="14.25" style="32" customWidth="1"/>
    <col min="9473" max="9473" width="5.375" style="32" customWidth="1"/>
    <col min="9474" max="9474" width="10.75" style="32" customWidth="1"/>
    <col min="9475" max="9475" width="9" style="32" customWidth="1"/>
    <col min="9476" max="9476" width="13.25" style="32" customWidth="1"/>
    <col min="9477" max="9477" width="13.125" style="32" customWidth="1"/>
    <col min="9478" max="9478" width="9.75" style="32" customWidth="1"/>
    <col min="9479" max="9723" width="9" style="32"/>
    <col min="9724" max="9724" width="5.25" style="32" customWidth="1"/>
    <col min="9725" max="9725" width="11.25" style="32" customWidth="1"/>
    <col min="9726" max="9726" width="16.625" style="32" customWidth="1"/>
    <col min="9727" max="9728" width="14.25" style="32" customWidth="1"/>
    <col min="9729" max="9729" width="5.375" style="32" customWidth="1"/>
    <col min="9730" max="9730" width="10.75" style="32" customWidth="1"/>
    <col min="9731" max="9731" width="9" style="32" customWidth="1"/>
    <col min="9732" max="9732" width="13.25" style="32" customWidth="1"/>
    <col min="9733" max="9733" width="13.125" style="32" customWidth="1"/>
    <col min="9734" max="9734" width="9.75" style="32" customWidth="1"/>
    <col min="9735" max="9979" width="9" style="32"/>
    <col min="9980" max="9980" width="5.25" style="32" customWidth="1"/>
    <col min="9981" max="9981" width="11.25" style="32" customWidth="1"/>
    <col min="9982" max="9982" width="16.625" style="32" customWidth="1"/>
    <col min="9983" max="9984" width="14.25" style="32" customWidth="1"/>
    <col min="9985" max="9985" width="5.375" style="32" customWidth="1"/>
    <col min="9986" max="9986" width="10.75" style="32" customWidth="1"/>
    <col min="9987" max="9987" width="9" style="32" customWidth="1"/>
    <col min="9988" max="9988" width="13.25" style="32" customWidth="1"/>
    <col min="9989" max="9989" width="13.125" style="32" customWidth="1"/>
    <col min="9990" max="9990" width="9.75" style="32" customWidth="1"/>
    <col min="9991" max="10235" width="9" style="32"/>
    <col min="10236" max="10236" width="5.25" style="32" customWidth="1"/>
    <col min="10237" max="10237" width="11.25" style="32" customWidth="1"/>
    <col min="10238" max="10238" width="16.625" style="32" customWidth="1"/>
    <col min="10239" max="10240" width="14.25" style="32" customWidth="1"/>
    <col min="10241" max="10241" width="5.375" style="32" customWidth="1"/>
    <col min="10242" max="10242" width="10.75" style="32" customWidth="1"/>
    <col min="10243" max="10243" width="9" style="32" customWidth="1"/>
    <col min="10244" max="10244" width="13.25" style="32" customWidth="1"/>
    <col min="10245" max="10245" width="13.125" style="32" customWidth="1"/>
    <col min="10246" max="10246" width="9.75" style="32" customWidth="1"/>
    <col min="10247" max="10491" width="9" style="32"/>
    <col min="10492" max="10492" width="5.25" style="32" customWidth="1"/>
    <col min="10493" max="10493" width="11.25" style="32" customWidth="1"/>
    <col min="10494" max="10494" width="16.625" style="32" customWidth="1"/>
    <col min="10495" max="10496" width="14.25" style="32" customWidth="1"/>
    <col min="10497" max="10497" width="5.375" style="32" customWidth="1"/>
    <col min="10498" max="10498" width="10.75" style="32" customWidth="1"/>
    <col min="10499" max="10499" width="9" style="32" customWidth="1"/>
    <col min="10500" max="10500" width="13.25" style="32" customWidth="1"/>
    <col min="10501" max="10501" width="13.125" style="32" customWidth="1"/>
    <col min="10502" max="10502" width="9.75" style="32" customWidth="1"/>
    <col min="10503" max="10747" width="9" style="32"/>
    <col min="10748" max="10748" width="5.25" style="32" customWidth="1"/>
    <col min="10749" max="10749" width="11.25" style="32" customWidth="1"/>
    <col min="10750" max="10750" width="16.625" style="32" customWidth="1"/>
    <col min="10751" max="10752" width="14.25" style="32" customWidth="1"/>
    <col min="10753" max="10753" width="5.375" style="32" customWidth="1"/>
    <col min="10754" max="10754" width="10.75" style="32" customWidth="1"/>
    <col min="10755" max="10755" width="9" style="32" customWidth="1"/>
    <col min="10756" max="10756" width="13.25" style="32" customWidth="1"/>
    <col min="10757" max="10757" width="13.125" style="32" customWidth="1"/>
    <col min="10758" max="10758" width="9.75" style="32" customWidth="1"/>
    <col min="10759" max="11003" width="9" style="32"/>
    <col min="11004" max="11004" width="5.25" style="32" customWidth="1"/>
    <col min="11005" max="11005" width="11.25" style="32" customWidth="1"/>
    <col min="11006" max="11006" width="16.625" style="32" customWidth="1"/>
    <col min="11007" max="11008" width="14.25" style="32" customWidth="1"/>
    <col min="11009" max="11009" width="5.375" style="32" customWidth="1"/>
    <col min="11010" max="11010" width="10.75" style="32" customWidth="1"/>
    <col min="11011" max="11011" width="9" style="32" customWidth="1"/>
    <col min="11012" max="11012" width="13.25" style="32" customWidth="1"/>
    <col min="11013" max="11013" width="13.125" style="32" customWidth="1"/>
    <col min="11014" max="11014" width="9.75" style="32" customWidth="1"/>
    <col min="11015" max="11259" width="9" style="32"/>
    <col min="11260" max="11260" width="5.25" style="32" customWidth="1"/>
    <col min="11261" max="11261" width="11.25" style="32" customWidth="1"/>
    <col min="11262" max="11262" width="16.625" style="32" customWidth="1"/>
    <col min="11263" max="11264" width="14.25" style="32" customWidth="1"/>
    <col min="11265" max="11265" width="5.375" style="32" customWidth="1"/>
    <col min="11266" max="11266" width="10.75" style="32" customWidth="1"/>
    <col min="11267" max="11267" width="9" style="32" customWidth="1"/>
    <col min="11268" max="11268" width="13.25" style="32" customWidth="1"/>
    <col min="11269" max="11269" width="13.125" style="32" customWidth="1"/>
    <col min="11270" max="11270" width="9.75" style="32" customWidth="1"/>
    <col min="11271" max="11515" width="9" style="32"/>
    <col min="11516" max="11516" width="5.25" style="32" customWidth="1"/>
    <col min="11517" max="11517" width="11.25" style="32" customWidth="1"/>
    <col min="11518" max="11518" width="16.625" style="32" customWidth="1"/>
    <col min="11519" max="11520" width="14.25" style="32" customWidth="1"/>
    <col min="11521" max="11521" width="5.375" style="32" customWidth="1"/>
    <col min="11522" max="11522" width="10.75" style="32" customWidth="1"/>
    <col min="11523" max="11523" width="9" style="32" customWidth="1"/>
    <col min="11524" max="11524" width="13.25" style="32" customWidth="1"/>
    <col min="11525" max="11525" width="13.125" style="32" customWidth="1"/>
    <col min="11526" max="11526" width="9.75" style="32" customWidth="1"/>
    <col min="11527" max="11771" width="9" style="32"/>
    <col min="11772" max="11772" width="5.25" style="32" customWidth="1"/>
    <col min="11773" max="11773" width="11.25" style="32" customWidth="1"/>
    <col min="11774" max="11774" width="16.625" style="32" customWidth="1"/>
    <col min="11775" max="11776" width="14.25" style="32" customWidth="1"/>
    <col min="11777" max="11777" width="5.375" style="32" customWidth="1"/>
    <col min="11778" max="11778" width="10.75" style="32" customWidth="1"/>
    <col min="11779" max="11779" width="9" style="32" customWidth="1"/>
    <col min="11780" max="11780" width="13.25" style="32" customWidth="1"/>
    <col min="11781" max="11781" width="13.125" style="32" customWidth="1"/>
    <col min="11782" max="11782" width="9.75" style="32" customWidth="1"/>
    <col min="11783" max="12027" width="9" style="32"/>
    <col min="12028" max="12028" width="5.25" style="32" customWidth="1"/>
    <col min="12029" max="12029" width="11.25" style="32" customWidth="1"/>
    <col min="12030" max="12030" width="16.625" style="32" customWidth="1"/>
    <col min="12031" max="12032" width="14.25" style="32" customWidth="1"/>
    <col min="12033" max="12033" width="5.375" style="32" customWidth="1"/>
    <col min="12034" max="12034" width="10.75" style="32" customWidth="1"/>
    <col min="12035" max="12035" width="9" style="32" customWidth="1"/>
    <col min="12036" max="12036" width="13.25" style="32" customWidth="1"/>
    <col min="12037" max="12037" width="13.125" style="32" customWidth="1"/>
    <col min="12038" max="12038" width="9.75" style="32" customWidth="1"/>
    <col min="12039" max="12283" width="9" style="32"/>
    <col min="12284" max="12284" width="5.25" style="32" customWidth="1"/>
    <col min="12285" max="12285" width="11.25" style="32" customWidth="1"/>
    <col min="12286" max="12286" width="16.625" style="32" customWidth="1"/>
    <col min="12287" max="12288" width="14.25" style="32" customWidth="1"/>
    <col min="12289" max="12289" width="5.375" style="32" customWidth="1"/>
    <col min="12290" max="12290" width="10.75" style="32" customWidth="1"/>
    <col min="12291" max="12291" width="9" style="32" customWidth="1"/>
    <col min="12292" max="12292" width="13.25" style="32" customWidth="1"/>
    <col min="12293" max="12293" width="13.125" style="32" customWidth="1"/>
    <col min="12294" max="12294" width="9.75" style="32" customWidth="1"/>
    <col min="12295" max="12539" width="9" style="32"/>
    <col min="12540" max="12540" width="5.25" style="32" customWidth="1"/>
    <col min="12541" max="12541" width="11.25" style="32" customWidth="1"/>
    <col min="12542" max="12542" width="16.625" style="32" customWidth="1"/>
    <col min="12543" max="12544" width="14.25" style="32" customWidth="1"/>
    <col min="12545" max="12545" width="5.375" style="32" customWidth="1"/>
    <col min="12546" max="12546" width="10.75" style="32" customWidth="1"/>
    <col min="12547" max="12547" width="9" style="32" customWidth="1"/>
    <col min="12548" max="12548" width="13.25" style="32" customWidth="1"/>
    <col min="12549" max="12549" width="13.125" style="32" customWidth="1"/>
    <col min="12550" max="12550" width="9.75" style="32" customWidth="1"/>
    <col min="12551" max="12795" width="9" style="32"/>
    <col min="12796" max="12796" width="5.25" style="32" customWidth="1"/>
    <col min="12797" max="12797" width="11.25" style="32" customWidth="1"/>
    <col min="12798" max="12798" width="16.625" style="32" customWidth="1"/>
    <col min="12799" max="12800" width="14.25" style="32" customWidth="1"/>
    <col min="12801" max="12801" width="5.375" style="32" customWidth="1"/>
    <col min="12802" max="12802" width="10.75" style="32" customWidth="1"/>
    <col min="12803" max="12803" width="9" style="32" customWidth="1"/>
    <col min="12804" max="12804" width="13.25" style="32" customWidth="1"/>
    <col min="12805" max="12805" width="13.125" style="32" customWidth="1"/>
    <col min="12806" max="12806" width="9.75" style="32" customWidth="1"/>
    <col min="12807" max="13051" width="9" style="32"/>
    <col min="13052" max="13052" width="5.25" style="32" customWidth="1"/>
    <col min="13053" max="13053" width="11.25" style="32" customWidth="1"/>
    <col min="13054" max="13054" width="16.625" style="32" customWidth="1"/>
    <col min="13055" max="13056" width="14.25" style="32" customWidth="1"/>
    <col min="13057" max="13057" width="5.375" style="32" customWidth="1"/>
    <col min="13058" max="13058" width="10.75" style="32" customWidth="1"/>
    <col min="13059" max="13059" width="9" style="32" customWidth="1"/>
    <col min="13060" max="13060" width="13.25" style="32" customWidth="1"/>
    <col min="13061" max="13061" width="13.125" style="32" customWidth="1"/>
    <col min="13062" max="13062" width="9.75" style="32" customWidth="1"/>
    <col min="13063" max="13307" width="9" style="32"/>
    <col min="13308" max="13308" width="5.25" style="32" customWidth="1"/>
    <col min="13309" max="13309" width="11.25" style="32" customWidth="1"/>
    <col min="13310" max="13310" width="16.625" style="32" customWidth="1"/>
    <col min="13311" max="13312" width="14.25" style="32" customWidth="1"/>
    <col min="13313" max="13313" width="5.375" style="32" customWidth="1"/>
    <col min="13314" max="13314" width="10.75" style="32" customWidth="1"/>
    <col min="13315" max="13315" width="9" style="32" customWidth="1"/>
    <col min="13316" max="13316" width="13.25" style="32" customWidth="1"/>
    <col min="13317" max="13317" width="13.125" style="32" customWidth="1"/>
    <col min="13318" max="13318" width="9.75" style="32" customWidth="1"/>
    <col min="13319" max="13563" width="9" style="32"/>
    <col min="13564" max="13564" width="5.25" style="32" customWidth="1"/>
    <col min="13565" max="13565" width="11.25" style="32" customWidth="1"/>
    <col min="13566" max="13566" width="16.625" style="32" customWidth="1"/>
    <col min="13567" max="13568" width="14.25" style="32" customWidth="1"/>
    <col min="13569" max="13569" width="5.375" style="32" customWidth="1"/>
    <col min="13570" max="13570" width="10.75" style="32" customWidth="1"/>
    <col min="13571" max="13571" width="9" style="32" customWidth="1"/>
    <col min="13572" max="13572" width="13.25" style="32" customWidth="1"/>
    <col min="13573" max="13573" width="13.125" style="32" customWidth="1"/>
    <col min="13574" max="13574" width="9.75" style="32" customWidth="1"/>
    <col min="13575" max="13819" width="9" style="32"/>
    <col min="13820" max="13820" width="5.25" style="32" customWidth="1"/>
    <col min="13821" max="13821" width="11.25" style="32" customWidth="1"/>
    <col min="13822" max="13822" width="16.625" style="32" customWidth="1"/>
    <col min="13823" max="13824" width="14.25" style="32" customWidth="1"/>
    <col min="13825" max="13825" width="5.375" style="32" customWidth="1"/>
    <col min="13826" max="13826" width="10.75" style="32" customWidth="1"/>
    <col min="13827" max="13827" width="9" style="32" customWidth="1"/>
    <col min="13828" max="13828" width="13.25" style="32" customWidth="1"/>
    <col min="13829" max="13829" width="13.125" style="32" customWidth="1"/>
    <col min="13830" max="13830" width="9.75" style="32" customWidth="1"/>
    <col min="13831" max="14075" width="9" style="32"/>
    <col min="14076" max="14076" width="5.25" style="32" customWidth="1"/>
    <col min="14077" max="14077" width="11.25" style="32" customWidth="1"/>
    <col min="14078" max="14078" width="16.625" style="32" customWidth="1"/>
    <col min="14079" max="14080" width="14.25" style="32" customWidth="1"/>
    <col min="14081" max="14081" width="5.375" style="32" customWidth="1"/>
    <col min="14082" max="14082" width="10.75" style="32" customWidth="1"/>
    <col min="14083" max="14083" width="9" style="32" customWidth="1"/>
    <col min="14084" max="14084" width="13.25" style="32" customWidth="1"/>
    <col min="14085" max="14085" width="13.125" style="32" customWidth="1"/>
    <col min="14086" max="14086" width="9.75" style="32" customWidth="1"/>
    <col min="14087" max="14331" width="9" style="32"/>
    <col min="14332" max="14332" width="5.25" style="32" customWidth="1"/>
    <col min="14333" max="14333" width="11.25" style="32" customWidth="1"/>
    <col min="14334" max="14334" width="16.625" style="32" customWidth="1"/>
    <col min="14335" max="14336" width="14.25" style="32" customWidth="1"/>
    <col min="14337" max="14337" width="5.375" style="32" customWidth="1"/>
    <col min="14338" max="14338" width="10.75" style="32" customWidth="1"/>
    <col min="14339" max="14339" width="9" style="32" customWidth="1"/>
    <col min="14340" max="14340" width="13.25" style="32" customWidth="1"/>
    <col min="14341" max="14341" width="13.125" style="32" customWidth="1"/>
    <col min="14342" max="14342" width="9.75" style="32" customWidth="1"/>
    <col min="14343" max="14587" width="9" style="32"/>
    <col min="14588" max="14588" width="5.25" style="32" customWidth="1"/>
    <col min="14589" max="14589" width="11.25" style="32" customWidth="1"/>
    <col min="14590" max="14590" width="16.625" style="32" customWidth="1"/>
    <col min="14591" max="14592" width="14.25" style="32" customWidth="1"/>
    <col min="14593" max="14593" width="5.375" style="32" customWidth="1"/>
    <col min="14594" max="14594" width="10.75" style="32" customWidth="1"/>
    <col min="14595" max="14595" width="9" style="32" customWidth="1"/>
    <col min="14596" max="14596" width="13.25" style="32" customWidth="1"/>
    <col min="14597" max="14597" width="13.125" style="32" customWidth="1"/>
    <col min="14598" max="14598" width="9.75" style="32" customWidth="1"/>
    <col min="14599" max="14843" width="9" style="32"/>
    <col min="14844" max="14844" width="5.25" style="32" customWidth="1"/>
    <col min="14845" max="14845" width="11.25" style="32" customWidth="1"/>
    <col min="14846" max="14846" width="16.625" style="32" customWidth="1"/>
    <col min="14847" max="14848" width="14.25" style="32" customWidth="1"/>
    <col min="14849" max="14849" width="5.375" style="32" customWidth="1"/>
    <col min="14850" max="14850" width="10.75" style="32" customWidth="1"/>
    <col min="14851" max="14851" width="9" style="32" customWidth="1"/>
    <col min="14852" max="14852" width="13.25" style="32" customWidth="1"/>
    <col min="14853" max="14853" width="13.125" style="32" customWidth="1"/>
    <col min="14854" max="14854" width="9.75" style="32" customWidth="1"/>
    <col min="14855" max="15099" width="9" style="32"/>
    <col min="15100" max="15100" width="5.25" style="32" customWidth="1"/>
    <col min="15101" max="15101" width="11.25" style="32" customWidth="1"/>
    <col min="15102" max="15102" width="16.625" style="32" customWidth="1"/>
    <col min="15103" max="15104" width="14.25" style="32" customWidth="1"/>
    <col min="15105" max="15105" width="5.375" style="32" customWidth="1"/>
    <col min="15106" max="15106" width="10.75" style="32" customWidth="1"/>
    <col min="15107" max="15107" width="9" style="32" customWidth="1"/>
    <col min="15108" max="15108" width="13.25" style="32" customWidth="1"/>
    <col min="15109" max="15109" width="13.125" style="32" customWidth="1"/>
    <col min="15110" max="15110" width="9.75" style="32" customWidth="1"/>
    <col min="15111" max="15355" width="9" style="32"/>
    <col min="15356" max="15356" width="5.25" style="32" customWidth="1"/>
    <col min="15357" max="15357" width="11.25" style="32" customWidth="1"/>
    <col min="15358" max="15358" width="16.625" style="32" customWidth="1"/>
    <col min="15359" max="15360" width="14.25" style="32" customWidth="1"/>
    <col min="15361" max="15361" width="5.375" style="32" customWidth="1"/>
    <col min="15362" max="15362" width="10.75" style="32" customWidth="1"/>
    <col min="15363" max="15363" width="9" style="32" customWidth="1"/>
    <col min="15364" max="15364" width="13.25" style="32" customWidth="1"/>
    <col min="15365" max="15365" width="13.125" style="32" customWidth="1"/>
    <col min="15366" max="15366" width="9.75" style="32" customWidth="1"/>
    <col min="15367" max="15611" width="9" style="32"/>
    <col min="15612" max="15612" width="5.25" style="32" customWidth="1"/>
    <col min="15613" max="15613" width="11.25" style="32" customWidth="1"/>
    <col min="15614" max="15614" width="16.625" style="32" customWidth="1"/>
    <col min="15615" max="15616" width="14.25" style="32" customWidth="1"/>
    <col min="15617" max="15617" width="5.375" style="32" customWidth="1"/>
    <col min="15618" max="15618" width="10.75" style="32" customWidth="1"/>
    <col min="15619" max="15619" width="9" style="32" customWidth="1"/>
    <col min="15620" max="15620" width="13.25" style="32" customWidth="1"/>
    <col min="15621" max="15621" width="13.125" style="32" customWidth="1"/>
    <col min="15622" max="15622" width="9.75" style="32" customWidth="1"/>
    <col min="15623" max="15867" width="9" style="32"/>
    <col min="15868" max="15868" width="5.25" style="32" customWidth="1"/>
    <col min="15869" max="15869" width="11.25" style="32" customWidth="1"/>
    <col min="15870" max="15870" width="16.625" style="32" customWidth="1"/>
    <col min="15871" max="15872" width="14.25" style="32" customWidth="1"/>
    <col min="15873" max="15873" width="5.375" style="32" customWidth="1"/>
    <col min="15874" max="15874" width="10.75" style="32" customWidth="1"/>
    <col min="15875" max="15875" width="9" style="32" customWidth="1"/>
    <col min="15876" max="15876" width="13.25" style="32" customWidth="1"/>
    <col min="15877" max="15877" width="13.125" style="32" customWidth="1"/>
    <col min="15878" max="15878" width="9.75" style="32" customWidth="1"/>
    <col min="15879" max="16123" width="9" style="32"/>
    <col min="16124" max="16124" width="5.25" style="32" customWidth="1"/>
    <col min="16125" max="16125" width="11.25" style="32" customWidth="1"/>
    <col min="16126" max="16126" width="16.625" style="32" customWidth="1"/>
    <col min="16127" max="16128" width="14.25" style="32" customWidth="1"/>
    <col min="16129" max="16129" width="5.375" style="32" customWidth="1"/>
    <col min="16130" max="16130" width="10.75" style="32" customWidth="1"/>
    <col min="16131" max="16131" width="9" style="32" customWidth="1"/>
    <col min="16132" max="16132" width="13.25" style="32" customWidth="1"/>
    <col min="16133" max="16133" width="13.125" style="32" customWidth="1"/>
    <col min="16134" max="16134" width="9.75" style="32" customWidth="1"/>
    <col min="16135" max="16384" width="9" style="32"/>
  </cols>
  <sheetData>
    <row r="1" spans="1:11" ht="21.95" customHeight="1">
      <c r="F1" s="543"/>
    </row>
    <row r="2" spans="1:11" ht="21.95" customHeight="1">
      <c r="A2" s="1288" t="s">
        <v>560</v>
      </c>
      <c r="B2" s="1288"/>
      <c r="C2" s="1288"/>
      <c r="D2" s="1288"/>
      <c r="E2" s="1288"/>
      <c r="F2" s="1288"/>
      <c r="G2" s="1288"/>
      <c r="H2" s="1288"/>
      <c r="I2" s="1288"/>
      <c r="J2" s="1288"/>
      <c r="K2" s="1288"/>
    </row>
    <row r="3" spans="1:11" ht="21.95" customHeight="1">
      <c r="A3" s="1288" t="s">
        <v>44</v>
      </c>
      <c r="B3" s="1288"/>
      <c r="C3" s="1288"/>
      <c r="D3" s="1288"/>
      <c r="E3" s="1288"/>
      <c r="F3" s="1288"/>
      <c r="G3" s="1288"/>
      <c r="H3" s="1288"/>
      <c r="I3" s="1288"/>
      <c r="J3" s="1288"/>
      <c r="K3" s="1288"/>
    </row>
    <row r="4" spans="1:11" ht="21.95" customHeight="1">
      <c r="A4" s="45" t="s">
        <v>6</v>
      </c>
      <c r="B4" s="43"/>
      <c r="C4" s="43"/>
      <c r="D4" s="43" t="str">
        <f>ปร.4!D3</f>
        <v xml:space="preserve">ออกแบบปรับปรุงอาคารบัณฑิตวิทยาลัย
</v>
      </c>
      <c r="E4" s="43"/>
      <c r="F4" s="43"/>
      <c r="G4" s="43"/>
      <c r="H4" s="43"/>
      <c r="I4" s="43"/>
      <c r="J4" s="43"/>
    </row>
    <row r="5" spans="1:11" ht="21.95" customHeight="1">
      <c r="A5" s="45" t="s">
        <v>7</v>
      </c>
      <c r="B5" s="43"/>
      <c r="C5" s="43"/>
      <c r="D5" s="43" t="str">
        <f>บก.01!E10</f>
        <v>อาคารบัณฑิตวิทยาลัย มหาวิทยาลัยศรีนครินทรวิโรฒ (ประสานมิตร)</v>
      </c>
      <c r="E5" s="43"/>
      <c r="F5" s="43"/>
      <c r="G5" s="43" t="str">
        <f>บก.01!E11</f>
        <v>114 ซอยสุขุมวิท 23 เขตวัฒนา กรุงเทพมหานคร 10110</v>
      </c>
      <c r="H5" s="43"/>
      <c r="I5" s="43"/>
      <c r="J5" s="43"/>
    </row>
    <row r="6" spans="1:11" ht="21.95" customHeight="1">
      <c r="A6" s="45" t="s">
        <v>26</v>
      </c>
      <c r="B6" s="43"/>
      <c r="C6" s="43"/>
      <c r="D6" s="43" t="str">
        <f>ปร.4!D5</f>
        <v>รายการเลขที่</v>
      </c>
      <c r="E6" s="43"/>
      <c r="F6" s="43"/>
      <c r="G6" s="43"/>
      <c r="H6" s="43"/>
      <c r="I6" s="43"/>
      <c r="J6" s="43"/>
    </row>
    <row r="7" spans="1:11" ht="21.95" customHeight="1">
      <c r="A7" s="45" t="s">
        <v>10</v>
      </c>
      <c r="B7" s="45"/>
      <c r="C7" s="45"/>
      <c r="D7" s="1273" t="str">
        <f>ปร.4!D6</f>
        <v>อาคารบัณฑิตวิทยาลัย</v>
      </c>
      <c r="E7" s="1273"/>
      <c r="F7" s="1273"/>
      <c r="G7" s="1273"/>
      <c r="H7" s="1273"/>
      <c r="I7" s="1273"/>
      <c r="J7" s="43"/>
    </row>
    <row r="8" spans="1:11" ht="21.95" customHeight="1">
      <c r="A8" s="45" t="s">
        <v>88</v>
      </c>
      <c r="B8" s="43"/>
      <c r="C8" s="43"/>
      <c r="D8" s="43" t="str">
        <f>ปร.4!D7</f>
        <v xml:space="preserve">เมื่อวันที่          เดือน                                             พ.ศ. </v>
      </c>
      <c r="E8" s="43"/>
      <c r="F8" s="43"/>
      <c r="G8" s="43"/>
      <c r="H8" s="43"/>
      <c r="I8" s="43"/>
      <c r="J8" s="43"/>
    </row>
    <row r="9" spans="1:11" ht="21.95" customHeight="1">
      <c r="A9" s="54"/>
      <c r="D9" s="43"/>
    </row>
    <row r="10" spans="1:11" ht="21.95" customHeight="1">
      <c r="A10" s="544" t="s">
        <v>561</v>
      </c>
      <c r="B10" s="61"/>
      <c r="C10" s="61"/>
      <c r="D10" s="61"/>
      <c r="E10" s="61"/>
      <c r="F10" s="61"/>
      <c r="G10" s="65"/>
      <c r="H10" s="544"/>
      <c r="I10" s="544"/>
      <c r="J10" s="544"/>
      <c r="K10" s="544"/>
    </row>
    <row r="11" spans="1:11" ht="21.95" customHeight="1">
      <c r="A11" s="545">
        <v>1.1000000000000001</v>
      </c>
      <c r="B11" s="546" t="s">
        <v>562</v>
      </c>
      <c r="C11" s="61"/>
      <c r="D11" s="61"/>
      <c r="E11" s="61"/>
      <c r="F11" s="61"/>
      <c r="G11" s="61"/>
      <c r="H11" s="61"/>
      <c r="I11" s="61"/>
      <c r="J11" s="61"/>
      <c r="K11" s="61"/>
    </row>
    <row r="12" spans="1:11" ht="21.95" customHeight="1">
      <c r="A12" s="545">
        <v>1.2</v>
      </c>
      <c r="B12" s="546" t="s">
        <v>563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1" ht="21.95" customHeight="1">
      <c r="A13" s="545">
        <v>1.3</v>
      </c>
      <c r="B13" s="546" t="s">
        <v>564</v>
      </c>
      <c r="C13" s="61"/>
      <c r="D13" s="61"/>
      <c r="E13" s="61"/>
      <c r="F13" s="61"/>
      <c r="G13" s="65"/>
      <c r="H13" s="61"/>
      <c r="I13" s="61"/>
      <c r="J13" s="61"/>
      <c r="K13" s="61"/>
    </row>
    <row r="14" spans="1:11" ht="21.95" customHeight="1">
      <c r="A14" s="547" t="s">
        <v>89</v>
      </c>
      <c r="B14" s="548"/>
      <c r="C14" s="548"/>
      <c r="D14" s="548"/>
      <c r="E14" s="548"/>
      <c r="F14" s="548"/>
      <c r="G14" s="549"/>
      <c r="H14" s="547"/>
      <c r="I14" s="547"/>
      <c r="J14" s="547"/>
      <c r="K14" s="547"/>
    </row>
    <row r="15" spans="1:11" ht="21.95" customHeight="1">
      <c r="A15" s="56" t="s">
        <v>45</v>
      </c>
      <c r="B15" s="1304" t="s">
        <v>46</v>
      </c>
      <c r="C15" s="1304"/>
      <c r="D15" s="1304"/>
      <c r="E15" s="1304"/>
      <c r="F15" s="1304"/>
      <c r="G15" s="56" t="s">
        <v>90</v>
      </c>
      <c r="H15" s="56" t="s">
        <v>91</v>
      </c>
      <c r="I15" s="56" t="s">
        <v>92</v>
      </c>
      <c r="J15" s="56" t="s">
        <v>93</v>
      </c>
      <c r="K15" s="56" t="s">
        <v>16</v>
      </c>
    </row>
    <row r="16" spans="1:11" ht="21.95" customHeight="1">
      <c r="A16" s="550">
        <v>1</v>
      </c>
      <c r="B16" s="551" t="s">
        <v>160</v>
      </c>
      <c r="C16" s="552"/>
      <c r="D16" s="552"/>
      <c r="E16" s="552"/>
      <c r="F16" s="552"/>
      <c r="G16" s="13"/>
      <c r="H16" s="13"/>
      <c r="I16" s="13"/>
      <c r="J16" s="13"/>
      <c r="K16" s="161"/>
    </row>
    <row r="17" spans="1:16" ht="21.95" customHeight="1">
      <c r="A17" s="553">
        <v>1.1000000000000001</v>
      </c>
      <c r="B17" s="554" t="s">
        <v>161</v>
      </c>
      <c r="C17" s="555"/>
      <c r="D17" s="555"/>
      <c r="E17" s="555"/>
      <c r="F17" s="555"/>
      <c r="G17" s="179"/>
      <c r="H17" s="180"/>
      <c r="I17" s="179"/>
      <c r="J17" s="179"/>
      <c r="K17" s="553"/>
    </row>
    <row r="18" spans="1:16" s="559" customFormat="1" ht="21.95" customHeight="1">
      <c r="A18" s="553"/>
      <c r="B18" s="556"/>
      <c r="C18" s="557"/>
      <c r="D18" s="557"/>
      <c r="E18" s="557"/>
      <c r="F18" s="557"/>
      <c r="G18" s="382"/>
      <c r="H18" s="271"/>
      <c r="I18" s="384"/>
      <c r="J18" s="384"/>
      <c r="K18" s="558"/>
    </row>
    <row r="19" spans="1:16" ht="21.95" customHeight="1">
      <c r="A19" s="553"/>
      <c r="B19" s="560"/>
      <c r="C19" s="561"/>
      <c r="D19" s="561"/>
      <c r="E19" s="561"/>
      <c r="F19" s="561"/>
      <c r="G19" s="385"/>
      <c r="H19" s="386"/>
      <c r="I19" s="384"/>
      <c r="J19" s="384"/>
      <c r="K19" s="553"/>
    </row>
    <row r="20" spans="1:16" ht="21.95" customHeight="1">
      <c r="A20" s="553"/>
      <c r="B20" s="560"/>
      <c r="C20" s="552"/>
      <c r="D20" s="552"/>
      <c r="E20" s="552"/>
      <c r="F20" s="552"/>
      <c r="G20" s="385"/>
      <c r="H20" s="387"/>
      <c r="I20" s="384"/>
      <c r="J20" s="384"/>
      <c r="K20" s="553"/>
      <c r="L20" s="559"/>
      <c r="M20" s="559"/>
      <c r="N20" s="559"/>
      <c r="O20" s="559"/>
      <c r="P20" s="559"/>
    </row>
    <row r="21" spans="1:16" ht="21.95" customHeight="1">
      <c r="A21" s="553"/>
      <c r="B21" s="560"/>
      <c r="C21" s="552"/>
      <c r="D21" s="552"/>
      <c r="E21" s="552"/>
      <c r="F21" s="552"/>
      <c r="G21" s="385"/>
      <c r="H21" s="387"/>
      <c r="I21" s="384"/>
      <c r="J21" s="384"/>
      <c r="K21" s="553"/>
      <c r="L21" s="559"/>
      <c r="M21" s="559"/>
      <c r="N21" s="559"/>
      <c r="O21" s="559"/>
      <c r="P21" s="559"/>
    </row>
    <row r="22" spans="1:16" s="559" customFormat="1" ht="21.95" customHeight="1">
      <c r="A22" s="553"/>
      <c r="B22" s="562"/>
      <c r="C22" s="555"/>
      <c r="D22" s="555"/>
      <c r="E22" s="555"/>
      <c r="F22" s="555"/>
      <c r="G22" s="385"/>
      <c r="H22" s="159"/>
      <c r="I22" s="384"/>
      <c r="J22" s="388"/>
      <c r="K22" s="553"/>
    </row>
    <row r="23" spans="1:16" ht="21.95" customHeight="1">
      <c r="A23" s="553"/>
      <c r="B23" s="554"/>
      <c r="C23" s="555"/>
      <c r="D23" s="555"/>
      <c r="E23" s="555"/>
      <c r="F23" s="555"/>
      <c r="G23" s="389"/>
      <c r="H23" s="390"/>
      <c r="I23" s="391"/>
      <c r="J23" s="384"/>
      <c r="K23" s="563"/>
      <c r="M23" s="564"/>
    </row>
    <row r="24" spans="1:16" ht="21.95" customHeight="1">
      <c r="A24" s="553"/>
      <c r="B24" s="554"/>
      <c r="C24" s="555"/>
      <c r="D24" s="555"/>
      <c r="E24" s="555"/>
      <c r="F24" s="555"/>
      <c r="G24" s="389"/>
      <c r="H24" s="383"/>
      <c r="I24" s="392"/>
      <c r="J24" s="388"/>
      <c r="K24" s="563"/>
      <c r="M24" s="564"/>
    </row>
    <row r="25" spans="1:16" ht="21.95" customHeight="1">
      <c r="A25" s="553"/>
      <c r="B25" s="554"/>
      <c r="C25" s="555"/>
      <c r="D25" s="555"/>
      <c r="E25" s="555"/>
      <c r="F25" s="555"/>
      <c r="G25" s="385"/>
      <c r="H25" s="387"/>
      <c r="I25" s="384"/>
      <c r="J25" s="384"/>
      <c r="K25" s="563"/>
      <c r="M25" s="564"/>
    </row>
    <row r="26" spans="1:16" ht="21.95" customHeight="1">
      <c r="A26" s="550"/>
      <c r="B26" s="565"/>
      <c r="C26" s="566"/>
      <c r="D26" s="566"/>
      <c r="E26" s="566"/>
      <c r="F26" s="566"/>
      <c r="G26" s="567"/>
      <c r="H26" s="568"/>
      <c r="I26" s="569"/>
      <c r="J26" s="570"/>
      <c r="K26" s="550"/>
    </row>
    <row r="27" spans="1:16" s="559" customFormat="1" ht="21.95" customHeight="1">
      <c r="A27" s="553"/>
      <c r="B27" s="560"/>
      <c r="C27" s="552"/>
      <c r="D27" s="552"/>
      <c r="E27" s="552"/>
      <c r="F27" s="552"/>
      <c r="G27" s="385"/>
      <c r="H27" s="387"/>
      <c r="I27" s="384"/>
      <c r="J27" s="384"/>
      <c r="K27" s="553"/>
      <c r="L27" s="32"/>
      <c r="M27" s="32"/>
      <c r="N27" s="32"/>
      <c r="O27" s="32"/>
      <c r="P27" s="32"/>
    </row>
    <row r="28" spans="1:16" s="559" customFormat="1" ht="21.95" customHeight="1">
      <c r="A28" s="553"/>
      <c r="B28" s="571"/>
      <c r="C28" s="557"/>
      <c r="D28" s="557"/>
      <c r="E28" s="557"/>
      <c r="F28" s="557"/>
      <c r="G28" s="382"/>
      <c r="H28" s="383"/>
      <c r="I28" s="384"/>
      <c r="J28" s="384"/>
      <c r="K28" s="558"/>
    </row>
    <row r="29" spans="1:16" s="559" customFormat="1" ht="21.95" customHeight="1">
      <c r="A29" s="553"/>
      <c r="B29" s="556"/>
      <c r="C29" s="557"/>
      <c r="D29" s="557"/>
      <c r="E29" s="557"/>
      <c r="F29" s="557"/>
      <c r="G29" s="382"/>
      <c r="H29" s="271"/>
      <c r="I29" s="384"/>
      <c r="J29" s="384"/>
      <c r="K29" s="558"/>
    </row>
    <row r="30" spans="1:16" ht="21.95" customHeight="1">
      <c r="A30" s="553"/>
      <c r="B30" s="560"/>
      <c r="C30" s="552"/>
      <c r="D30" s="552"/>
      <c r="E30" s="552"/>
      <c r="F30" s="552"/>
      <c r="G30" s="385"/>
      <c r="H30" s="387"/>
      <c r="I30" s="384"/>
      <c r="J30" s="384"/>
      <c r="K30" s="553"/>
      <c r="L30" s="559"/>
      <c r="M30" s="559"/>
      <c r="N30" s="559"/>
      <c r="O30" s="559"/>
      <c r="P30" s="559"/>
    </row>
    <row r="31" spans="1:16" ht="21.95" customHeight="1">
      <c r="A31" s="553"/>
      <c r="B31" s="554"/>
      <c r="C31" s="555"/>
      <c r="D31" s="555"/>
      <c r="E31" s="555"/>
      <c r="F31" s="555"/>
      <c r="G31" s="389"/>
      <c r="H31" s="390"/>
      <c r="I31" s="391"/>
      <c r="J31" s="384"/>
      <c r="K31" s="563"/>
      <c r="M31" s="564"/>
    </row>
    <row r="32" spans="1:16" ht="21.95" customHeight="1">
      <c r="A32" s="553"/>
      <c r="B32" s="554"/>
      <c r="C32" s="555"/>
      <c r="D32" s="555"/>
      <c r="E32" s="555"/>
      <c r="F32" s="555"/>
      <c r="G32" s="389"/>
      <c r="H32" s="383"/>
      <c r="I32" s="392"/>
      <c r="J32" s="388"/>
      <c r="K32" s="563"/>
      <c r="M32" s="564"/>
    </row>
    <row r="33" spans="1:16" s="559" customFormat="1" ht="21.95" customHeight="1">
      <c r="A33" s="553"/>
      <c r="B33" s="560"/>
      <c r="C33" s="552"/>
      <c r="D33" s="552"/>
      <c r="E33" s="552"/>
      <c r="F33" s="552"/>
      <c r="G33" s="385"/>
      <c r="H33" s="387"/>
      <c r="I33" s="384"/>
      <c r="J33" s="384"/>
      <c r="K33" s="553"/>
      <c r="L33" s="32"/>
      <c r="M33" s="32"/>
      <c r="N33" s="32"/>
      <c r="O33" s="32"/>
      <c r="P33" s="32"/>
    </row>
    <row r="34" spans="1:16" ht="21.95" customHeight="1">
      <c r="A34" s="550"/>
      <c r="B34" s="551"/>
      <c r="C34" s="552"/>
      <c r="D34" s="552"/>
      <c r="E34" s="552"/>
      <c r="F34" s="552"/>
      <c r="G34" s="385"/>
      <c r="H34" s="13"/>
      <c r="I34" s="385"/>
      <c r="J34" s="389"/>
      <c r="K34" s="34"/>
      <c r="L34" s="559"/>
      <c r="M34" s="559"/>
      <c r="N34" s="559"/>
      <c r="O34" s="559"/>
      <c r="P34" s="559"/>
    </row>
    <row r="35" spans="1:16" s="559" customFormat="1" ht="21.95" customHeight="1">
      <c r="A35" s="553"/>
      <c r="B35" s="571"/>
      <c r="C35" s="557"/>
      <c r="D35" s="557"/>
      <c r="E35" s="557"/>
      <c r="F35" s="557"/>
      <c r="G35" s="393"/>
      <c r="H35" s="33"/>
      <c r="I35" s="394"/>
      <c r="J35" s="388"/>
      <c r="K35" s="553"/>
    </row>
    <row r="36" spans="1:16" s="559" customFormat="1" ht="21.95" customHeight="1">
      <c r="A36" s="553"/>
      <c r="B36" s="560"/>
      <c r="C36" s="552"/>
      <c r="D36" s="552"/>
      <c r="E36" s="552"/>
      <c r="F36" s="552"/>
      <c r="G36" s="385"/>
      <c r="H36" s="386"/>
      <c r="I36" s="384"/>
      <c r="J36" s="384"/>
      <c r="K36" s="553"/>
    </row>
    <row r="37" spans="1:16" ht="21.95" customHeight="1">
      <c r="A37" s="553"/>
      <c r="B37" s="560"/>
      <c r="C37" s="552"/>
      <c r="D37" s="552"/>
      <c r="E37" s="552"/>
      <c r="F37" s="552"/>
      <c r="G37" s="385"/>
      <c r="H37" s="386"/>
      <c r="I37" s="384"/>
      <c r="J37" s="395"/>
      <c r="K37" s="572"/>
    </row>
    <row r="38" spans="1:16" ht="21.95" customHeight="1">
      <c r="A38" s="553"/>
      <c r="B38" s="562"/>
      <c r="C38" s="555"/>
      <c r="D38" s="555"/>
      <c r="E38" s="555"/>
      <c r="F38" s="555"/>
      <c r="G38" s="385"/>
      <c r="H38" s="159"/>
      <c r="I38" s="384"/>
      <c r="J38" s="388"/>
      <c r="K38" s="572"/>
    </row>
    <row r="39" spans="1:16" ht="21.95" customHeight="1">
      <c r="A39" s="553"/>
      <c r="B39" s="554"/>
      <c r="C39" s="555"/>
      <c r="D39" s="555"/>
      <c r="E39" s="555"/>
      <c r="F39" s="555"/>
      <c r="G39" s="389"/>
      <c r="H39" s="390"/>
      <c r="I39" s="391"/>
      <c r="J39" s="384"/>
      <c r="K39" s="563"/>
    </row>
    <row r="40" spans="1:16" ht="21.95" customHeight="1">
      <c r="A40" s="550"/>
      <c r="B40" s="551"/>
      <c r="C40" s="552"/>
      <c r="D40" s="552"/>
      <c r="E40" s="552"/>
      <c r="F40" s="552"/>
      <c r="G40" s="13"/>
      <c r="H40" s="13"/>
      <c r="I40" s="13"/>
      <c r="J40" s="13"/>
      <c r="K40" s="161"/>
    </row>
    <row r="41" spans="1:16" ht="21.95" customHeight="1">
      <c r="A41" s="553"/>
      <c r="B41" s="554"/>
      <c r="C41" s="555"/>
      <c r="D41" s="555"/>
      <c r="E41" s="555"/>
      <c r="F41" s="555"/>
      <c r="G41" s="179"/>
      <c r="H41" s="180"/>
      <c r="I41" s="179"/>
      <c r="J41" s="179"/>
      <c r="K41" s="553"/>
    </row>
    <row r="42" spans="1:16" s="559" customFormat="1" ht="21.95" customHeight="1">
      <c r="A42" s="573"/>
      <c r="B42" s="574"/>
      <c r="C42" s="575"/>
      <c r="D42" s="575"/>
      <c r="E42" s="575"/>
      <c r="F42" s="576"/>
      <c r="G42" s="573"/>
      <c r="H42" s="573"/>
      <c r="I42" s="573"/>
      <c r="J42" s="573"/>
      <c r="K42" s="573"/>
      <c r="L42" s="32"/>
      <c r="M42" s="32"/>
      <c r="N42" s="32"/>
      <c r="O42" s="32"/>
      <c r="P42" s="32"/>
    </row>
    <row r="43" spans="1:16" s="559" customFormat="1" ht="21.95" customHeight="1">
      <c r="A43" s="577"/>
      <c r="B43" s="578"/>
      <c r="C43" s="579"/>
      <c r="D43" s="579"/>
      <c r="E43" s="579"/>
      <c r="F43" s="580"/>
      <c r="G43" s="577"/>
      <c r="H43" s="577"/>
      <c r="I43" s="577"/>
      <c r="J43" s="577"/>
      <c r="K43" s="577"/>
      <c r="L43" s="32"/>
      <c r="M43" s="32"/>
      <c r="N43" s="32"/>
      <c r="O43" s="32"/>
      <c r="P43" s="32"/>
    </row>
    <row r="44" spans="1:16" s="559" customFormat="1" ht="21.95" customHeight="1">
      <c r="A44" s="573"/>
      <c r="B44" s="574"/>
      <c r="C44" s="575"/>
      <c r="D44" s="575"/>
      <c r="E44" s="575"/>
      <c r="F44" s="576"/>
      <c r="G44" s="573"/>
      <c r="H44" s="573"/>
      <c r="I44" s="573"/>
      <c r="J44" s="573"/>
      <c r="K44" s="573"/>
    </row>
    <row r="45" spans="1:16" s="559" customFormat="1" ht="21.95" customHeight="1">
      <c r="A45" s="558"/>
      <c r="B45" s="554"/>
      <c r="C45" s="555"/>
      <c r="D45" s="555"/>
      <c r="E45" s="555"/>
      <c r="F45" s="581"/>
      <c r="G45" s="34"/>
      <c r="H45" s="14"/>
      <c r="I45" s="34"/>
      <c r="J45" s="34"/>
      <c r="K45" s="582"/>
    </row>
    <row r="46" spans="1:16" s="559" customFormat="1" ht="21.95" customHeight="1">
      <c r="A46" s="583"/>
      <c r="B46" s="584"/>
      <c r="C46" s="585"/>
      <c r="D46" s="584"/>
      <c r="E46" s="586" t="s">
        <v>48</v>
      </c>
      <c r="F46" s="586"/>
      <c r="G46" s="587"/>
      <c r="H46" s="588"/>
      <c r="I46" s="588"/>
      <c r="J46" s="589"/>
      <c r="K46" s="590"/>
    </row>
    <row r="47" spans="1:16" s="559" customFormat="1" ht="21.95" customHeight="1" thickBot="1">
      <c r="A47" s="591"/>
      <c r="B47" s="592"/>
      <c r="C47" s="593"/>
      <c r="D47" s="592"/>
      <c r="E47" s="594" t="s">
        <v>47</v>
      </c>
      <c r="F47" s="594"/>
      <c r="G47" s="174">
        <v>7.0000000000000007E-2</v>
      </c>
      <c r="H47" s="595"/>
      <c r="I47" s="595"/>
      <c r="J47" s="596"/>
      <c r="K47" s="597"/>
    </row>
    <row r="48" spans="1:16" s="559" customFormat="1" ht="21.95" customHeight="1" thickTop="1">
      <c r="A48" s="1295" t="s">
        <v>94</v>
      </c>
      <c r="B48" s="1296"/>
      <c r="C48" s="1296"/>
      <c r="D48" s="1296"/>
      <c r="E48" s="1296"/>
      <c r="F48" s="1296"/>
      <c r="G48" s="1299"/>
      <c r="H48" s="1300"/>
      <c r="I48" s="1300"/>
      <c r="J48" s="1301"/>
      <c r="K48" s="598"/>
    </row>
    <row r="49" spans="1:15" s="559" customFormat="1" ht="21.95" customHeight="1">
      <c r="A49" s="1297"/>
      <c r="B49" s="1298"/>
      <c r="C49" s="1298"/>
      <c r="D49" s="1298"/>
      <c r="E49" s="1298"/>
      <c r="F49" s="1298"/>
      <c r="G49" s="1302"/>
      <c r="H49" s="1303"/>
      <c r="I49" s="1303"/>
      <c r="J49" s="1303"/>
      <c r="K49" s="599"/>
    </row>
    <row r="50" spans="1:15" s="559" customFormat="1" ht="21.95" customHeight="1">
      <c r="A50" s="600"/>
      <c r="B50" s="601"/>
      <c r="C50" s="601"/>
      <c r="D50" s="269"/>
      <c r="E50" s="602"/>
      <c r="F50" s="213"/>
      <c r="G50" s="214"/>
      <c r="H50" s="215"/>
      <c r="I50" s="213"/>
      <c r="J50" s="213"/>
      <c r="K50" s="602"/>
      <c r="M50" s="603"/>
      <c r="N50" s="604"/>
      <c r="O50" s="603"/>
    </row>
  </sheetData>
  <mergeCells count="7">
    <mergeCell ref="A48:F49"/>
    <mergeCell ref="G48:J48"/>
    <mergeCell ref="G49:J49"/>
    <mergeCell ref="A2:K2"/>
    <mergeCell ref="A3:K3"/>
    <mergeCell ref="D7:I7"/>
    <mergeCell ref="B15:F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portrait" useFirstPageNumber="1" r:id="rId1"/>
  <headerFooter alignWithMargins="0">
    <oddHeader>&amp;Rหน้าที่ &amp;P/1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2"/>
  <sheetViews>
    <sheetView showGridLines="0" view="pageBreakPreview" topLeftCell="A22" zoomScale="90" zoomScaleNormal="100" zoomScaleSheetLayoutView="90" zoomScalePageLayoutView="90" workbookViewId="0">
      <selection activeCell="F37" sqref="F5:F37"/>
    </sheetView>
  </sheetViews>
  <sheetFormatPr defaultColWidth="5.375" defaultRowHeight="21"/>
  <cols>
    <col min="1" max="1" width="7.75" style="67" customWidth="1"/>
    <col min="2" max="2" width="13.625" style="67" customWidth="1"/>
    <col min="3" max="3" width="62.375" style="67" customWidth="1"/>
    <col min="4" max="4" width="15.375" style="67" customWidth="1"/>
    <col min="5" max="5" width="20.375" style="67" customWidth="1"/>
    <col min="6" max="6" width="17" style="68" customWidth="1"/>
    <col min="7" max="7" width="18.75" style="67" customWidth="1"/>
    <col min="8" max="8" width="3" style="69" customWidth="1"/>
    <col min="9" max="9" width="9.125" style="69" customWidth="1"/>
    <col min="10" max="10" width="26.75" style="69" customWidth="1"/>
    <col min="11" max="11" width="9.125" style="69" customWidth="1"/>
    <col min="12" max="12" width="13.625" style="69" customWidth="1"/>
    <col min="13" max="13" width="22.375" style="69" customWidth="1"/>
    <col min="14" max="14" width="13.625" style="69" customWidth="1"/>
    <col min="15" max="158" width="9.125" style="69" customWidth="1"/>
    <col min="159" max="254" width="5.375" style="69"/>
    <col min="255" max="255" width="7.75" style="69" customWidth="1"/>
    <col min="256" max="256" width="62.375" style="69" customWidth="1"/>
    <col min="257" max="257" width="3.375" style="69" customWidth="1"/>
    <col min="258" max="258" width="15.375" style="69" customWidth="1"/>
    <col min="259" max="259" width="20.375" style="69" customWidth="1"/>
    <col min="260" max="260" width="17" style="69" customWidth="1"/>
    <col min="261" max="261" width="9.375" style="69" customWidth="1"/>
    <col min="262" max="262" width="3" style="69" customWidth="1"/>
    <col min="263" max="263" width="16.125" style="69" customWidth="1"/>
    <col min="264" max="264" width="13.75" style="69" customWidth="1"/>
    <col min="265" max="414" width="9.125" style="69" customWidth="1"/>
    <col min="415" max="510" width="5.375" style="69"/>
    <col min="511" max="511" width="7.75" style="69" customWidth="1"/>
    <col min="512" max="512" width="62.375" style="69" customWidth="1"/>
    <col min="513" max="513" width="3.375" style="69" customWidth="1"/>
    <col min="514" max="514" width="15.375" style="69" customWidth="1"/>
    <col min="515" max="515" width="20.375" style="69" customWidth="1"/>
    <col min="516" max="516" width="17" style="69" customWidth="1"/>
    <col min="517" max="517" width="9.375" style="69" customWidth="1"/>
    <col min="518" max="518" width="3" style="69" customWidth="1"/>
    <col min="519" max="519" width="16.125" style="69" customWidth="1"/>
    <col min="520" max="520" width="13.75" style="69" customWidth="1"/>
    <col min="521" max="670" width="9.125" style="69" customWidth="1"/>
    <col min="671" max="766" width="5.375" style="69"/>
    <col min="767" max="767" width="7.75" style="69" customWidth="1"/>
    <col min="768" max="768" width="62.375" style="69" customWidth="1"/>
    <col min="769" max="769" width="3.375" style="69" customWidth="1"/>
    <col min="770" max="770" width="15.375" style="69" customWidth="1"/>
    <col min="771" max="771" width="20.375" style="69" customWidth="1"/>
    <col min="772" max="772" width="17" style="69" customWidth="1"/>
    <col min="773" max="773" width="9.375" style="69" customWidth="1"/>
    <col min="774" max="774" width="3" style="69" customWidth="1"/>
    <col min="775" max="775" width="16.125" style="69" customWidth="1"/>
    <col min="776" max="776" width="13.75" style="69" customWidth="1"/>
    <col min="777" max="926" width="9.125" style="69" customWidth="1"/>
    <col min="927" max="1022" width="5.375" style="69"/>
    <col min="1023" max="1023" width="7.75" style="69" customWidth="1"/>
    <col min="1024" max="1024" width="62.375" style="69" customWidth="1"/>
    <col min="1025" max="1025" width="3.375" style="69" customWidth="1"/>
    <col min="1026" max="1026" width="15.375" style="69" customWidth="1"/>
    <col min="1027" max="1027" width="20.375" style="69" customWidth="1"/>
    <col min="1028" max="1028" width="17" style="69" customWidth="1"/>
    <col min="1029" max="1029" width="9.375" style="69" customWidth="1"/>
    <col min="1030" max="1030" width="3" style="69" customWidth="1"/>
    <col min="1031" max="1031" width="16.125" style="69" customWidth="1"/>
    <col min="1032" max="1032" width="13.75" style="69" customWidth="1"/>
    <col min="1033" max="1182" width="9.125" style="69" customWidth="1"/>
    <col min="1183" max="1278" width="5.375" style="69"/>
    <col min="1279" max="1279" width="7.75" style="69" customWidth="1"/>
    <col min="1280" max="1280" width="62.375" style="69" customWidth="1"/>
    <col min="1281" max="1281" width="3.375" style="69" customWidth="1"/>
    <col min="1282" max="1282" width="15.375" style="69" customWidth="1"/>
    <col min="1283" max="1283" width="20.375" style="69" customWidth="1"/>
    <col min="1284" max="1284" width="17" style="69" customWidth="1"/>
    <col min="1285" max="1285" width="9.375" style="69" customWidth="1"/>
    <col min="1286" max="1286" width="3" style="69" customWidth="1"/>
    <col min="1287" max="1287" width="16.125" style="69" customWidth="1"/>
    <col min="1288" max="1288" width="13.75" style="69" customWidth="1"/>
    <col min="1289" max="1438" width="9.125" style="69" customWidth="1"/>
    <col min="1439" max="1534" width="5.375" style="69"/>
    <col min="1535" max="1535" width="7.75" style="69" customWidth="1"/>
    <col min="1536" max="1536" width="62.375" style="69" customWidth="1"/>
    <col min="1537" max="1537" width="3.375" style="69" customWidth="1"/>
    <col min="1538" max="1538" width="15.375" style="69" customWidth="1"/>
    <col min="1539" max="1539" width="20.375" style="69" customWidth="1"/>
    <col min="1540" max="1540" width="17" style="69" customWidth="1"/>
    <col min="1541" max="1541" width="9.375" style="69" customWidth="1"/>
    <col min="1542" max="1542" width="3" style="69" customWidth="1"/>
    <col min="1543" max="1543" width="16.125" style="69" customWidth="1"/>
    <col min="1544" max="1544" width="13.75" style="69" customWidth="1"/>
    <col min="1545" max="1694" width="9.125" style="69" customWidth="1"/>
    <col min="1695" max="1790" width="5.375" style="69"/>
    <col min="1791" max="1791" width="7.75" style="69" customWidth="1"/>
    <col min="1792" max="1792" width="62.375" style="69" customWidth="1"/>
    <col min="1793" max="1793" width="3.375" style="69" customWidth="1"/>
    <col min="1794" max="1794" width="15.375" style="69" customWidth="1"/>
    <col min="1795" max="1795" width="20.375" style="69" customWidth="1"/>
    <col min="1796" max="1796" width="17" style="69" customWidth="1"/>
    <col min="1797" max="1797" width="9.375" style="69" customWidth="1"/>
    <col min="1798" max="1798" width="3" style="69" customWidth="1"/>
    <col min="1799" max="1799" width="16.125" style="69" customWidth="1"/>
    <col min="1800" max="1800" width="13.75" style="69" customWidth="1"/>
    <col min="1801" max="1950" width="9.125" style="69" customWidth="1"/>
    <col min="1951" max="2046" width="5.375" style="69"/>
    <col min="2047" max="2047" width="7.75" style="69" customWidth="1"/>
    <col min="2048" max="2048" width="62.375" style="69" customWidth="1"/>
    <col min="2049" max="2049" width="3.375" style="69" customWidth="1"/>
    <col min="2050" max="2050" width="15.375" style="69" customWidth="1"/>
    <col min="2051" max="2051" width="20.375" style="69" customWidth="1"/>
    <col min="2052" max="2052" width="17" style="69" customWidth="1"/>
    <col min="2053" max="2053" width="9.375" style="69" customWidth="1"/>
    <col min="2054" max="2054" width="3" style="69" customWidth="1"/>
    <col min="2055" max="2055" width="16.125" style="69" customWidth="1"/>
    <col min="2056" max="2056" width="13.75" style="69" customWidth="1"/>
    <col min="2057" max="2206" width="9.125" style="69" customWidth="1"/>
    <col min="2207" max="2302" width="5.375" style="69"/>
    <col min="2303" max="2303" width="7.75" style="69" customWidth="1"/>
    <col min="2304" max="2304" width="62.375" style="69" customWidth="1"/>
    <col min="2305" max="2305" width="3.375" style="69" customWidth="1"/>
    <col min="2306" max="2306" width="15.375" style="69" customWidth="1"/>
    <col min="2307" max="2307" width="20.375" style="69" customWidth="1"/>
    <col min="2308" max="2308" width="17" style="69" customWidth="1"/>
    <col min="2309" max="2309" width="9.375" style="69" customWidth="1"/>
    <col min="2310" max="2310" width="3" style="69" customWidth="1"/>
    <col min="2311" max="2311" width="16.125" style="69" customWidth="1"/>
    <col min="2312" max="2312" width="13.75" style="69" customWidth="1"/>
    <col min="2313" max="2462" width="9.125" style="69" customWidth="1"/>
    <col min="2463" max="2558" width="5.375" style="69"/>
    <col min="2559" max="2559" width="7.75" style="69" customWidth="1"/>
    <col min="2560" max="2560" width="62.375" style="69" customWidth="1"/>
    <col min="2561" max="2561" width="3.375" style="69" customWidth="1"/>
    <col min="2562" max="2562" width="15.375" style="69" customWidth="1"/>
    <col min="2563" max="2563" width="20.375" style="69" customWidth="1"/>
    <col min="2564" max="2564" width="17" style="69" customWidth="1"/>
    <col min="2565" max="2565" width="9.375" style="69" customWidth="1"/>
    <col min="2566" max="2566" width="3" style="69" customWidth="1"/>
    <col min="2567" max="2567" width="16.125" style="69" customWidth="1"/>
    <col min="2568" max="2568" width="13.75" style="69" customWidth="1"/>
    <col min="2569" max="2718" width="9.125" style="69" customWidth="1"/>
    <col min="2719" max="2814" width="5.375" style="69"/>
    <col min="2815" max="2815" width="7.75" style="69" customWidth="1"/>
    <col min="2816" max="2816" width="62.375" style="69" customWidth="1"/>
    <col min="2817" max="2817" width="3.375" style="69" customWidth="1"/>
    <col min="2818" max="2818" width="15.375" style="69" customWidth="1"/>
    <col min="2819" max="2819" width="20.375" style="69" customWidth="1"/>
    <col min="2820" max="2820" width="17" style="69" customWidth="1"/>
    <col min="2821" max="2821" width="9.375" style="69" customWidth="1"/>
    <col min="2822" max="2822" width="3" style="69" customWidth="1"/>
    <col min="2823" max="2823" width="16.125" style="69" customWidth="1"/>
    <col min="2824" max="2824" width="13.75" style="69" customWidth="1"/>
    <col min="2825" max="2974" width="9.125" style="69" customWidth="1"/>
    <col min="2975" max="3070" width="5.375" style="69"/>
    <col min="3071" max="3071" width="7.75" style="69" customWidth="1"/>
    <col min="3072" max="3072" width="62.375" style="69" customWidth="1"/>
    <col min="3073" max="3073" width="3.375" style="69" customWidth="1"/>
    <col min="3074" max="3074" width="15.375" style="69" customWidth="1"/>
    <col min="3075" max="3075" width="20.375" style="69" customWidth="1"/>
    <col min="3076" max="3076" width="17" style="69" customWidth="1"/>
    <col min="3077" max="3077" width="9.375" style="69" customWidth="1"/>
    <col min="3078" max="3078" width="3" style="69" customWidth="1"/>
    <col min="3079" max="3079" width="16.125" style="69" customWidth="1"/>
    <col min="3080" max="3080" width="13.75" style="69" customWidth="1"/>
    <col min="3081" max="3230" width="9.125" style="69" customWidth="1"/>
    <col min="3231" max="3326" width="5.375" style="69"/>
    <col min="3327" max="3327" width="7.75" style="69" customWidth="1"/>
    <col min="3328" max="3328" width="62.375" style="69" customWidth="1"/>
    <col min="3329" max="3329" width="3.375" style="69" customWidth="1"/>
    <col min="3330" max="3330" width="15.375" style="69" customWidth="1"/>
    <col min="3331" max="3331" width="20.375" style="69" customWidth="1"/>
    <col min="3332" max="3332" width="17" style="69" customWidth="1"/>
    <col min="3333" max="3333" width="9.375" style="69" customWidth="1"/>
    <col min="3334" max="3334" width="3" style="69" customWidth="1"/>
    <col min="3335" max="3335" width="16.125" style="69" customWidth="1"/>
    <col min="3336" max="3336" width="13.75" style="69" customWidth="1"/>
    <col min="3337" max="3486" width="9.125" style="69" customWidth="1"/>
    <col min="3487" max="3582" width="5.375" style="69"/>
    <col min="3583" max="3583" width="7.75" style="69" customWidth="1"/>
    <col min="3584" max="3584" width="62.375" style="69" customWidth="1"/>
    <col min="3585" max="3585" width="3.375" style="69" customWidth="1"/>
    <col min="3586" max="3586" width="15.375" style="69" customWidth="1"/>
    <col min="3587" max="3587" width="20.375" style="69" customWidth="1"/>
    <col min="3588" max="3588" width="17" style="69" customWidth="1"/>
    <col min="3589" max="3589" width="9.375" style="69" customWidth="1"/>
    <col min="3590" max="3590" width="3" style="69" customWidth="1"/>
    <col min="3591" max="3591" width="16.125" style="69" customWidth="1"/>
    <col min="3592" max="3592" width="13.75" style="69" customWidth="1"/>
    <col min="3593" max="3742" width="9.125" style="69" customWidth="1"/>
    <col min="3743" max="3838" width="5.375" style="69"/>
    <col min="3839" max="3839" width="7.75" style="69" customWidth="1"/>
    <col min="3840" max="3840" width="62.375" style="69" customWidth="1"/>
    <col min="3841" max="3841" width="3.375" style="69" customWidth="1"/>
    <col min="3842" max="3842" width="15.375" style="69" customWidth="1"/>
    <col min="3843" max="3843" width="20.375" style="69" customWidth="1"/>
    <col min="3844" max="3844" width="17" style="69" customWidth="1"/>
    <col min="3845" max="3845" width="9.375" style="69" customWidth="1"/>
    <col min="3846" max="3846" width="3" style="69" customWidth="1"/>
    <col min="3847" max="3847" width="16.125" style="69" customWidth="1"/>
    <col min="3848" max="3848" width="13.75" style="69" customWidth="1"/>
    <col min="3849" max="3998" width="9.125" style="69" customWidth="1"/>
    <col min="3999" max="4094" width="5.375" style="69"/>
    <col min="4095" max="4095" width="7.75" style="69" customWidth="1"/>
    <col min="4096" max="4096" width="62.375" style="69" customWidth="1"/>
    <col min="4097" max="4097" width="3.375" style="69" customWidth="1"/>
    <col min="4098" max="4098" width="15.375" style="69" customWidth="1"/>
    <col min="4099" max="4099" width="20.375" style="69" customWidth="1"/>
    <col min="4100" max="4100" width="17" style="69" customWidth="1"/>
    <col min="4101" max="4101" width="9.375" style="69" customWidth="1"/>
    <col min="4102" max="4102" width="3" style="69" customWidth="1"/>
    <col min="4103" max="4103" width="16.125" style="69" customWidth="1"/>
    <col min="4104" max="4104" width="13.75" style="69" customWidth="1"/>
    <col min="4105" max="4254" width="9.125" style="69" customWidth="1"/>
    <col min="4255" max="4350" width="5.375" style="69"/>
    <col min="4351" max="4351" width="7.75" style="69" customWidth="1"/>
    <col min="4352" max="4352" width="62.375" style="69" customWidth="1"/>
    <col min="4353" max="4353" width="3.375" style="69" customWidth="1"/>
    <col min="4354" max="4354" width="15.375" style="69" customWidth="1"/>
    <col min="4355" max="4355" width="20.375" style="69" customWidth="1"/>
    <col min="4356" max="4356" width="17" style="69" customWidth="1"/>
    <col min="4357" max="4357" width="9.375" style="69" customWidth="1"/>
    <col min="4358" max="4358" width="3" style="69" customWidth="1"/>
    <col min="4359" max="4359" width="16.125" style="69" customWidth="1"/>
    <col min="4360" max="4360" width="13.75" style="69" customWidth="1"/>
    <col min="4361" max="4510" width="9.125" style="69" customWidth="1"/>
    <col min="4511" max="4606" width="5.375" style="69"/>
    <col min="4607" max="4607" width="7.75" style="69" customWidth="1"/>
    <col min="4608" max="4608" width="62.375" style="69" customWidth="1"/>
    <col min="4609" max="4609" width="3.375" style="69" customWidth="1"/>
    <col min="4610" max="4610" width="15.375" style="69" customWidth="1"/>
    <col min="4611" max="4611" width="20.375" style="69" customWidth="1"/>
    <col min="4612" max="4612" width="17" style="69" customWidth="1"/>
    <col min="4613" max="4613" width="9.375" style="69" customWidth="1"/>
    <col min="4614" max="4614" width="3" style="69" customWidth="1"/>
    <col min="4615" max="4615" width="16.125" style="69" customWidth="1"/>
    <col min="4616" max="4616" width="13.75" style="69" customWidth="1"/>
    <col min="4617" max="4766" width="9.125" style="69" customWidth="1"/>
    <col min="4767" max="4862" width="5.375" style="69"/>
    <col min="4863" max="4863" width="7.75" style="69" customWidth="1"/>
    <col min="4864" max="4864" width="62.375" style="69" customWidth="1"/>
    <col min="4865" max="4865" width="3.375" style="69" customWidth="1"/>
    <col min="4866" max="4866" width="15.375" style="69" customWidth="1"/>
    <col min="4867" max="4867" width="20.375" style="69" customWidth="1"/>
    <col min="4868" max="4868" width="17" style="69" customWidth="1"/>
    <col min="4869" max="4869" width="9.375" style="69" customWidth="1"/>
    <col min="4870" max="4870" width="3" style="69" customWidth="1"/>
    <col min="4871" max="4871" width="16.125" style="69" customWidth="1"/>
    <col min="4872" max="4872" width="13.75" style="69" customWidth="1"/>
    <col min="4873" max="5022" width="9.125" style="69" customWidth="1"/>
    <col min="5023" max="5118" width="5.375" style="69"/>
    <col min="5119" max="5119" width="7.75" style="69" customWidth="1"/>
    <col min="5120" max="5120" width="62.375" style="69" customWidth="1"/>
    <col min="5121" max="5121" width="3.375" style="69" customWidth="1"/>
    <col min="5122" max="5122" width="15.375" style="69" customWidth="1"/>
    <col min="5123" max="5123" width="20.375" style="69" customWidth="1"/>
    <col min="5124" max="5124" width="17" style="69" customWidth="1"/>
    <col min="5125" max="5125" width="9.375" style="69" customWidth="1"/>
    <col min="5126" max="5126" width="3" style="69" customWidth="1"/>
    <col min="5127" max="5127" width="16.125" style="69" customWidth="1"/>
    <col min="5128" max="5128" width="13.75" style="69" customWidth="1"/>
    <col min="5129" max="5278" width="9.125" style="69" customWidth="1"/>
    <col min="5279" max="5374" width="5.375" style="69"/>
    <col min="5375" max="5375" width="7.75" style="69" customWidth="1"/>
    <col min="5376" max="5376" width="62.375" style="69" customWidth="1"/>
    <col min="5377" max="5377" width="3.375" style="69" customWidth="1"/>
    <col min="5378" max="5378" width="15.375" style="69" customWidth="1"/>
    <col min="5379" max="5379" width="20.375" style="69" customWidth="1"/>
    <col min="5380" max="5380" width="17" style="69" customWidth="1"/>
    <col min="5381" max="5381" width="9.375" style="69" customWidth="1"/>
    <col min="5382" max="5382" width="3" style="69" customWidth="1"/>
    <col min="5383" max="5383" width="16.125" style="69" customWidth="1"/>
    <col min="5384" max="5384" width="13.75" style="69" customWidth="1"/>
    <col min="5385" max="5534" width="9.125" style="69" customWidth="1"/>
    <col min="5535" max="5630" width="5.375" style="69"/>
    <col min="5631" max="5631" width="7.75" style="69" customWidth="1"/>
    <col min="5632" max="5632" width="62.375" style="69" customWidth="1"/>
    <col min="5633" max="5633" width="3.375" style="69" customWidth="1"/>
    <col min="5634" max="5634" width="15.375" style="69" customWidth="1"/>
    <col min="5635" max="5635" width="20.375" style="69" customWidth="1"/>
    <col min="5636" max="5636" width="17" style="69" customWidth="1"/>
    <col min="5637" max="5637" width="9.375" style="69" customWidth="1"/>
    <col min="5638" max="5638" width="3" style="69" customWidth="1"/>
    <col min="5639" max="5639" width="16.125" style="69" customWidth="1"/>
    <col min="5640" max="5640" width="13.75" style="69" customWidth="1"/>
    <col min="5641" max="5790" width="9.125" style="69" customWidth="1"/>
    <col min="5791" max="5886" width="5.375" style="69"/>
    <col min="5887" max="5887" width="7.75" style="69" customWidth="1"/>
    <col min="5888" max="5888" width="62.375" style="69" customWidth="1"/>
    <col min="5889" max="5889" width="3.375" style="69" customWidth="1"/>
    <col min="5890" max="5890" width="15.375" style="69" customWidth="1"/>
    <col min="5891" max="5891" width="20.375" style="69" customWidth="1"/>
    <col min="5892" max="5892" width="17" style="69" customWidth="1"/>
    <col min="5893" max="5893" width="9.375" style="69" customWidth="1"/>
    <col min="5894" max="5894" width="3" style="69" customWidth="1"/>
    <col min="5895" max="5895" width="16.125" style="69" customWidth="1"/>
    <col min="5896" max="5896" width="13.75" style="69" customWidth="1"/>
    <col min="5897" max="6046" width="9.125" style="69" customWidth="1"/>
    <col min="6047" max="6142" width="5.375" style="69"/>
    <col min="6143" max="6143" width="7.75" style="69" customWidth="1"/>
    <col min="6144" max="6144" width="62.375" style="69" customWidth="1"/>
    <col min="6145" max="6145" width="3.375" style="69" customWidth="1"/>
    <col min="6146" max="6146" width="15.375" style="69" customWidth="1"/>
    <col min="6147" max="6147" width="20.375" style="69" customWidth="1"/>
    <col min="6148" max="6148" width="17" style="69" customWidth="1"/>
    <col min="6149" max="6149" width="9.375" style="69" customWidth="1"/>
    <col min="6150" max="6150" width="3" style="69" customWidth="1"/>
    <col min="6151" max="6151" width="16.125" style="69" customWidth="1"/>
    <col min="6152" max="6152" width="13.75" style="69" customWidth="1"/>
    <col min="6153" max="6302" width="9.125" style="69" customWidth="1"/>
    <col min="6303" max="6398" width="5.375" style="69"/>
    <col min="6399" max="6399" width="7.75" style="69" customWidth="1"/>
    <col min="6400" max="6400" width="62.375" style="69" customWidth="1"/>
    <col min="6401" max="6401" width="3.375" style="69" customWidth="1"/>
    <col min="6402" max="6402" width="15.375" style="69" customWidth="1"/>
    <col min="6403" max="6403" width="20.375" style="69" customWidth="1"/>
    <col min="6404" max="6404" width="17" style="69" customWidth="1"/>
    <col min="6405" max="6405" width="9.375" style="69" customWidth="1"/>
    <col min="6406" max="6406" width="3" style="69" customWidth="1"/>
    <col min="6407" max="6407" width="16.125" style="69" customWidth="1"/>
    <col min="6408" max="6408" width="13.75" style="69" customWidth="1"/>
    <col min="6409" max="6558" width="9.125" style="69" customWidth="1"/>
    <col min="6559" max="6654" width="5.375" style="69"/>
    <col min="6655" max="6655" width="7.75" style="69" customWidth="1"/>
    <col min="6656" max="6656" width="62.375" style="69" customWidth="1"/>
    <col min="6657" max="6657" width="3.375" style="69" customWidth="1"/>
    <col min="6658" max="6658" width="15.375" style="69" customWidth="1"/>
    <col min="6659" max="6659" width="20.375" style="69" customWidth="1"/>
    <col min="6660" max="6660" width="17" style="69" customWidth="1"/>
    <col min="6661" max="6661" width="9.375" style="69" customWidth="1"/>
    <col min="6662" max="6662" width="3" style="69" customWidth="1"/>
    <col min="6663" max="6663" width="16.125" style="69" customWidth="1"/>
    <col min="6664" max="6664" width="13.75" style="69" customWidth="1"/>
    <col min="6665" max="6814" width="9.125" style="69" customWidth="1"/>
    <col min="6815" max="6910" width="5.375" style="69"/>
    <col min="6911" max="6911" width="7.75" style="69" customWidth="1"/>
    <col min="6912" max="6912" width="62.375" style="69" customWidth="1"/>
    <col min="6913" max="6913" width="3.375" style="69" customWidth="1"/>
    <col min="6914" max="6914" width="15.375" style="69" customWidth="1"/>
    <col min="6915" max="6915" width="20.375" style="69" customWidth="1"/>
    <col min="6916" max="6916" width="17" style="69" customWidth="1"/>
    <col min="6917" max="6917" width="9.375" style="69" customWidth="1"/>
    <col min="6918" max="6918" width="3" style="69" customWidth="1"/>
    <col min="6919" max="6919" width="16.125" style="69" customWidth="1"/>
    <col min="6920" max="6920" width="13.75" style="69" customWidth="1"/>
    <col min="6921" max="7070" width="9.125" style="69" customWidth="1"/>
    <col min="7071" max="7166" width="5.375" style="69"/>
    <col min="7167" max="7167" width="7.75" style="69" customWidth="1"/>
    <col min="7168" max="7168" width="62.375" style="69" customWidth="1"/>
    <col min="7169" max="7169" width="3.375" style="69" customWidth="1"/>
    <col min="7170" max="7170" width="15.375" style="69" customWidth="1"/>
    <col min="7171" max="7171" width="20.375" style="69" customWidth="1"/>
    <col min="7172" max="7172" width="17" style="69" customWidth="1"/>
    <col min="7173" max="7173" width="9.375" style="69" customWidth="1"/>
    <col min="7174" max="7174" width="3" style="69" customWidth="1"/>
    <col min="7175" max="7175" width="16.125" style="69" customWidth="1"/>
    <col min="7176" max="7176" width="13.75" style="69" customWidth="1"/>
    <col min="7177" max="7326" width="9.125" style="69" customWidth="1"/>
    <col min="7327" max="7422" width="5.375" style="69"/>
    <col min="7423" max="7423" width="7.75" style="69" customWidth="1"/>
    <col min="7424" max="7424" width="62.375" style="69" customWidth="1"/>
    <col min="7425" max="7425" width="3.375" style="69" customWidth="1"/>
    <col min="7426" max="7426" width="15.375" style="69" customWidth="1"/>
    <col min="7427" max="7427" width="20.375" style="69" customWidth="1"/>
    <col min="7428" max="7428" width="17" style="69" customWidth="1"/>
    <col min="7429" max="7429" width="9.375" style="69" customWidth="1"/>
    <col min="7430" max="7430" width="3" style="69" customWidth="1"/>
    <col min="7431" max="7431" width="16.125" style="69" customWidth="1"/>
    <col min="7432" max="7432" width="13.75" style="69" customWidth="1"/>
    <col min="7433" max="7582" width="9.125" style="69" customWidth="1"/>
    <col min="7583" max="7678" width="5.375" style="69"/>
    <col min="7679" max="7679" width="7.75" style="69" customWidth="1"/>
    <col min="7680" max="7680" width="62.375" style="69" customWidth="1"/>
    <col min="7681" max="7681" width="3.375" style="69" customWidth="1"/>
    <col min="7682" max="7682" width="15.375" style="69" customWidth="1"/>
    <col min="7683" max="7683" width="20.375" style="69" customWidth="1"/>
    <col min="7684" max="7684" width="17" style="69" customWidth="1"/>
    <col min="7685" max="7685" width="9.375" style="69" customWidth="1"/>
    <col min="7686" max="7686" width="3" style="69" customWidth="1"/>
    <col min="7687" max="7687" width="16.125" style="69" customWidth="1"/>
    <col min="7688" max="7688" width="13.75" style="69" customWidth="1"/>
    <col min="7689" max="7838" width="9.125" style="69" customWidth="1"/>
    <col min="7839" max="7934" width="5.375" style="69"/>
    <col min="7935" max="7935" width="7.75" style="69" customWidth="1"/>
    <col min="7936" max="7936" width="62.375" style="69" customWidth="1"/>
    <col min="7937" max="7937" width="3.375" style="69" customWidth="1"/>
    <col min="7938" max="7938" width="15.375" style="69" customWidth="1"/>
    <col min="7939" max="7939" width="20.375" style="69" customWidth="1"/>
    <col min="7940" max="7940" width="17" style="69" customWidth="1"/>
    <col min="7941" max="7941" width="9.375" style="69" customWidth="1"/>
    <col min="7942" max="7942" width="3" style="69" customWidth="1"/>
    <col min="7943" max="7943" width="16.125" style="69" customWidth="1"/>
    <col min="7944" max="7944" width="13.75" style="69" customWidth="1"/>
    <col min="7945" max="8094" width="9.125" style="69" customWidth="1"/>
    <col min="8095" max="8190" width="5.375" style="69"/>
    <col min="8191" max="8191" width="7.75" style="69" customWidth="1"/>
    <col min="8192" max="8192" width="62.375" style="69" customWidth="1"/>
    <col min="8193" max="8193" width="3.375" style="69" customWidth="1"/>
    <col min="8194" max="8194" width="15.375" style="69" customWidth="1"/>
    <col min="8195" max="8195" width="20.375" style="69" customWidth="1"/>
    <col min="8196" max="8196" width="17" style="69" customWidth="1"/>
    <col min="8197" max="8197" width="9.375" style="69" customWidth="1"/>
    <col min="8198" max="8198" width="3" style="69" customWidth="1"/>
    <col min="8199" max="8199" width="16.125" style="69" customWidth="1"/>
    <col min="8200" max="8200" width="13.75" style="69" customWidth="1"/>
    <col min="8201" max="8350" width="9.125" style="69" customWidth="1"/>
    <col min="8351" max="8446" width="5.375" style="69"/>
    <col min="8447" max="8447" width="7.75" style="69" customWidth="1"/>
    <col min="8448" max="8448" width="62.375" style="69" customWidth="1"/>
    <col min="8449" max="8449" width="3.375" style="69" customWidth="1"/>
    <col min="8450" max="8450" width="15.375" style="69" customWidth="1"/>
    <col min="8451" max="8451" width="20.375" style="69" customWidth="1"/>
    <col min="8452" max="8452" width="17" style="69" customWidth="1"/>
    <col min="8453" max="8453" width="9.375" style="69" customWidth="1"/>
    <col min="8454" max="8454" width="3" style="69" customWidth="1"/>
    <col min="8455" max="8455" width="16.125" style="69" customWidth="1"/>
    <col min="8456" max="8456" width="13.75" style="69" customWidth="1"/>
    <col min="8457" max="8606" width="9.125" style="69" customWidth="1"/>
    <col min="8607" max="8702" width="5.375" style="69"/>
    <col min="8703" max="8703" width="7.75" style="69" customWidth="1"/>
    <col min="8704" max="8704" width="62.375" style="69" customWidth="1"/>
    <col min="8705" max="8705" width="3.375" style="69" customWidth="1"/>
    <col min="8706" max="8706" width="15.375" style="69" customWidth="1"/>
    <col min="8707" max="8707" width="20.375" style="69" customWidth="1"/>
    <col min="8708" max="8708" width="17" style="69" customWidth="1"/>
    <col min="8709" max="8709" width="9.375" style="69" customWidth="1"/>
    <col min="8710" max="8710" width="3" style="69" customWidth="1"/>
    <col min="8711" max="8711" width="16.125" style="69" customWidth="1"/>
    <col min="8712" max="8712" width="13.75" style="69" customWidth="1"/>
    <col min="8713" max="8862" width="9.125" style="69" customWidth="1"/>
    <col min="8863" max="8958" width="5.375" style="69"/>
    <col min="8959" max="8959" width="7.75" style="69" customWidth="1"/>
    <col min="8960" max="8960" width="62.375" style="69" customWidth="1"/>
    <col min="8961" max="8961" width="3.375" style="69" customWidth="1"/>
    <col min="8962" max="8962" width="15.375" style="69" customWidth="1"/>
    <col min="8963" max="8963" width="20.375" style="69" customWidth="1"/>
    <col min="8964" max="8964" width="17" style="69" customWidth="1"/>
    <col min="8965" max="8965" width="9.375" style="69" customWidth="1"/>
    <col min="8966" max="8966" width="3" style="69" customWidth="1"/>
    <col min="8967" max="8967" width="16.125" style="69" customWidth="1"/>
    <col min="8968" max="8968" width="13.75" style="69" customWidth="1"/>
    <col min="8969" max="9118" width="9.125" style="69" customWidth="1"/>
    <col min="9119" max="9214" width="5.375" style="69"/>
    <col min="9215" max="9215" width="7.75" style="69" customWidth="1"/>
    <col min="9216" max="9216" width="62.375" style="69" customWidth="1"/>
    <col min="9217" max="9217" width="3.375" style="69" customWidth="1"/>
    <col min="9218" max="9218" width="15.375" style="69" customWidth="1"/>
    <col min="9219" max="9219" width="20.375" style="69" customWidth="1"/>
    <col min="9220" max="9220" width="17" style="69" customWidth="1"/>
    <col min="9221" max="9221" width="9.375" style="69" customWidth="1"/>
    <col min="9222" max="9222" width="3" style="69" customWidth="1"/>
    <col min="9223" max="9223" width="16.125" style="69" customWidth="1"/>
    <col min="9224" max="9224" width="13.75" style="69" customWidth="1"/>
    <col min="9225" max="9374" width="9.125" style="69" customWidth="1"/>
    <col min="9375" max="9470" width="5.375" style="69"/>
    <col min="9471" max="9471" width="7.75" style="69" customWidth="1"/>
    <col min="9472" max="9472" width="62.375" style="69" customWidth="1"/>
    <col min="9473" max="9473" width="3.375" style="69" customWidth="1"/>
    <col min="9474" max="9474" width="15.375" style="69" customWidth="1"/>
    <col min="9475" max="9475" width="20.375" style="69" customWidth="1"/>
    <col min="9476" max="9476" width="17" style="69" customWidth="1"/>
    <col min="9477" max="9477" width="9.375" style="69" customWidth="1"/>
    <col min="9478" max="9478" width="3" style="69" customWidth="1"/>
    <col min="9479" max="9479" width="16.125" style="69" customWidth="1"/>
    <col min="9480" max="9480" width="13.75" style="69" customWidth="1"/>
    <col min="9481" max="9630" width="9.125" style="69" customWidth="1"/>
    <col min="9631" max="9726" width="5.375" style="69"/>
    <col min="9727" max="9727" width="7.75" style="69" customWidth="1"/>
    <col min="9728" max="9728" width="62.375" style="69" customWidth="1"/>
    <col min="9729" max="9729" width="3.375" style="69" customWidth="1"/>
    <col min="9730" max="9730" width="15.375" style="69" customWidth="1"/>
    <col min="9731" max="9731" width="20.375" style="69" customWidth="1"/>
    <col min="9732" max="9732" width="17" style="69" customWidth="1"/>
    <col min="9733" max="9733" width="9.375" style="69" customWidth="1"/>
    <col min="9734" max="9734" width="3" style="69" customWidth="1"/>
    <col min="9735" max="9735" width="16.125" style="69" customWidth="1"/>
    <col min="9736" max="9736" width="13.75" style="69" customWidth="1"/>
    <col min="9737" max="9886" width="9.125" style="69" customWidth="1"/>
    <col min="9887" max="9982" width="5.375" style="69"/>
    <col min="9983" max="9983" width="7.75" style="69" customWidth="1"/>
    <col min="9984" max="9984" width="62.375" style="69" customWidth="1"/>
    <col min="9985" max="9985" width="3.375" style="69" customWidth="1"/>
    <col min="9986" max="9986" width="15.375" style="69" customWidth="1"/>
    <col min="9987" max="9987" width="20.375" style="69" customWidth="1"/>
    <col min="9988" max="9988" width="17" style="69" customWidth="1"/>
    <col min="9989" max="9989" width="9.375" style="69" customWidth="1"/>
    <col min="9990" max="9990" width="3" style="69" customWidth="1"/>
    <col min="9991" max="9991" width="16.125" style="69" customWidth="1"/>
    <col min="9992" max="9992" width="13.75" style="69" customWidth="1"/>
    <col min="9993" max="10142" width="9.125" style="69" customWidth="1"/>
    <col min="10143" max="10238" width="5.375" style="69"/>
    <col min="10239" max="10239" width="7.75" style="69" customWidth="1"/>
    <col min="10240" max="10240" width="62.375" style="69" customWidth="1"/>
    <col min="10241" max="10241" width="3.375" style="69" customWidth="1"/>
    <col min="10242" max="10242" width="15.375" style="69" customWidth="1"/>
    <col min="10243" max="10243" width="20.375" style="69" customWidth="1"/>
    <col min="10244" max="10244" width="17" style="69" customWidth="1"/>
    <col min="10245" max="10245" width="9.375" style="69" customWidth="1"/>
    <col min="10246" max="10246" width="3" style="69" customWidth="1"/>
    <col min="10247" max="10247" width="16.125" style="69" customWidth="1"/>
    <col min="10248" max="10248" width="13.75" style="69" customWidth="1"/>
    <col min="10249" max="10398" width="9.125" style="69" customWidth="1"/>
    <col min="10399" max="10494" width="5.375" style="69"/>
    <col min="10495" max="10495" width="7.75" style="69" customWidth="1"/>
    <col min="10496" max="10496" width="62.375" style="69" customWidth="1"/>
    <col min="10497" max="10497" width="3.375" style="69" customWidth="1"/>
    <col min="10498" max="10498" width="15.375" style="69" customWidth="1"/>
    <col min="10499" max="10499" width="20.375" style="69" customWidth="1"/>
    <col min="10500" max="10500" width="17" style="69" customWidth="1"/>
    <col min="10501" max="10501" width="9.375" style="69" customWidth="1"/>
    <col min="10502" max="10502" width="3" style="69" customWidth="1"/>
    <col min="10503" max="10503" width="16.125" style="69" customWidth="1"/>
    <col min="10504" max="10504" width="13.75" style="69" customWidth="1"/>
    <col min="10505" max="10654" width="9.125" style="69" customWidth="1"/>
    <col min="10655" max="10750" width="5.375" style="69"/>
    <col min="10751" max="10751" width="7.75" style="69" customWidth="1"/>
    <col min="10752" max="10752" width="62.375" style="69" customWidth="1"/>
    <col min="10753" max="10753" width="3.375" style="69" customWidth="1"/>
    <col min="10754" max="10754" width="15.375" style="69" customWidth="1"/>
    <col min="10755" max="10755" width="20.375" style="69" customWidth="1"/>
    <col min="10756" max="10756" width="17" style="69" customWidth="1"/>
    <col min="10757" max="10757" width="9.375" style="69" customWidth="1"/>
    <col min="10758" max="10758" width="3" style="69" customWidth="1"/>
    <col min="10759" max="10759" width="16.125" style="69" customWidth="1"/>
    <col min="10760" max="10760" width="13.75" style="69" customWidth="1"/>
    <col min="10761" max="10910" width="9.125" style="69" customWidth="1"/>
    <col min="10911" max="11006" width="5.375" style="69"/>
    <col min="11007" max="11007" width="7.75" style="69" customWidth="1"/>
    <col min="11008" max="11008" width="62.375" style="69" customWidth="1"/>
    <col min="11009" max="11009" width="3.375" style="69" customWidth="1"/>
    <col min="11010" max="11010" width="15.375" style="69" customWidth="1"/>
    <col min="11011" max="11011" width="20.375" style="69" customWidth="1"/>
    <col min="11012" max="11012" width="17" style="69" customWidth="1"/>
    <col min="11013" max="11013" width="9.375" style="69" customWidth="1"/>
    <col min="11014" max="11014" width="3" style="69" customWidth="1"/>
    <col min="11015" max="11015" width="16.125" style="69" customWidth="1"/>
    <col min="11016" max="11016" width="13.75" style="69" customWidth="1"/>
    <col min="11017" max="11166" width="9.125" style="69" customWidth="1"/>
    <col min="11167" max="11262" width="5.375" style="69"/>
    <col min="11263" max="11263" width="7.75" style="69" customWidth="1"/>
    <col min="11264" max="11264" width="62.375" style="69" customWidth="1"/>
    <col min="11265" max="11265" width="3.375" style="69" customWidth="1"/>
    <col min="11266" max="11266" width="15.375" style="69" customWidth="1"/>
    <col min="11267" max="11267" width="20.375" style="69" customWidth="1"/>
    <col min="11268" max="11268" width="17" style="69" customWidth="1"/>
    <col min="11269" max="11269" width="9.375" style="69" customWidth="1"/>
    <col min="11270" max="11270" width="3" style="69" customWidth="1"/>
    <col min="11271" max="11271" width="16.125" style="69" customWidth="1"/>
    <col min="11272" max="11272" width="13.75" style="69" customWidth="1"/>
    <col min="11273" max="11422" width="9.125" style="69" customWidth="1"/>
    <col min="11423" max="11518" width="5.375" style="69"/>
    <col min="11519" max="11519" width="7.75" style="69" customWidth="1"/>
    <col min="11520" max="11520" width="62.375" style="69" customWidth="1"/>
    <col min="11521" max="11521" width="3.375" style="69" customWidth="1"/>
    <col min="11522" max="11522" width="15.375" style="69" customWidth="1"/>
    <col min="11523" max="11523" width="20.375" style="69" customWidth="1"/>
    <col min="11524" max="11524" width="17" style="69" customWidth="1"/>
    <col min="11525" max="11525" width="9.375" style="69" customWidth="1"/>
    <col min="11526" max="11526" width="3" style="69" customWidth="1"/>
    <col min="11527" max="11527" width="16.125" style="69" customWidth="1"/>
    <col min="11528" max="11528" width="13.75" style="69" customWidth="1"/>
    <col min="11529" max="11678" width="9.125" style="69" customWidth="1"/>
    <col min="11679" max="11774" width="5.375" style="69"/>
    <col min="11775" max="11775" width="7.75" style="69" customWidth="1"/>
    <col min="11776" max="11776" width="62.375" style="69" customWidth="1"/>
    <col min="11777" max="11777" width="3.375" style="69" customWidth="1"/>
    <col min="11778" max="11778" width="15.375" style="69" customWidth="1"/>
    <col min="11779" max="11779" width="20.375" style="69" customWidth="1"/>
    <col min="11780" max="11780" width="17" style="69" customWidth="1"/>
    <col min="11781" max="11781" width="9.375" style="69" customWidth="1"/>
    <col min="11782" max="11782" width="3" style="69" customWidth="1"/>
    <col min="11783" max="11783" width="16.125" style="69" customWidth="1"/>
    <col min="11784" max="11784" width="13.75" style="69" customWidth="1"/>
    <col min="11785" max="11934" width="9.125" style="69" customWidth="1"/>
    <col min="11935" max="12030" width="5.375" style="69"/>
    <col min="12031" max="12031" width="7.75" style="69" customWidth="1"/>
    <col min="12032" max="12032" width="62.375" style="69" customWidth="1"/>
    <col min="12033" max="12033" width="3.375" style="69" customWidth="1"/>
    <col min="12034" max="12034" width="15.375" style="69" customWidth="1"/>
    <col min="12035" max="12035" width="20.375" style="69" customWidth="1"/>
    <col min="12036" max="12036" width="17" style="69" customWidth="1"/>
    <col min="12037" max="12037" width="9.375" style="69" customWidth="1"/>
    <col min="12038" max="12038" width="3" style="69" customWidth="1"/>
    <col min="12039" max="12039" width="16.125" style="69" customWidth="1"/>
    <col min="12040" max="12040" width="13.75" style="69" customWidth="1"/>
    <col min="12041" max="12190" width="9.125" style="69" customWidth="1"/>
    <col min="12191" max="12286" width="5.375" style="69"/>
    <col min="12287" max="12287" width="7.75" style="69" customWidth="1"/>
    <col min="12288" max="12288" width="62.375" style="69" customWidth="1"/>
    <col min="12289" max="12289" width="3.375" style="69" customWidth="1"/>
    <col min="12290" max="12290" width="15.375" style="69" customWidth="1"/>
    <col min="12291" max="12291" width="20.375" style="69" customWidth="1"/>
    <col min="12292" max="12292" width="17" style="69" customWidth="1"/>
    <col min="12293" max="12293" width="9.375" style="69" customWidth="1"/>
    <col min="12294" max="12294" width="3" style="69" customWidth="1"/>
    <col min="12295" max="12295" width="16.125" style="69" customWidth="1"/>
    <col min="12296" max="12296" width="13.75" style="69" customWidth="1"/>
    <col min="12297" max="12446" width="9.125" style="69" customWidth="1"/>
    <col min="12447" max="12542" width="5.375" style="69"/>
    <col min="12543" max="12543" width="7.75" style="69" customWidth="1"/>
    <col min="12544" max="12544" width="62.375" style="69" customWidth="1"/>
    <col min="12545" max="12545" width="3.375" style="69" customWidth="1"/>
    <col min="12546" max="12546" width="15.375" style="69" customWidth="1"/>
    <col min="12547" max="12547" width="20.375" style="69" customWidth="1"/>
    <col min="12548" max="12548" width="17" style="69" customWidth="1"/>
    <col min="12549" max="12549" width="9.375" style="69" customWidth="1"/>
    <col min="12550" max="12550" width="3" style="69" customWidth="1"/>
    <col min="12551" max="12551" width="16.125" style="69" customWidth="1"/>
    <col min="12552" max="12552" width="13.75" style="69" customWidth="1"/>
    <col min="12553" max="12702" width="9.125" style="69" customWidth="1"/>
    <col min="12703" max="12798" width="5.375" style="69"/>
    <col min="12799" max="12799" width="7.75" style="69" customWidth="1"/>
    <col min="12800" max="12800" width="62.375" style="69" customWidth="1"/>
    <col min="12801" max="12801" width="3.375" style="69" customWidth="1"/>
    <col min="12802" max="12802" width="15.375" style="69" customWidth="1"/>
    <col min="12803" max="12803" width="20.375" style="69" customWidth="1"/>
    <col min="12804" max="12804" width="17" style="69" customWidth="1"/>
    <col min="12805" max="12805" width="9.375" style="69" customWidth="1"/>
    <col min="12806" max="12806" width="3" style="69" customWidth="1"/>
    <col min="12807" max="12807" width="16.125" style="69" customWidth="1"/>
    <col min="12808" max="12808" width="13.75" style="69" customWidth="1"/>
    <col min="12809" max="12958" width="9.125" style="69" customWidth="1"/>
    <col min="12959" max="13054" width="5.375" style="69"/>
    <col min="13055" max="13055" width="7.75" style="69" customWidth="1"/>
    <col min="13056" max="13056" width="62.375" style="69" customWidth="1"/>
    <col min="13057" max="13057" width="3.375" style="69" customWidth="1"/>
    <col min="13058" max="13058" width="15.375" style="69" customWidth="1"/>
    <col min="13059" max="13059" width="20.375" style="69" customWidth="1"/>
    <col min="13060" max="13060" width="17" style="69" customWidth="1"/>
    <col min="13061" max="13061" width="9.375" style="69" customWidth="1"/>
    <col min="13062" max="13062" width="3" style="69" customWidth="1"/>
    <col min="13063" max="13063" width="16.125" style="69" customWidth="1"/>
    <col min="13064" max="13064" width="13.75" style="69" customWidth="1"/>
    <col min="13065" max="13214" width="9.125" style="69" customWidth="1"/>
    <col min="13215" max="13310" width="5.375" style="69"/>
    <col min="13311" max="13311" width="7.75" style="69" customWidth="1"/>
    <col min="13312" max="13312" width="62.375" style="69" customWidth="1"/>
    <col min="13313" max="13313" width="3.375" style="69" customWidth="1"/>
    <col min="13314" max="13314" width="15.375" style="69" customWidth="1"/>
    <col min="13315" max="13315" width="20.375" style="69" customWidth="1"/>
    <col min="13316" max="13316" width="17" style="69" customWidth="1"/>
    <col min="13317" max="13317" width="9.375" style="69" customWidth="1"/>
    <col min="13318" max="13318" width="3" style="69" customWidth="1"/>
    <col min="13319" max="13319" width="16.125" style="69" customWidth="1"/>
    <col min="13320" max="13320" width="13.75" style="69" customWidth="1"/>
    <col min="13321" max="13470" width="9.125" style="69" customWidth="1"/>
    <col min="13471" max="13566" width="5.375" style="69"/>
    <col min="13567" max="13567" width="7.75" style="69" customWidth="1"/>
    <col min="13568" max="13568" width="62.375" style="69" customWidth="1"/>
    <col min="13569" max="13569" width="3.375" style="69" customWidth="1"/>
    <col min="13570" max="13570" width="15.375" style="69" customWidth="1"/>
    <col min="13571" max="13571" width="20.375" style="69" customWidth="1"/>
    <col min="13572" max="13572" width="17" style="69" customWidth="1"/>
    <col min="13573" max="13573" width="9.375" style="69" customWidth="1"/>
    <col min="13574" max="13574" width="3" style="69" customWidth="1"/>
    <col min="13575" max="13575" width="16.125" style="69" customWidth="1"/>
    <col min="13576" max="13576" width="13.75" style="69" customWidth="1"/>
    <col min="13577" max="13726" width="9.125" style="69" customWidth="1"/>
    <col min="13727" max="13822" width="5.375" style="69"/>
    <col min="13823" max="13823" width="7.75" style="69" customWidth="1"/>
    <col min="13824" max="13824" width="62.375" style="69" customWidth="1"/>
    <col min="13825" max="13825" width="3.375" style="69" customWidth="1"/>
    <col min="13826" max="13826" width="15.375" style="69" customWidth="1"/>
    <col min="13827" max="13827" width="20.375" style="69" customWidth="1"/>
    <col min="13828" max="13828" width="17" style="69" customWidth="1"/>
    <col min="13829" max="13829" width="9.375" style="69" customWidth="1"/>
    <col min="13830" max="13830" width="3" style="69" customWidth="1"/>
    <col min="13831" max="13831" width="16.125" style="69" customWidth="1"/>
    <col min="13832" max="13832" width="13.75" style="69" customWidth="1"/>
    <col min="13833" max="13982" width="9.125" style="69" customWidth="1"/>
    <col min="13983" max="14078" width="5.375" style="69"/>
    <col min="14079" max="14079" width="7.75" style="69" customWidth="1"/>
    <col min="14080" max="14080" width="62.375" style="69" customWidth="1"/>
    <col min="14081" max="14081" width="3.375" style="69" customWidth="1"/>
    <col min="14082" max="14082" width="15.375" style="69" customWidth="1"/>
    <col min="14083" max="14083" width="20.375" style="69" customWidth="1"/>
    <col min="14084" max="14084" width="17" style="69" customWidth="1"/>
    <col min="14085" max="14085" width="9.375" style="69" customWidth="1"/>
    <col min="14086" max="14086" width="3" style="69" customWidth="1"/>
    <col min="14087" max="14087" width="16.125" style="69" customWidth="1"/>
    <col min="14088" max="14088" width="13.75" style="69" customWidth="1"/>
    <col min="14089" max="14238" width="9.125" style="69" customWidth="1"/>
    <col min="14239" max="14334" width="5.375" style="69"/>
    <col min="14335" max="14335" width="7.75" style="69" customWidth="1"/>
    <col min="14336" max="14336" width="62.375" style="69" customWidth="1"/>
    <col min="14337" max="14337" width="3.375" style="69" customWidth="1"/>
    <col min="14338" max="14338" width="15.375" style="69" customWidth="1"/>
    <col min="14339" max="14339" width="20.375" style="69" customWidth="1"/>
    <col min="14340" max="14340" width="17" style="69" customWidth="1"/>
    <col min="14341" max="14341" width="9.375" style="69" customWidth="1"/>
    <col min="14342" max="14342" width="3" style="69" customWidth="1"/>
    <col min="14343" max="14343" width="16.125" style="69" customWidth="1"/>
    <col min="14344" max="14344" width="13.75" style="69" customWidth="1"/>
    <col min="14345" max="14494" width="9.125" style="69" customWidth="1"/>
    <col min="14495" max="14590" width="5.375" style="69"/>
    <col min="14591" max="14591" width="7.75" style="69" customWidth="1"/>
    <col min="14592" max="14592" width="62.375" style="69" customWidth="1"/>
    <col min="14593" max="14593" width="3.375" style="69" customWidth="1"/>
    <col min="14594" max="14594" width="15.375" style="69" customWidth="1"/>
    <col min="14595" max="14595" width="20.375" style="69" customWidth="1"/>
    <col min="14596" max="14596" width="17" style="69" customWidth="1"/>
    <col min="14597" max="14597" width="9.375" style="69" customWidth="1"/>
    <col min="14598" max="14598" width="3" style="69" customWidth="1"/>
    <col min="14599" max="14599" width="16.125" style="69" customWidth="1"/>
    <col min="14600" max="14600" width="13.75" style="69" customWidth="1"/>
    <col min="14601" max="14750" width="9.125" style="69" customWidth="1"/>
    <col min="14751" max="14846" width="5.375" style="69"/>
    <col min="14847" max="14847" width="7.75" style="69" customWidth="1"/>
    <col min="14848" max="14848" width="62.375" style="69" customWidth="1"/>
    <col min="14849" max="14849" width="3.375" style="69" customWidth="1"/>
    <col min="14850" max="14850" width="15.375" style="69" customWidth="1"/>
    <col min="14851" max="14851" width="20.375" style="69" customWidth="1"/>
    <col min="14852" max="14852" width="17" style="69" customWidth="1"/>
    <col min="14853" max="14853" width="9.375" style="69" customWidth="1"/>
    <col min="14854" max="14854" width="3" style="69" customWidth="1"/>
    <col min="14855" max="14855" width="16.125" style="69" customWidth="1"/>
    <col min="14856" max="14856" width="13.75" style="69" customWidth="1"/>
    <col min="14857" max="15006" width="9.125" style="69" customWidth="1"/>
    <col min="15007" max="15102" width="5.375" style="69"/>
    <col min="15103" max="15103" width="7.75" style="69" customWidth="1"/>
    <col min="15104" max="15104" width="62.375" style="69" customWidth="1"/>
    <col min="15105" max="15105" width="3.375" style="69" customWidth="1"/>
    <col min="15106" max="15106" width="15.375" style="69" customWidth="1"/>
    <col min="15107" max="15107" width="20.375" style="69" customWidth="1"/>
    <col min="15108" max="15108" width="17" style="69" customWidth="1"/>
    <col min="15109" max="15109" width="9.375" style="69" customWidth="1"/>
    <col min="15110" max="15110" width="3" style="69" customWidth="1"/>
    <col min="15111" max="15111" width="16.125" style="69" customWidth="1"/>
    <col min="15112" max="15112" width="13.75" style="69" customWidth="1"/>
    <col min="15113" max="15262" width="9.125" style="69" customWidth="1"/>
    <col min="15263" max="15358" width="5.375" style="69"/>
    <col min="15359" max="15359" width="7.75" style="69" customWidth="1"/>
    <col min="15360" max="15360" width="62.375" style="69" customWidth="1"/>
    <col min="15361" max="15361" width="3.375" style="69" customWidth="1"/>
    <col min="15362" max="15362" width="15.375" style="69" customWidth="1"/>
    <col min="15363" max="15363" width="20.375" style="69" customWidth="1"/>
    <col min="15364" max="15364" width="17" style="69" customWidth="1"/>
    <col min="15365" max="15365" width="9.375" style="69" customWidth="1"/>
    <col min="15366" max="15366" width="3" style="69" customWidth="1"/>
    <col min="15367" max="15367" width="16.125" style="69" customWidth="1"/>
    <col min="15368" max="15368" width="13.75" style="69" customWidth="1"/>
    <col min="15369" max="15518" width="9.125" style="69" customWidth="1"/>
    <col min="15519" max="15614" width="5.375" style="69"/>
    <col min="15615" max="15615" width="7.75" style="69" customWidth="1"/>
    <col min="15616" max="15616" width="62.375" style="69" customWidth="1"/>
    <col min="15617" max="15617" width="3.375" style="69" customWidth="1"/>
    <col min="15618" max="15618" width="15.375" style="69" customWidth="1"/>
    <col min="15619" max="15619" width="20.375" style="69" customWidth="1"/>
    <col min="15620" max="15620" width="17" style="69" customWidth="1"/>
    <col min="15621" max="15621" width="9.375" style="69" customWidth="1"/>
    <col min="15622" max="15622" width="3" style="69" customWidth="1"/>
    <col min="15623" max="15623" width="16.125" style="69" customWidth="1"/>
    <col min="15624" max="15624" width="13.75" style="69" customWidth="1"/>
    <col min="15625" max="15774" width="9.125" style="69" customWidth="1"/>
    <col min="15775" max="15870" width="5.375" style="69"/>
    <col min="15871" max="15871" width="7.75" style="69" customWidth="1"/>
    <col min="15872" max="15872" width="62.375" style="69" customWidth="1"/>
    <col min="15873" max="15873" width="3.375" style="69" customWidth="1"/>
    <col min="15874" max="15874" width="15.375" style="69" customWidth="1"/>
    <col min="15875" max="15875" width="20.375" style="69" customWidth="1"/>
    <col min="15876" max="15876" width="17" style="69" customWidth="1"/>
    <col min="15877" max="15877" width="9.375" style="69" customWidth="1"/>
    <col min="15878" max="15878" width="3" style="69" customWidth="1"/>
    <col min="15879" max="15879" width="16.125" style="69" customWidth="1"/>
    <col min="15880" max="15880" width="13.75" style="69" customWidth="1"/>
    <col min="15881" max="16030" width="9.125" style="69" customWidth="1"/>
    <col min="16031" max="16126" width="5.375" style="69"/>
    <col min="16127" max="16127" width="7.75" style="69" customWidth="1"/>
    <col min="16128" max="16128" width="62.375" style="69" customWidth="1"/>
    <col min="16129" max="16129" width="3.375" style="69" customWidth="1"/>
    <col min="16130" max="16130" width="15.375" style="69" customWidth="1"/>
    <col min="16131" max="16131" width="20.375" style="69" customWidth="1"/>
    <col min="16132" max="16132" width="17" style="69" customWidth="1"/>
    <col min="16133" max="16133" width="9.375" style="69" customWidth="1"/>
    <col min="16134" max="16134" width="3" style="69" customWidth="1"/>
    <col min="16135" max="16135" width="16.125" style="69" customWidth="1"/>
    <col min="16136" max="16136" width="13.75" style="69" customWidth="1"/>
    <col min="16137" max="16286" width="9.125" style="69" customWidth="1"/>
    <col min="16287" max="16384" width="5.375" style="69"/>
  </cols>
  <sheetData>
    <row r="1" spans="1:15" s="64" customFormat="1">
      <c r="A1" s="66" t="s">
        <v>69</v>
      </c>
      <c r="B1" s="67"/>
      <c r="C1" s="68" t="str">
        <f>ปร.4!D3</f>
        <v xml:space="preserve">ออกแบบปรับปรุงอาคารบัณฑิตวิทยาลัย
</v>
      </c>
      <c r="D1" s="67"/>
      <c r="E1" s="67"/>
      <c r="F1" s="68"/>
      <c r="G1" s="67"/>
      <c r="H1" s="69"/>
      <c r="J1" s="39"/>
      <c r="K1" s="70"/>
      <c r="L1" s="71"/>
      <c r="M1" s="71"/>
      <c r="N1" s="72"/>
    </row>
    <row r="2" spans="1:15" s="64" customFormat="1">
      <c r="A2" s="54" t="s">
        <v>7</v>
      </c>
      <c r="B2" s="67"/>
      <c r="C2" s="68" t="str">
        <f>บก.01!E10</f>
        <v>อาคารบัณฑิตวิทยาลัย มหาวิทยาลัยศรีนครินทรวิโรฒ (ประสานมิตร)</v>
      </c>
      <c r="D2" s="67"/>
      <c r="E2" s="67"/>
      <c r="F2" s="68"/>
      <c r="G2" s="67"/>
      <c r="H2" s="69"/>
      <c r="J2" s="40"/>
      <c r="K2" s="73"/>
      <c r="L2" s="74"/>
      <c r="M2" s="74"/>
      <c r="N2" s="75"/>
    </row>
    <row r="3" spans="1:15" s="64" customFormat="1">
      <c r="A3" s="1280" t="s">
        <v>70</v>
      </c>
      <c r="B3" s="1280"/>
      <c r="C3" s="1280"/>
      <c r="D3" s="1280"/>
      <c r="E3" s="1280"/>
      <c r="F3" s="1280"/>
      <c r="G3" s="1280"/>
      <c r="H3" s="69"/>
      <c r="J3" s="40"/>
      <c r="K3" s="73"/>
      <c r="L3" s="74"/>
      <c r="M3" s="74"/>
      <c r="N3" s="76"/>
    </row>
    <row r="4" spans="1:15" s="64" customFormat="1">
      <c r="A4" s="77" t="s">
        <v>13</v>
      </c>
      <c r="B4" s="1276" t="s">
        <v>14</v>
      </c>
      <c r="C4" s="1276"/>
      <c r="D4" s="1276"/>
      <c r="E4" s="48"/>
      <c r="F4" s="77" t="s">
        <v>71</v>
      </c>
      <c r="G4" s="77" t="s">
        <v>16</v>
      </c>
      <c r="H4" s="69"/>
      <c r="J4" s="78"/>
      <c r="K4" s="73"/>
      <c r="L4" s="74"/>
      <c r="M4" s="74"/>
      <c r="N4" s="76"/>
    </row>
    <row r="5" spans="1:15" s="64" customFormat="1">
      <c r="A5" s="79">
        <v>1</v>
      </c>
      <c r="B5" s="80" t="s">
        <v>105</v>
      </c>
      <c r="C5" s="81"/>
      <c r="D5" s="81"/>
      <c r="E5" s="82"/>
      <c r="F5" s="83"/>
      <c r="G5" s="84"/>
      <c r="H5" s="69"/>
      <c r="J5" s="40"/>
      <c r="K5" s="73"/>
      <c r="L5" s="74"/>
      <c r="M5" s="74"/>
      <c r="N5" s="85"/>
    </row>
    <row r="6" spans="1:15" s="64" customFormat="1">
      <c r="A6" s="86">
        <v>1.1000000000000001</v>
      </c>
      <c r="B6" s="87" t="s">
        <v>108</v>
      </c>
      <c r="C6" s="88"/>
      <c r="D6" s="88"/>
      <c r="E6" s="89"/>
      <c r="F6" s="90"/>
      <c r="G6" s="91"/>
      <c r="H6" s="69"/>
      <c r="J6" s="40"/>
      <c r="K6" s="73"/>
      <c r="L6" s="74"/>
      <c r="M6" s="74"/>
      <c r="N6" s="85"/>
    </row>
    <row r="7" spans="1:15" s="64" customFormat="1">
      <c r="A7" s="92" t="s">
        <v>72</v>
      </c>
      <c r="B7" s="93" t="s">
        <v>73</v>
      </c>
      <c r="C7" s="94"/>
      <c r="D7" s="94"/>
      <c r="E7" s="95"/>
      <c r="F7" s="96"/>
      <c r="G7" s="91"/>
      <c r="H7" s="69"/>
      <c r="J7" s="40"/>
      <c r="K7" s="73"/>
      <c r="L7" s="74"/>
      <c r="M7" s="74"/>
      <c r="N7" s="85"/>
      <c r="O7" s="39"/>
    </row>
    <row r="8" spans="1:15" s="64" customFormat="1">
      <c r="A8" s="97" t="s">
        <v>74</v>
      </c>
      <c r="B8" s="98" t="s">
        <v>110</v>
      </c>
      <c r="C8" s="94"/>
      <c r="D8" s="94"/>
      <c r="E8" s="95"/>
      <c r="F8" s="96"/>
      <c r="G8" s="91"/>
      <c r="H8" s="69"/>
      <c r="J8" s="39"/>
      <c r="K8" s="74"/>
      <c r="L8" s="73"/>
      <c r="M8" s="73"/>
      <c r="N8" s="85"/>
      <c r="O8" s="39"/>
    </row>
    <row r="9" spans="1:15" s="64" customFormat="1">
      <c r="A9" s="92" t="s">
        <v>76</v>
      </c>
      <c r="B9" s="99" t="s">
        <v>75</v>
      </c>
      <c r="C9" s="94"/>
      <c r="D9" s="94"/>
      <c r="E9" s="95"/>
      <c r="F9" s="96"/>
      <c r="G9" s="91"/>
      <c r="H9" s="69"/>
      <c r="J9" s="100"/>
      <c r="K9" s="42"/>
      <c r="L9" s="42"/>
      <c r="M9" s="42"/>
      <c r="N9" s="42"/>
      <c r="O9" s="39"/>
    </row>
    <row r="10" spans="1:15" s="64" customFormat="1">
      <c r="A10" s="92" t="s">
        <v>77</v>
      </c>
      <c r="B10" s="101" t="s">
        <v>224</v>
      </c>
      <c r="C10" s="94"/>
      <c r="D10" s="94"/>
      <c r="E10" s="95"/>
      <c r="F10" s="96"/>
      <c r="G10" s="91"/>
      <c r="H10" s="69"/>
      <c r="J10" s="102"/>
      <c r="K10" s="102"/>
      <c r="L10" s="42"/>
      <c r="M10" s="100"/>
      <c r="N10" s="42"/>
      <c r="O10" s="39"/>
    </row>
    <row r="11" spans="1:15" s="64" customFormat="1">
      <c r="A11" s="97" t="s">
        <v>144</v>
      </c>
      <c r="B11" s="101" t="s">
        <v>140</v>
      </c>
      <c r="C11" s="94"/>
      <c r="D11" s="94"/>
      <c r="E11" s="95"/>
      <c r="F11" s="96"/>
      <c r="G11" s="91"/>
      <c r="H11" s="69"/>
      <c r="J11" s="102"/>
      <c r="K11" s="102"/>
      <c r="L11" s="42"/>
      <c r="M11" s="100"/>
      <c r="N11" s="42"/>
      <c r="O11" s="39"/>
    </row>
    <row r="12" spans="1:15" s="64" customFormat="1">
      <c r="A12" s="97" t="s">
        <v>342</v>
      </c>
      <c r="B12" s="101" t="s">
        <v>202</v>
      </c>
      <c r="C12" s="94"/>
      <c r="D12" s="94"/>
      <c r="E12" s="95"/>
      <c r="F12" s="96"/>
      <c r="G12" s="91"/>
      <c r="H12" s="69"/>
      <c r="J12" s="102"/>
      <c r="K12" s="102"/>
      <c r="L12" s="42"/>
      <c r="M12" s="100"/>
      <c r="N12" s="42"/>
      <c r="O12" s="39"/>
    </row>
    <row r="13" spans="1:15">
      <c r="A13" s="103"/>
      <c r="B13" s="93"/>
      <c r="C13" s="94"/>
      <c r="D13" s="94"/>
      <c r="E13" s="104"/>
      <c r="F13" s="178"/>
      <c r="G13" s="105"/>
      <c r="J13" s="106"/>
      <c r="K13" s="39"/>
      <c r="L13" s="106"/>
      <c r="M13" s="39"/>
      <c r="N13" s="39"/>
      <c r="O13" s="39"/>
    </row>
    <row r="14" spans="1:15" ht="21.75" thickBot="1">
      <c r="A14" s="107"/>
      <c r="B14" s="1306" t="s">
        <v>78</v>
      </c>
      <c r="C14" s="1307"/>
      <c r="D14" s="1307"/>
      <c r="E14" s="104"/>
      <c r="F14" s="110"/>
      <c r="G14" s="105"/>
      <c r="J14" s="41"/>
      <c r="K14" s="39"/>
      <c r="L14" s="111"/>
      <c r="M14" s="39"/>
      <c r="N14" s="39"/>
      <c r="O14" s="39"/>
    </row>
    <row r="15" spans="1:15">
      <c r="A15" s="112"/>
      <c r="B15" s="113"/>
      <c r="C15" s="109"/>
      <c r="D15" s="109"/>
      <c r="E15" s="104"/>
      <c r="F15" s="114"/>
      <c r="G15" s="105"/>
      <c r="J15" s="41"/>
      <c r="K15" s="39"/>
      <c r="L15" s="111"/>
      <c r="M15" s="39"/>
      <c r="N15" s="39"/>
      <c r="O15" s="39"/>
    </row>
    <row r="16" spans="1:15">
      <c r="A16" s="115">
        <v>1.2</v>
      </c>
      <c r="B16" s="116" t="s">
        <v>112</v>
      </c>
      <c r="C16" s="109"/>
      <c r="D16" s="109"/>
      <c r="E16" s="104"/>
      <c r="F16" s="117"/>
      <c r="G16" s="105"/>
      <c r="J16" s="41"/>
      <c r="K16" s="39"/>
      <c r="L16" s="111"/>
      <c r="M16" s="39"/>
      <c r="N16" s="39"/>
      <c r="O16" s="39"/>
    </row>
    <row r="17" spans="1:15">
      <c r="A17" s="118" t="s">
        <v>79</v>
      </c>
      <c r="B17" s="119" t="s">
        <v>106</v>
      </c>
      <c r="C17" s="109"/>
      <c r="D17" s="109"/>
      <c r="E17" s="104"/>
      <c r="F17" s="120"/>
      <c r="G17" s="105"/>
      <c r="J17" s="41"/>
      <c r="K17" s="39"/>
      <c r="L17" s="111"/>
      <c r="M17" s="39"/>
      <c r="N17" s="39"/>
      <c r="O17" s="39"/>
    </row>
    <row r="18" spans="1:15">
      <c r="A18" s="107"/>
      <c r="B18" s="108"/>
      <c r="C18" s="109"/>
      <c r="D18" s="109"/>
      <c r="E18" s="104"/>
      <c r="F18" s="121"/>
      <c r="G18" s="105"/>
      <c r="J18" s="41"/>
      <c r="K18" s="39"/>
      <c r="L18" s="111"/>
      <c r="M18" s="39"/>
      <c r="N18" s="39"/>
      <c r="O18" s="39"/>
    </row>
    <row r="19" spans="1:15" ht="21.75" thickBot="1">
      <c r="A19" s="107"/>
      <c r="B19" s="1306" t="s">
        <v>80</v>
      </c>
      <c r="C19" s="1307"/>
      <c r="D19" s="1307"/>
      <c r="E19" s="104"/>
      <c r="F19" s="110"/>
      <c r="G19" s="105"/>
      <c r="J19" s="41"/>
      <c r="K19" s="39"/>
      <c r="L19" s="111"/>
      <c r="M19" s="39"/>
      <c r="N19" s="39"/>
      <c r="O19" s="39"/>
    </row>
    <row r="20" spans="1:15">
      <c r="A20" s="107"/>
      <c r="B20" s="108"/>
      <c r="C20" s="109"/>
      <c r="D20" s="109"/>
      <c r="E20" s="104"/>
      <c r="F20" s="122"/>
      <c r="G20" s="105"/>
      <c r="J20" s="41"/>
      <c r="K20" s="39"/>
      <c r="L20" s="111"/>
      <c r="M20" s="39"/>
      <c r="N20" s="39"/>
      <c r="O20" s="39"/>
    </row>
    <row r="21" spans="1:15" ht="21.75" thickBot="1">
      <c r="A21" s="107"/>
      <c r="B21" s="1308" t="s">
        <v>81</v>
      </c>
      <c r="C21" s="1309"/>
      <c r="D21" s="1309"/>
      <c r="E21" s="104"/>
      <c r="F21" s="124"/>
      <c r="G21" s="105"/>
      <c r="J21" s="41"/>
      <c r="K21" s="39"/>
      <c r="L21" s="111"/>
      <c r="M21" s="39"/>
      <c r="N21" s="39"/>
      <c r="O21" s="39"/>
    </row>
    <row r="22" spans="1:15" ht="21.75" thickTop="1">
      <c r="A22" s="107"/>
      <c r="B22" s="123"/>
      <c r="C22" s="123"/>
      <c r="D22" s="123"/>
      <c r="E22" s="104"/>
      <c r="F22" s="120"/>
      <c r="G22" s="105"/>
      <c r="J22" s="41"/>
      <c r="K22" s="39"/>
      <c r="L22" s="111"/>
      <c r="M22" s="39"/>
      <c r="N22" s="39"/>
      <c r="O22" s="39"/>
    </row>
    <row r="23" spans="1:15">
      <c r="A23" s="226">
        <v>2</v>
      </c>
      <c r="B23" s="125" t="s">
        <v>437</v>
      </c>
      <c r="C23" s="125"/>
      <c r="D23" s="125"/>
      <c r="E23" s="104"/>
      <c r="F23" s="104"/>
      <c r="G23" s="227"/>
    </row>
    <row r="24" spans="1:15">
      <c r="A24" s="226">
        <v>2.1</v>
      </c>
      <c r="B24" s="94" t="s">
        <v>82</v>
      </c>
      <c r="C24" s="94"/>
      <c r="D24" s="94"/>
      <c r="E24" s="95"/>
      <c r="F24" s="96"/>
      <c r="G24" s="227"/>
    </row>
    <row r="25" spans="1:15">
      <c r="A25" s="126"/>
      <c r="B25" s="94"/>
      <c r="C25" s="94"/>
      <c r="D25" s="94"/>
      <c r="E25" s="95"/>
      <c r="F25" s="228"/>
      <c r="G25" s="227"/>
    </row>
    <row r="26" spans="1:15">
      <c r="A26" s="126"/>
      <c r="B26" s="1307" t="s">
        <v>256</v>
      </c>
      <c r="C26" s="1306"/>
      <c r="D26" s="1306"/>
      <c r="E26" s="104"/>
      <c r="F26" s="229"/>
      <c r="G26" s="227"/>
    </row>
    <row r="27" spans="1:15">
      <c r="A27" s="126"/>
      <c r="B27" s="109"/>
      <c r="C27" s="109"/>
      <c r="D27" s="109"/>
      <c r="E27" s="104"/>
      <c r="F27" s="230"/>
      <c r="G27" s="227"/>
    </row>
    <row r="28" spans="1:15">
      <c r="A28" s="126"/>
      <c r="B28" s="125" t="s">
        <v>438</v>
      </c>
      <c r="C28" s="125"/>
      <c r="D28" s="125"/>
      <c r="E28" s="104"/>
      <c r="F28" s="104"/>
      <c r="G28" s="127"/>
    </row>
    <row r="29" spans="1:15">
      <c r="A29" s="128" t="s">
        <v>83</v>
      </c>
      <c r="B29" s="93" t="s">
        <v>107</v>
      </c>
      <c r="C29" s="94"/>
      <c r="D29" s="94"/>
      <c r="E29" s="104"/>
      <c r="F29" s="96"/>
      <c r="G29" s="129"/>
    </row>
    <row r="30" spans="1:15" s="67" customFormat="1">
      <c r="A30" s="103"/>
      <c r="B30" s="93" t="s">
        <v>84</v>
      </c>
      <c r="C30" s="94"/>
      <c r="E30" s="231"/>
      <c r="F30" s="132"/>
      <c r="G30" s="126"/>
    </row>
    <row r="31" spans="1:15" s="67" customFormat="1" ht="21.75" thickBot="1">
      <c r="A31" s="103"/>
      <c r="B31" s="131" t="s">
        <v>85</v>
      </c>
      <c r="C31" s="109"/>
      <c r="D31" s="109"/>
      <c r="E31" s="94"/>
      <c r="F31" s="165"/>
      <c r="G31" s="232"/>
    </row>
    <row r="32" spans="1:15" s="67" customFormat="1">
      <c r="A32" s="103"/>
      <c r="B32" s="131"/>
      <c r="C32" s="109"/>
      <c r="D32" s="109"/>
      <c r="E32" s="104"/>
      <c r="F32" s="233"/>
      <c r="G32" s="126"/>
    </row>
    <row r="33" spans="1:7">
      <c r="A33" s="103" t="s">
        <v>86</v>
      </c>
      <c r="B33" s="93" t="s">
        <v>439</v>
      </c>
      <c r="C33" s="94"/>
      <c r="D33" s="94"/>
      <c r="E33" s="162"/>
      <c r="F33" s="130"/>
      <c r="G33" s="126"/>
    </row>
    <row r="34" spans="1:7">
      <c r="A34" s="103"/>
      <c r="B34" s="93" t="s">
        <v>47</v>
      </c>
      <c r="C34" s="94"/>
      <c r="D34" s="69"/>
      <c r="E34" s="162">
        <v>7.0000000000000007E-2</v>
      </c>
      <c r="F34" s="132"/>
      <c r="G34" s="126"/>
    </row>
    <row r="35" spans="1:7" ht="21.75" thickBot="1">
      <c r="A35" s="103"/>
      <c r="B35" s="131" t="s">
        <v>257</v>
      </c>
      <c r="C35" s="109"/>
      <c r="D35" s="109"/>
      <c r="E35" s="94"/>
      <c r="F35" s="165"/>
      <c r="G35" s="232"/>
    </row>
    <row r="36" spans="1:7" ht="21.75" thickBot="1">
      <c r="A36" s="133"/>
      <c r="B36" s="134"/>
      <c r="C36" s="47"/>
      <c r="D36" s="47"/>
      <c r="E36" s="135"/>
      <c r="F36" s="163"/>
      <c r="G36" s="126"/>
    </row>
    <row r="37" spans="1:7" ht="21.75" thickBot="1">
      <c r="A37" s="103" t="s">
        <v>87</v>
      </c>
      <c r="B37" s="1305" t="s">
        <v>440</v>
      </c>
      <c r="C37" s="1305"/>
      <c r="D37" s="1305"/>
      <c r="E37" s="164"/>
      <c r="F37" s="234"/>
      <c r="G37" s="232"/>
    </row>
    <row r="42" spans="1:7">
      <c r="F42" s="633"/>
    </row>
  </sheetData>
  <mergeCells count="7">
    <mergeCell ref="B37:D37"/>
    <mergeCell ref="A3:G3"/>
    <mergeCell ref="B4:D4"/>
    <mergeCell ref="B14:D14"/>
    <mergeCell ref="B19:D19"/>
    <mergeCell ref="B21:D21"/>
    <mergeCell ref="B26:D26"/>
  </mergeCells>
  <phoneticPr fontId="19" type="noConversion"/>
  <printOptions horizontalCentered="1"/>
  <pageMargins left="0.27559055118110237" right="0" top="0.39370078740157483" bottom="0.27559055118110237" header="0" footer="0.31496062992125984"/>
  <pageSetup paperSize="9" scale="85" firstPageNumber="2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4"/>
  <sheetViews>
    <sheetView view="pageBreakPreview" zoomScaleNormal="100" zoomScaleSheetLayoutView="100" workbookViewId="0">
      <selection activeCell="E7" sqref="E7:E14"/>
    </sheetView>
  </sheetViews>
  <sheetFormatPr defaultColWidth="7.875" defaultRowHeight="21"/>
  <cols>
    <col min="1" max="3" width="13.625" style="537" customWidth="1"/>
    <col min="4" max="4" width="18" style="537" customWidth="1"/>
    <col min="5" max="5" width="22.375" style="537" customWidth="1"/>
    <col min="6" max="6" width="18" style="537" customWidth="1"/>
    <col min="7" max="7" width="22.375" style="537" customWidth="1"/>
    <col min="8" max="11" width="7.875" style="537"/>
    <col min="12" max="12" width="18" style="537" customWidth="1"/>
    <col min="13" max="16384" width="7.875" style="537"/>
  </cols>
  <sheetData>
    <row r="1" spans="1:12" s="514" customFormat="1" ht="25.35" customHeight="1" thickBot="1">
      <c r="A1" s="1312" t="s">
        <v>49</v>
      </c>
      <c r="B1" s="1312"/>
      <c r="C1" s="1312"/>
      <c r="D1" s="1313" t="s">
        <v>50</v>
      </c>
      <c r="E1" s="1314"/>
      <c r="F1" s="1314"/>
      <c r="G1" s="1315"/>
      <c r="J1" s="515"/>
      <c r="K1" s="515"/>
      <c r="L1" s="515"/>
    </row>
    <row r="2" spans="1:12" s="514" customFormat="1" ht="25.35" customHeight="1">
      <c r="A2" s="516" t="s">
        <v>34</v>
      </c>
      <c r="B2" s="517"/>
      <c r="C2" s="518">
        <v>0</v>
      </c>
      <c r="D2" s="519" t="s">
        <v>133</v>
      </c>
      <c r="E2" s="517"/>
      <c r="F2" s="517"/>
      <c r="G2" s="520"/>
      <c r="J2" s="521"/>
      <c r="K2" s="521"/>
      <c r="L2" s="17"/>
    </row>
    <row r="3" spans="1:12" s="514" customFormat="1" ht="25.35" customHeight="1">
      <c r="A3" s="519" t="s">
        <v>36</v>
      </c>
      <c r="B3" s="517"/>
      <c r="C3" s="518">
        <v>0</v>
      </c>
      <c r="D3" s="519"/>
      <c r="E3" s="517"/>
      <c r="F3" s="517"/>
      <c r="G3" s="522"/>
      <c r="J3" s="521"/>
      <c r="K3" s="521"/>
      <c r="L3" s="17"/>
    </row>
    <row r="4" spans="1:12" s="514" customFormat="1" ht="25.35" customHeight="1">
      <c r="A4" s="519" t="s">
        <v>37</v>
      </c>
      <c r="B4" s="517"/>
      <c r="C4" s="518">
        <v>7.0000000000000007E-2</v>
      </c>
      <c r="D4" s="519"/>
      <c r="E4" s="517"/>
      <c r="F4" s="517"/>
      <c r="G4" s="522"/>
      <c r="J4" s="521"/>
      <c r="K4" s="521"/>
      <c r="L4" s="17"/>
    </row>
    <row r="5" spans="1:12" s="514" customFormat="1" ht="25.35" customHeight="1">
      <c r="A5" s="519" t="s">
        <v>47</v>
      </c>
      <c r="B5" s="517"/>
      <c r="C5" s="518">
        <v>7.0000000000000007E-2</v>
      </c>
      <c r="D5" s="523" t="s">
        <v>54</v>
      </c>
      <c r="E5" s="517" t="s">
        <v>55</v>
      </c>
      <c r="F5" s="517"/>
      <c r="G5" s="522"/>
      <c r="J5" s="521"/>
      <c r="K5" s="521"/>
      <c r="L5" s="18"/>
    </row>
    <row r="6" spans="1:12" s="514" customFormat="1" ht="25.35" customHeight="1" thickBot="1">
      <c r="A6" s="524"/>
      <c r="B6" s="517"/>
      <c r="C6" s="525"/>
      <c r="G6" s="522"/>
      <c r="H6" s="526"/>
      <c r="J6" s="521"/>
      <c r="K6" s="521"/>
      <c r="L6" s="18"/>
    </row>
    <row r="7" spans="1:12" s="514" customFormat="1" ht="25.35" customHeight="1" thickTop="1">
      <c r="A7" s="1316" t="s">
        <v>58</v>
      </c>
      <c r="B7" s="1317"/>
      <c r="C7" s="1318" t="s">
        <v>59</v>
      </c>
      <c r="D7" s="527" t="s">
        <v>51</v>
      </c>
      <c r="E7" s="19"/>
      <c r="F7" s="528" t="s">
        <v>62</v>
      </c>
      <c r="G7" s="529"/>
      <c r="J7" s="521"/>
      <c r="K7" s="521"/>
      <c r="L7" s="18"/>
    </row>
    <row r="8" spans="1:12" s="514" customFormat="1" ht="25.35" customHeight="1" thickBot="1">
      <c r="A8" s="1320" t="s">
        <v>61</v>
      </c>
      <c r="B8" s="1321"/>
      <c r="C8" s="1319"/>
      <c r="D8" s="530" t="s">
        <v>52</v>
      </c>
      <c r="E8" s="531"/>
      <c r="F8" s="528" t="s">
        <v>60</v>
      </c>
      <c r="G8" s="529"/>
      <c r="J8" s="532"/>
      <c r="K8" s="532"/>
      <c r="L8" s="17"/>
    </row>
    <row r="9" spans="1:12" s="514" customFormat="1" ht="25.35" customHeight="1" thickTop="1">
      <c r="A9" s="1310">
        <v>5000000</v>
      </c>
      <c r="B9" s="1311"/>
      <c r="C9" s="16">
        <v>1.302</v>
      </c>
      <c r="D9" s="527" t="s">
        <v>53</v>
      </c>
      <c r="E9" s="533"/>
      <c r="F9" s="528" t="s">
        <v>63</v>
      </c>
      <c r="G9" s="529"/>
      <c r="J9" s="532"/>
      <c r="K9" s="532"/>
      <c r="L9" s="18"/>
    </row>
    <row r="10" spans="1:12" s="514" customFormat="1" ht="25.35" customHeight="1">
      <c r="A10" s="1324">
        <v>10000000</v>
      </c>
      <c r="B10" s="1325"/>
      <c r="C10" s="16">
        <v>1.296</v>
      </c>
      <c r="D10" s="20"/>
      <c r="E10" s="21"/>
      <c r="F10" s="22"/>
      <c r="G10" s="529"/>
      <c r="J10" s="534"/>
      <c r="K10" s="534"/>
      <c r="L10" s="534"/>
    </row>
    <row r="11" spans="1:12" s="514" customFormat="1" ht="25.35" customHeight="1">
      <c r="A11" s="1322">
        <v>15000000</v>
      </c>
      <c r="B11" s="1323"/>
      <c r="C11" s="16">
        <v>1.2611000000000001</v>
      </c>
      <c r="D11" s="20" t="s">
        <v>56</v>
      </c>
      <c r="E11" s="23"/>
      <c r="F11" s="528" t="s">
        <v>64</v>
      </c>
      <c r="G11" s="529"/>
      <c r="J11" s="515"/>
      <c r="K11" s="515"/>
      <c r="L11" s="515"/>
    </row>
    <row r="12" spans="1:12" s="514" customFormat="1" ht="25.35" customHeight="1">
      <c r="A12" s="1322">
        <v>20000000</v>
      </c>
      <c r="B12" s="1323"/>
      <c r="C12" s="16">
        <v>1.2535000000000001</v>
      </c>
      <c r="D12" s="20" t="s">
        <v>57</v>
      </c>
      <c r="E12" s="24"/>
      <c r="F12" s="528" t="s">
        <v>65</v>
      </c>
      <c r="G12" s="529"/>
      <c r="J12" s="515"/>
      <c r="K12" s="515"/>
      <c r="L12" s="515"/>
    </row>
    <row r="13" spans="1:12" s="514" customFormat="1" ht="25.35" customHeight="1">
      <c r="A13" s="1322">
        <v>25000000</v>
      </c>
      <c r="B13" s="1323"/>
      <c r="C13" s="16">
        <v>1.2264999999999999</v>
      </c>
      <c r="D13" s="20" t="s">
        <v>66</v>
      </c>
      <c r="E13" s="25"/>
      <c r="F13" s="22" t="s">
        <v>67</v>
      </c>
      <c r="G13" s="529"/>
      <c r="J13" s="515"/>
      <c r="K13" s="515"/>
      <c r="L13" s="515"/>
    </row>
    <row r="14" spans="1:12" s="514" customFormat="1" ht="25.35" customHeight="1">
      <c r="A14" s="1322">
        <v>30000000</v>
      </c>
      <c r="B14" s="1323"/>
      <c r="C14" s="535">
        <v>1.2181</v>
      </c>
      <c r="D14" s="20" t="s">
        <v>68</v>
      </c>
      <c r="E14" s="26"/>
      <c r="F14" s="22"/>
      <c r="G14" s="529"/>
      <c r="J14" s="515"/>
      <c r="K14" s="515"/>
      <c r="L14" s="515"/>
    </row>
    <row r="15" spans="1:12" s="514" customFormat="1" ht="25.35" customHeight="1">
      <c r="A15" s="1322">
        <v>40000000</v>
      </c>
      <c r="B15" s="1323"/>
      <c r="C15" s="535">
        <v>1.2177</v>
      </c>
      <c r="D15" s="27"/>
      <c r="E15" s="28"/>
      <c r="F15" s="29"/>
      <c r="G15" s="522"/>
    </row>
    <row r="16" spans="1:12" s="514" customFormat="1" ht="25.35" customHeight="1">
      <c r="A16" s="1322">
        <v>50000000</v>
      </c>
      <c r="B16" s="1323"/>
      <c r="C16" s="535">
        <v>1.2176</v>
      </c>
      <c r="D16" s="30"/>
      <c r="E16" s="31" t="s">
        <v>134</v>
      </c>
      <c r="F16" s="31"/>
      <c r="G16" s="536"/>
    </row>
    <row r="17" spans="1:9">
      <c r="A17" s="69"/>
      <c r="B17" s="64"/>
      <c r="C17" s="39"/>
      <c r="D17" s="70"/>
      <c r="E17" s="71"/>
      <c r="F17" s="71"/>
      <c r="G17" s="136"/>
      <c r="H17" s="64"/>
      <c r="I17" s="64"/>
    </row>
    <row r="18" spans="1:9">
      <c r="A18" s="69"/>
      <c r="B18" s="64"/>
      <c r="C18" s="40"/>
      <c r="D18" s="73"/>
      <c r="E18" s="74"/>
      <c r="F18" s="74"/>
      <c r="G18" s="137"/>
      <c r="H18" s="64"/>
      <c r="I18" s="64"/>
    </row>
    <row r="19" spans="1:9">
      <c r="A19" s="69"/>
      <c r="B19" s="64"/>
      <c r="C19" s="40"/>
      <c r="D19" s="73"/>
      <c r="E19" s="74"/>
      <c r="F19" s="74"/>
      <c r="G19" s="137"/>
      <c r="H19" s="64"/>
      <c r="I19" s="64"/>
    </row>
    <row r="20" spans="1:9">
      <c r="A20" s="69"/>
      <c r="B20" s="64"/>
      <c r="C20" s="78"/>
      <c r="D20" s="73"/>
      <c r="E20" s="74"/>
      <c r="F20" s="74"/>
      <c r="G20" s="137"/>
      <c r="H20" s="64"/>
      <c r="I20" s="64"/>
    </row>
    <row r="21" spans="1:9">
      <c r="A21" s="69"/>
      <c r="B21" s="64"/>
      <c r="C21" s="40"/>
      <c r="D21" s="73"/>
      <c r="E21" s="74"/>
      <c r="F21" s="74"/>
      <c r="G21" s="538"/>
      <c r="H21" s="64"/>
      <c r="I21" s="64"/>
    </row>
    <row r="22" spans="1:9">
      <c r="A22" s="69"/>
      <c r="B22" s="64"/>
      <c r="C22" s="40"/>
      <c r="D22" s="73"/>
      <c r="E22" s="74"/>
      <c r="F22" s="74"/>
      <c r="G22" s="538"/>
      <c r="H22" s="64"/>
      <c r="I22" s="64"/>
    </row>
    <row r="23" spans="1:9">
      <c r="A23" s="69"/>
      <c r="B23" s="64"/>
      <c r="C23" s="40"/>
      <c r="D23" s="73"/>
      <c r="E23" s="74"/>
      <c r="F23" s="74"/>
      <c r="G23" s="538"/>
      <c r="H23" s="39"/>
      <c r="I23" s="64"/>
    </row>
    <row r="24" spans="1:9">
      <c r="A24" s="69"/>
      <c r="B24" s="64"/>
      <c r="C24" s="40"/>
      <c r="D24" s="73"/>
      <c r="E24" s="73"/>
      <c r="F24" s="73"/>
      <c r="G24" s="137"/>
      <c r="H24" s="39"/>
      <c r="I24" s="64"/>
    </row>
    <row r="25" spans="1:9">
      <c r="A25" s="69"/>
      <c r="B25" s="64"/>
      <c r="C25" s="39"/>
      <c r="D25" s="74"/>
      <c r="E25" s="73"/>
      <c r="F25" s="73"/>
      <c r="G25" s="538"/>
      <c r="H25" s="39"/>
      <c r="I25" s="64"/>
    </row>
    <row r="26" spans="1:9">
      <c r="A26" s="69"/>
      <c r="B26" s="64"/>
      <c r="C26" s="100"/>
      <c r="D26" s="42"/>
      <c r="E26" s="42"/>
      <c r="F26" s="42"/>
      <c r="G26" s="42"/>
      <c r="H26" s="39"/>
      <c r="I26" s="64"/>
    </row>
    <row r="27" spans="1:9">
      <c r="A27" s="69"/>
      <c r="B27" s="64"/>
      <c r="C27" s="102"/>
      <c r="D27" s="102"/>
      <c r="E27" s="42"/>
      <c r="F27" s="100"/>
      <c r="G27" s="42"/>
      <c r="H27" s="39"/>
      <c r="I27" s="64"/>
    </row>
    <row r="28" spans="1:9">
      <c r="A28" s="69"/>
      <c r="B28" s="69"/>
      <c r="C28" s="539"/>
      <c r="D28" s="540"/>
      <c r="E28" s="540"/>
      <c r="F28" s="541"/>
      <c r="G28" s="39"/>
      <c r="H28" s="39"/>
      <c r="I28" s="69"/>
    </row>
    <row r="29" spans="1:9">
      <c r="A29" s="69"/>
      <c r="B29" s="69"/>
      <c r="C29" s="106"/>
      <c r="D29" s="39"/>
      <c r="E29" s="106"/>
      <c r="F29" s="39"/>
      <c r="G29" s="39"/>
      <c r="H29" s="39"/>
      <c r="I29" s="69"/>
    </row>
    <row r="30" spans="1:9">
      <c r="A30" s="69"/>
      <c r="B30" s="69"/>
      <c r="C30" s="41"/>
      <c r="D30" s="39"/>
      <c r="E30" s="542"/>
      <c r="F30" s="39"/>
      <c r="G30" s="39"/>
      <c r="H30" s="39"/>
      <c r="I30" s="69"/>
    </row>
    <row r="31" spans="1:9">
      <c r="A31" s="69"/>
      <c r="B31" s="69"/>
      <c r="C31" s="41"/>
      <c r="D31" s="39"/>
      <c r="E31" s="542"/>
      <c r="F31" s="39"/>
      <c r="G31" s="39"/>
      <c r="H31" s="39"/>
      <c r="I31" s="69"/>
    </row>
    <row r="32" spans="1:9">
      <c r="A32" s="69"/>
      <c r="B32" s="69"/>
      <c r="C32" s="42"/>
      <c r="D32" s="42"/>
      <c r="E32" s="42"/>
      <c r="F32" s="42"/>
      <c r="G32" s="42"/>
      <c r="H32" s="42"/>
      <c r="I32" s="69"/>
    </row>
    <row r="33" spans="1:9">
      <c r="A33" s="69"/>
      <c r="B33" s="69"/>
      <c r="C33" s="42"/>
      <c r="D33" s="42"/>
      <c r="E33" s="42"/>
      <c r="F33" s="42"/>
      <c r="G33" s="42"/>
      <c r="H33" s="42"/>
      <c r="I33" s="69"/>
    </row>
    <row r="34" spans="1:9">
      <c r="A34" s="69"/>
      <c r="B34" s="69"/>
      <c r="C34" s="42"/>
      <c r="D34" s="42"/>
      <c r="E34" s="42"/>
      <c r="F34" s="42"/>
      <c r="G34" s="42"/>
      <c r="H34" s="42"/>
      <c r="I34" s="69"/>
    </row>
    <row r="35" spans="1:9">
      <c r="A35" s="69"/>
      <c r="B35" s="69"/>
      <c r="C35" s="42"/>
      <c r="D35" s="42"/>
      <c r="E35" s="42"/>
      <c r="F35" s="42"/>
      <c r="G35" s="42"/>
      <c r="H35" s="42"/>
      <c r="I35" s="69"/>
    </row>
    <row r="36" spans="1:9">
      <c r="A36" s="69"/>
      <c r="B36" s="69"/>
      <c r="C36" s="42"/>
      <c r="D36" s="42"/>
      <c r="E36" s="42"/>
      <c r="F36" s="42"/>
      <c r="G36" s="42"/>
      <c r="H36" s="42"/>
      <c r="I36" s="69"/>
    </row>
    <row r="37" spans="1:9">
      <c r="A37" s="69"/>
      <c r="B37" s="69"/>
      <c r="C37" s="42"/>
      <c r="D37" s="42"/>
      <c r="E37" s="42"/>
      <c r="F37" s="42"/>
      <c r="G37" s="42"/>
      <c r="H37" s="42"/>
      <c r="I37" s="69"/>
    </row>
    <row r="38" spans="1:9">
      <c r="A38" s="69"/>
      <c r="B38" s="67"/>
      <c r="C38" s="42"/>
      <c r="D38" s="42"/>
      <c r="E38" s="42"/>
      <c r="F38" s="42"/>
      <c r="G38" s="42"/>
      <c r="H38" s="42"/>
      <c r="I38" s="67"/>
    </row>
    <row r="39" spans="1:9">
      <c r="A39" s="69"/>
      <c r="B39" s="67"/>
      <c r="C39" s="42"/>
      <c r="D39" s="42"/>
      <c r="E39" s="42"/>
      <c r="F39" s="42"/>
      <c r="G39" s="42"/>
      <c r="H39" s="42"/>
      <c r="I39" s="67"/>
    </row>
    <row r="40" spans="1:9">
      <c r="A40" s="69"/>
      <c r="B40" s="69"/>
      <c r="C40" s="69"/>
      <c r="D40" s="69"/>
      <c r="E40" s="69"/>
      <c r="F40" s="69"/>
      <c r="G40" s="69"/>
      <c r="H40" s="69"/>
      <c r="I40" s="69"/>
    </row>
    <row r="41" spans="1:9">
      <c r="A41" s="69"/>
      <c r="B41" s="69"/>
      <c r="C41" s="69"/>
      <c r="D41" s="69"/>
      <c r="E41" s="69"/>
      <c r="F41" s="69"/>
      <c r="G41" s="69"/>
      <c r="H41" s="69"/>
      <c r="I41" s="69"/>
    </row>
    <row r="42" spans="1:9">
      <c r="A42" s="69"/>
      <c r="B42" s="69"/>
      <c r="C42" s="69"/>
      <c r="D42" s="69"/>
      <c r="E42" s="69"/>
      <c r="F42" s="69"/>
      <c r="G42" s="69"/>
      <c r="H42" s="69"/>
      <c r="I42" s="69"/>
    </row>
    <row r="43" spans="1:9">
      <c r="A43" s="69"/>
      <c r="B43" s="69"/>
      <c r="C43" s="69"/>
      <c r="D43" s="69"/>
      <c r="E43" s="69"/>
      <c r="F43" s="69"/>
      <c r="G43" s="69"/>
      <c r="H43" s="69"/>
      <c r="I43" s="69"/>
    </row>
    <row r="44" spans="1:9">
      <c r="A44" s="69"/>
      <c r="B44" s="69"/>
      <c r="C44" s="69"/>
      <c r="D44" s="69"/>
      <c r="E44" s="69"/>
      <c r="F44" s="69"/>
      <c r="G44" s="69"/>
      <c r="H44" s="69"/>
      <c r="I44" s="69"/>
    </row>
    <row r="45" spans="1:9">
      <c r="A45" s="69"/>
      <c r="B45" s="69"/>
      <c r="C45" s="69"/>
      <c r="D45" s="69"/>
      <c r="E45" s="69"/>
      <c r="F45" s="69"/>
      <c r="G45" s="69"/>
      <c r="H45" s="69"/>
      <c r="I45" s="69"/>
    </row>
    <row r="46" spans="1:9">
      <c r="A46" s="69"/>
      <c r="B46" s="69"/>
      <c r="C46" s="69"/>
      <c r="D46" s="69"/>
      <c r="E46" s="69"/>
      <c r="F46" s="69"/>
      <c r="G46" s="69"/>
      <c r="H46" s="69"/>
      <c r="I46" s="69"/>
    </row>
    <row r="47" spans="1:9">
      <c r="A47" s="69"/>
      <c r="B47" s="69"/>
      <c r="C47" s="69"/>
      <c r="D47" s="69"/>
      <c r="E47" s="69"/>
      <c r="F47" s="69"/>
      <c r="G47" s="69"/>
      <c r="H47" s="69"/>
      <c r="I47" s="69"/>
    </row>
    <row r="48" spans="1:9">
      <c r="A48" s="69"/>
      <c r="B48" s="69"/>
      <c r="C48" s="69"/>
      <c r="D48" s="69"/>
      <c r="E48" s="69"/>
      <c r="F48" s="69"/>
      <c r="G48" s="69"/>
      <c r="H48" s="69"/>
      <c r="I48" s="69"/>
    </row>
    <row r="49" spans="1:9">
      <c r="A49" s="69"/>
      <c r="B49" s="69"/>
      <c r="C49" s="69"/>
      <c r="D49" s="69"/>
      <c r="E49" s="69"/>
      <c r="F49" s="69"/>
      <c r="G49" s="69"/>
      <c r="H49" s="69"/>
      <c r="I49" s="69"/>
    </row>
    <row r="50" spans="1:9">
      <c r="A50" s="69"/>
      <c r="B50" s="69"/>
      <c r="C50" s="69"/>
      <c r="D50" s="69"/>
      <c r="E50" s="69"/>
      <c r="F50" s="69"/>
      <c r="G50" s="69"/>
      <c r="H50" s="69"/>
      <c r="I50" s="69"/>
    </row>
    <row r="51" spans="1:9">
      <c r="A51" s="69"/>
      <c r="B51" s="69"/>
      <c r="C51" s="69"/>
      <c r="D51" s="69"/>
      <c r="E51" s="69"/>
      <c r="F51" s="69"/>
      <c r="G51" s="69"/>
      <c r="H51" s="69"/>
      <c r="I51" s="69"/>
    </row>
    <row r="52" spans="1:9">
      <c r="A52" s="69"/>
      <c r="B52" s="69"/>
      <c r="C52" s="69"/>
      <c r="D52" s="69"/>
      <c r="E52" s="69"/>
      <c r="F52" s="69"/>
      <c r="G52" s="69"/>
      <c r="H52" s="69"/>
      <c r="I52" s="69"/>
    </row>
    <row r="53" spans="1:9">
      <c r="A53" s="69"/>
      <c r="B53" s="69"/>
      <c r="C53" s="69"/>
      <c r="D53" s="69"/>
      <c r="E53" s="69"/>
      <c r="F53" s="69"/>
      <c r="G53" s="69"/>
      <c r="H53" s="69"/>
      <c r="I53" s="69"/>
    </row>
    <row r="54" spans="1:9">
      <c r="A54" s="69"/>
      <c r="B54" s="69"/>
      <c r="C54" s="69"/>
      <c r="D54" s="69"/>
      <c r="E54" s="69"/>
      <c r="F54" s="69"/>
      <c r="G54" s="69"/>
      <c r="H54" s="69"/>
      <c r="I54" s="69"/>
    </row>
    <row r="55" spans="1:9">
      <c r="A55" s="69"/>
      <c r="B55" s="69"/>
      <c r="C55" s="69"/>
      <c r="D55" s="69"/>
      <c r="E55" s="69"/>
      <c r="F55" s="69"/>
      <c r="G55" s="69"/>
      <c r="H55" s="69"/>
      <c r="I55" s="69"/>
    </row>
    <row r="56" spans="1:9">
      <c r="A56" s="69"/>
      <c r="B56" s="69"/>
      <c r="C56" s="69"/>
      <c r="D56" s="69"/>
      <c r="E56" s="69"/>
      <c r="F56" s="69"/>
      <c r="G56" s="69"/>
      <c r="H56" s="69"/>
      <c r="I56" s="69"/>
    </row>
    <row r="57" spans="1:9">
      <c r="A57" s="69"/>
      <c r="B57" s="69"/>
      <c r="C57" s="69"/>
      <c r="D57" s="69"/>
      <c r="E57" s="69"/>
      <c r="F57" s="69"/>
      <c r="G57" s="69"/>
      <c r="H57" s="69"/>
      <c r="I57" s="69"/>
    </row>
    <row r="58" spans="1:9">
      <c r="A58" s="69"/>
      <c r="B58" s="69"/>
      <c r="C58" s="69"/>
      <c r="D58" s="69"/>
      <c r="E58" s="69"/>
      <c r="F58" s="69"/>
      <c r="G58" s="69"/>
      <c r="H58" s="69"/>
      <c r="I58" s="69"/>
    </row>
    <row r="59" spans="1:9">
      <c r="A59" s="69"/>
      <c r="B59" s="69"/>
      <c r="C59" s="69"/>
      <c r="D59" s="69"/>
      <c r="E59" s="69"/>
      <c r="F59" s="69"/>
      <c r="G59" s="69"/>
      <c r="H59" s="69"/>
      <c r="I59" s="69"/>
    </row>
    <row r="60" spans="1:9">
      <c r="A60" s="69"/>
      <c r="B60" s="69"/>
      <c r="C60" s="69"/>
      <c r="D60" s="69"/>
      <c r="E60" s="69"/>
      <c r="F60" s="69"/>
      <c r="G60" s="69"/>
      <c r="H60" s="69"/>
      <c r="I60" s="69"/>
    </row>
    <row r="61" spans="1:9">
      <c r="A61" s="69"/>
      <c r="B61" s="69"/>
      <c r="C61" s="69"/>
      <c r="D61" s="69"/>
      <c r="E61" s="69"/>
      <c r="F61" s="69"/>
      <c r="G61" s="69"/>
      <c r="H61" s="69"/>
      <c r="I61" s="69"/>
    </row>
    <row r="62" spans="1:9">
      <c r="A62" s="69"/>
      <c r="B62" s="69"/>
      <c r="C62" s="69"/>
      <c r="D62" s="69"/>
      <c r="E62" s="69"/>
      <c r="F62" s="69"/>
      <c r="G62" s="69"/>
      <c r="H62" s="69"/>
      <c r="I62" s="69"/>
    </row>
    <row r="63" spans="1:9">
      <c r="A63" s="69"/>
      <c r="B63" s="69"/>
      <c r="C63" s="69"/>
      <c r="D63" s="69"/>
      <c r="E63" s="69"/>
      <c r="F63" s="69"/>
      <c r="G63" s="69"/>
      <c r="H63" s="69"/>
      <c r="I63" s="69"/>
    </row>
    <row r="64" spans="1:9">
      <c r="A64" s="69"/>
      <c r="B64" s="69"/>
      <c r="C64" s="69"/>
      <c r="D64" s="69"/>
      <c r="E64" s="69"/>
      <c r="F64" s="69"/>
      <c r="G64" s="69"/>
      <c r="H64" s="69"/>
      <c r="I64" s="69"/>
    </row>
    <row r="65" spans="1:9">
      <c r="A65" s="69"/>
      <c r="B65" s="69"/>
      <c r="C65" s="69"/>
      <c r="D65" s="69"/>
      <c r="E65" s="69"/>
      <c r="F65" s="69"/>
      <c r="G65" s="69"/>
      <c r="H65" s="69"/>
      <c r="I65" s="69"/>
    </row>
    <row r="66" spans="1:9">
      <c r="A66" s="69"/>
      <c r="B66" s="69"/>
      <c r="C66" s="69"/>
      <c r="D66" s="69"/>
      <c r="E66" s="69"/>
      <c r="F66" s="69"/>
      <c r="G66" s="69"/>
      <c r="H66" s="69"/>
      <c r="I66" s="69"/>
    </row>
    <row r="67" spans="1:9">
      <c r="A67" s="69"/>
      <c r="B67" s="69"/>
      <c r="C67" s="69"/>
      <c r="D67" s="69"/>
      <c r="E67" s="69"/>
      <c r="F67" s="69"/>
      <c r="G67" s="69"/>
      <c r="H67" s="69"/>
      <c r="I67" s="69"/>
    </row>
    <row r="68" spans="1:9">
      <c r="A68" s="69"/>
      <c r="B68" s="69"/>
      <c r="C68" s="69"/>
      <c r="D68" s="69"/>
      <c r="E68" s="69"/>
      <c r="F68" s="69"/>
      <c r="G68" s="69"/>
      <c r="H68" s="69"/>
      <c r="I68" s="69"/>
    </row>
    <row r="69" spans="1:9">
      <c r="A69" s="69"/>
      <c r="B69" s="69"/>
      <c r="C69" s="69"/>
      <c r="D69" s="69"/>
      <c r="E69" s="69"/>
      <c r="F69" s="69"/>
      <c r="G69" s="69"/>
      <c r="H69" s="69"/>
      <c r="I69" s="69"/>
    </row>
    <row r="70" spans="1:9">
      <c r="A70" s="69"/>
      <c r="B70" s="69"/>
      <c r="C70" s="69"/>
      <c r="D70" s="69"/>
      <c r="E70" s="69"/>
      <c r="F70" s="69"/>
      <c r="G70" s="69"/>
      <c r="H70" s="69"/>
      <c r="I70" s="69"/>
    </row>
    <row r="71" spans="1:9">
      <c r="A71" s="69"/>
      <c r="B71" s="69"/>
      <c r="C71" s="69"/>
      <c r="D71" s="69"/>
      <c r="E71" s="69"/>
      <c r="F71" s="69"/>
      <c r="G71" s="69"/>
      <c r="H71" s="69"/>
      <c r="I71" s="69"/>
    </row>
    <row r="72" spans="1:9">
      <c r="A72" s="69"/>
      <c r="B72" s="69"/>
      <c r="C72" s="69"/>
      <c r="D72" s="69"/>
      <c r="E72" s="69"/>
      <c r="F72" s="69"/>
      <c r="G72" s="69"/>
      <c r="H72" s="69"/>
      <c r="I72" s="69"/>
    </row>
    <row r="73" spans="1:9">
      <c r="A73" s="69"/>
      <c r="B73" s="69"/>
      <c r="C73" s="69"/>
      <c r="D73" s="69"/>
      <c r="E73" s="69"/>
      <c r="F73" s="69"/>
      <c r="G73" s="69"/>
      <c r="H73" s="69"/>
      <c r="I73" s="69"/>
    </row>
    <row r="74" spans="1:9">
      <c r="A74" s="69"/>
      <c r="B74" s="69"/>
      <c r="C74" s="69"/>
      <c r="D74" s="69"/>
      <c r="E74" s="69"/>
      <c r="F74" s="69"/>
      <c r="G74" s="69"/>
      <c r="H74" s="69"/>
      <c r="I74" s="69"/>
    </row>
    <row r="75" spans="1:9">
      <c r="A75" s="69"/>
      <c r="B75" s="69"/>
      <c r="C75" s="69"/>
      <c r="D75" s="69"/>
      <c r="E75" s="69"/>
      <c r="F75" s="69"/>
      <c r="G75" s="69"/>
      <c r="H75" s="69"/>
      <c r="I75" s="69"/>
    </row>
    <row r="76" spans="1:9">
      <c r="A76" s="69"/>
      <c r="B76" s="69"/>
      <c r="C76" s="69"/>
      <c r="D76" s="69"/>
      <c r="E76" s="69"/>
      <c r="F76" s="69"/>
      <c r="G76" s="69"/>
      <c r="H76" s="69"/>
      <c r="I76" s="69"/>
    </row>
    <row r="77" spans="1:9">
      <c r="A77" s="69"/>
      <c r="B77" s="69"/>
      <c r="C77" s="69"/>
      <c r="D77" s="69"/>
      <c r="E77" s="69"/>
      <c r="F77" s="69"/>
      <c r="G77" s="69"/>
      <c r="H77" s="69"/>
      <c r="I77" s="69"/>
    </row>
    <row r="78" spans="1:9">
      <c r="A78" s="69"/>
      <c r="B78" s="69"/>
      <c r="C78" s="69"/>
      <c r="D78" s="69"/>
      <c r="E78" s="69"/>
      <c r="F78" s="69"/>
      <c r="G78" s="69"/>
      <c r="H78" s="69"/>
      <c r="I78" s="69"/>
    </row>
    <row r="79" spans="1:9">
      <c r="A79" s="69"/>
      <c r="B79" s="69"/>
      <c r="C79" s="69"/>
      <c r="D79" s="69"/>
      <c r="E79" s="69"/>
      <c r="F79" s="69"/>
      <c r="G79" s="69"/>
      <c r="H79" s="69"/>
      <c r="I79" s="69"/>
    </row>
    <row r="80" spans="1:9">
      <c r="A80" s="69"/>
      <c r="B80" s="69"/>
      <c r="C80" s="69"/>
      <c r="D80" s="69"/>
      <c r="E80" s="69"/>
      <c r="F80" s="69"/>
      <c r="G80" s="69"/>
      <c r="H80" s="69"/>
      <c r="I80" s="69"/>
    </row>
    <row r="81" spans="1:9">
      <c r="A81" s="69"/>
      <c r="B81" s="69"/>
      <c r="C81" s="69"/>
      <c r="D81" s="69"/>
      <c r="E81" s="69"/>
      <c r="F81" s="69"/>
      <c r="G81" s="69"/>
      <c r="H81" s="69"/>
      <c r="I81" s="69"/>
    </row>
    <row r="82" spans="1:9">
      <c r="A82" s="69"/>
      <c r="B82" s="69"/>
      <c r="C82" s="69"/>
      <c r="D82" s="69"/>
      <c r="E82" s="69"/>
      <c r="F82" s="69"/>
      <c r="G82" s="69"/>
      <c r="H82" s="69"/>
      <c r="I82" s="69"/>
    </row>
    <row r="83" spans="1:9">
      <c r="A83" s="69"/>
      <c r="B83" s="69"/>
      <c r="C83" s="69"/>
      <c r="D83" s="69"/>
      <c r="E83" s="69"/>
      <c r="F83" s="69"/>
      <c r="G83" s="69"/>
      <c r="H83" s="69"/>
      <c r="I83" s="69"/>
    </row>
    <row r="84" spans="1:9">
      <c r="A84" s="69"/>
      <c r="B84" s="69"/>
      <c r="C84" s="69"/>
      <c r="D84" s="69"/>
      <c r="E84" s="69"/>
      <c r="F84" s="69"/>
      <c r="G84" s="69"/>
      <c r="H84" s="69"/>
      <c r="I84" s="69"/>
    </row>
    <row r="85" spans="1:9">
      <c r="A85" s="69"/>
      <c r="B85" s="69"/>
      <c r="C85" s="69"/>
      <c r="D85" s="69"/>
      <c r="E85" s="69"/>
      <c r="F85" s="69"/>
      <c r="G85" s="69"/>
      <c r="H85" s="69"/>
      <c r="I85" s="69"/>
    </row>
    <row r="86" spans="1:9">
      <c r="A86" s="69"/>
      <c r="B86" s="69"/>
      <c r="C86" s="69"/>
      <c r="D86" s="69"/>
      <c r="E86" s="69"/>
      <c r="F86" s="69"/>
      <c r="G86" s="69"/>
      <c r="H86" s="69"/>
      <c r="I86" s="69"/>
    </row>
    <row r="87" spans="1:9">
      <c r="A87" s="69"/>
      <c r="B87" s="69"/>
      <c r="C87" s="69"/>
      <c r="D87" s="69"/>
      <c r="E87" s="69"/>
      <c r="F87" s="69"/>
      <c r="G87" s="69"/>
      <c r="H87" s="69"/>
      <c r="I87" s="69"/>
    </row>
    <row r="88" spans="1:9">
      <c r="A88" s="69"/>
      <c r="B88" s="69"/>
      <c r="C88" s="69"/>
      <c r="D88" s="69"/>
      <c r="E88" s="69"/>
      <c r="F88" s="69"/>
      <c r="G88" s="69"/>
      <c r="H88" s="69"/>
      <c r="I88" s="69"/>
    </row>
    <row r="89" spans="1:9">
      <c r="A89" s="69"/>
      <c r="B89" s="69"/>
      <c r="C89" s="69"/>
      <c r="D89" s="69"/>
      <c r="E89" s="69"/>
      <c r="F89" s="69"/>
      <c r="G89" s="69"/>
      <c r="H89" s="69"/>
      <c r="I89" s="69"/>
    </row>
    <row r="90" spans="1:9">
      <c r="A90" s="69"/>
      <c r="B90" s="69"/>
      <c r="C90" s="69"/>
      <c r="D90" s="69"/>
      <c r="E90" s="69"/>
      <c r="F90" s="69"/>
      <c r="G90" s="69"/>
      <c r="H90" s="69"/>
      <c r="I90" s="69"/>
    </row>
    <row r="91" spans="1:9">
      <c r="A91" s="69"/>
      <c r="B91" s="69"/>
      <c r="C91" s="69"/>
      <c r="D91" s="69"/>
      <c r="E91" s="69"/>
      <c r="F91" s="69"/>
      <c r="G91" s="69"/>
      <c r="H91" s="69"/>
      <c r="I91" s="69"/>
    </row>
    <row r="92" spans="1:9">
      <c r="A92" s="69"/>
      <c r="B92" s="69"/>
      <c r="C92" s="69"/>
      <c r="D92" s="69"/>
      <c r="E92" s="69"/>
      <c r="F92" s="69"/>
      <c r="G92" s="69"/>
      <c r="H92" s="69"/>
      <c r="I92" s="69"/>
    </row>
    <row r="93" spans="1:9">
      <c r="A93" s="69"/>
      <c r="B93" s="69"/>
      <c r="C93" s="69"/>
      <c r="D93" s="69"/>
      <c r="E93" s="69"/>
      <c r="F93" s="69"/>
      <c r="G93" s="69"/>
      <c r="H93" s="69"/>
      <c r="I93" s="69"/>
    </row>
    <row r="94" spans="1:9">
      <c r="A94" s="69"/>
      <c r="B94" s="69"/>
      <c r="C94" s="69"/>
      <c r="D94" s="69"/>
      <c r="E94" s="69"/>
      <c r="F94" s="69"/>
      <c r="G94" s="69"/>
      <c r="H94" s="69"/>
      <c r="I94" s="69"/>
    </row>
    <row r="95" spans="1:9">
      <c r="A95" s="69"/>
      <c r="B95" s="69"/>
      <c r="C95" s="69"/>
      <c r="D95" s="69"/>
      <c r="E95" s="69"/>
      <c r="F95" s="69"/>
      <c r="G95" s="69"/>
      <c r="H95" s="69"/>
      <c r="I95" s="69"/>
    </row>
    <row r="96" spans="1:9">
      <c r="A96" s="69"/>
      <c r="B96" s="69"/>
      <c r="C96" s="69"/>
      <c r="D96" s="69"/>
      <c r="E96" s="69"/>
      <c r="F96" s="69"/>
      <c r="G96" s="69"/>
      <c r="H96" s="69"/>
      <c r="I96" s="69"/>
    </row>
    <row r="97" spans="1:9">
      <c r="A97" s="69"/>
      <c r="B97" s="69"/>
      <c r="C97" s="69"/>
      <c r="D97" s="69"/>
      <c r="E97" s="69"/>
      <c r="F97" s="69"/>
      <c r="G97" s="69"/>
      <c r="H97" s="69"/>
      <c r="I97" s="69"/>
    </row>
    <row r="98" spans="1:9">
      <c r="A98" s="69"/>
      <c r="B98" s="69"/>
      <c r="C98" s="69"/>
      <c r="D98" s="69"/>
      <c r="E98" s="69"/>
      <c r="F98" s="69"/>
      <c r="G98" s="69"/>
      <c r="H98" s="69"/>
      <c r="I98" s="69"/>
    </row>
    <row r="99" spans="1:9">
      <c r="A99" s="69"/>
      <c r="B99" s="69"/>
      <c r="C99" s="69"/>
      <c r="D99" s="69"/>
      <c r="E99" s="69"/>
      <c r="F99" s="69"/>
      <c r="G99" s="69"/>
      <c r="H99" s="69"/>
      <c r="I99" s="69"/>
    </row>
    <row r="100" spans="1:9">
      <c r="A100" s="69"/>
      <c r="B100" s="69"/>
      <c r="C100" s="69"/>
      <c r="D100" s="69"/>
      <c r="E100" s="69"/>
      <c r="F100" s="69"/>
      <c r="G100" s="69"/>
      <c r="H100" s="69"/>
      <c r="I100" s="69"/>
    </row>
    <row r="101" spans="1:9">
      <c r="A101" s="69"/>
      <c r="B101" s="69"/>
      <c r="C101" s="69"/>
      <c r="D101" s="69"/>
      <c r="E101" s="69"/>
      <c r="F101" s="69"/>
      <c r="G101" s="69"/>
      <c r="H101" s="69"/>
      <c r="I101" s="69"/>
    </row>
    <row r="102" spans="1:9">
      <c r="A102" s="69"/>
      <c r="B102" s="69"/>
      <c r="C102" s="69"/>
      <c r="D102" s="69"/>
      <c r="E102" s="69"/>
      <c r="F102" s="69"/>
      <c r="G102" s="69"/>
      <c r="H102" s="69"/>
      <c r="I102" s="69"/>
    </row>
    <row r="103" spans="1:9">
      <c r="A103" s="69"/>
      <c r="B103" s="69"/>
      <c r="C103" s="69"/>
      <c r="D103" s="69"/>
      <c r="E103" s="69"/>
      <c r="F103" s="69"/>
      <c r="G103" s="69"/>
      <c r="H103" s="69"/>
      <c r="I103" s="69"/>
    </row>
    <row r="104" spans="1:9">
      <c r="A104" s="69"/>
      <c r="B104" s="69"/>
      <c r="C104" s="69"/>
      <c r="D104" s="69"/>
      <c r="E104" s="69"/>
      <c r="F104" s="69"/>
      <c r="G104" s="69"/>
      <c r="H104" s="69"/>
      <c r="I104" s="69"/>
    </row>
  </sheetData>
  <mergeCells count="13">
    <mergeCell ref="A16:B16"/>
    <mergeCell ref="A10:B10"/>
    <mergeCell ref="A11:B11"/>
    <mergeCell ref="A12:B12"/>
    <mergeCell ref="A13:B13"/>
    <mergeCell ref="A14:B14"/>
    <mergeCell ref="A15:B15"/>
    <mergeCell ref="A9:B9"/>
    <mergeCell ref="A1:C1"/>
    <mergeCell ref="D1:G1"/>
    <mergeCell ref="A7:B7"/>
    <mergeCell ref="C7:C8"/>
    <mergeCell ref="A8:B8"/>
  </mergeCells>
  <phoneticPr fontId="19" type="noConversion"/>
  <pageMargins left="0.5" right="0.25" top="0.75" bottom="0.75" header="0.3" footer="0.3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75"/>
  <sheetViews>
    <sheetView showGridLines="0" view="pageBreakPreview" topLeftCell="A62" zoomScaleNormal="70" zoomScaleSheetLayoutView="100" workbookViewId="0">
      <selection activeCell="L75" sqref="E8:L75"/>
    </sheetView>
  </sheetViews>
  <sheetFormatPr defaultColWidth="10.75" defaultRowHeight="21.95" customHeight="1"/>
  <cols>
    <col min="1" max="1" width="7.25" style="54" customWidth="1"/>
    <col min="2" max="2" width="13.625" style="55" customWidth="1"/>
    <col min="3" max="3" width="43.625" style="55" customWidth="1"/>
    <col min="4" max="4" width="13" style="55" customWidth="1"/>
    <col min="5" max="5" width="10.125" style="138" customWidth="1"/>
    <col min="6" max="6" width="6.625" style="762" bestFit="1" customWidth="1"/>
    <col min="7" max="7" width="13" style="148" customWidth="1"/>
    <col min="8" max="8" width="14.625" style="148" customWidth="1"/>
    <col min="9" max="9" width="11.625" style="148" customWidth="1"/>
    <col min="10" max="10" width="14.375" style="148" customWidth="1"/>
    <col min="11" max="11" width="15.875" style="148" customWidth="1"/>
    <col min="12" max="12" width="9.125" style="55" customWidth="1"/>
    <col min="13" max="16384" width="10.75" style="637"/>
  </cols>
  <sheetData>
    <row r="1" spans="1:12" ht="21.95" customHeight="1">
      <c r="A1" s="66" t="s">
        <v>69</v>
      </c>
      <c r="B1" s="66"/>
      <c r="C1" s="66" t="str">
        <f>ปร.4!$D$3</f>
        <v xml:space="preserve">ออกแบบปรับปรุงอาคารบัณฑิตวิทยาลัย
</v>
      </c>
      <c r="D1" s="66"/>
      <c r="F1" s="634"/>
      <c r="G1" s="635"/>
      <c r="H1" s="636"/>
      <c r="I1" s="55"/>
      <c r="J1" s="55"/>
      <c r="K1" s="55"/>
      <c r="L1" s="66"/>
    </row>
    <row r="2" spans="1:12" ht="21.95" customHeight="1">
      <c r="A2" s="54" t="s">
        <v>7</v>
      </c>
      <c r="B2" s="66"/>
      <c r="C2" s="66" t="str">
        <f>ปร.4!$D$4</f>
        <v>อาคารบัณฑิตวิทยาลัย มหาวิทยาลัยศรีนครินทรวิโรฒ (ประสานมิตร)</v>
      </c>
      <c r="D2" s="66"/>
      <c r="F2" s="634"/>
      <c r="G2" s="636" t="s">
        <v>26</v>
      </c>
      <c r="H2" s="636"/>
      <c r="I2" s="66"/>
      <c r="J2" s="66" t="str">
        <f>[4]ปร.6!D5</f>
        <v>รายการเลขที่</v>
      </c>
      <c r="K2" s="1333" t="s">
        <v>95</v>
      </c>
      <c r="L2" s="1333"/>
    </row>
    <row r="3" spans="1:12" ht="21.95" customHeight="1">
      <c r="A3" s="54" t="s">
        <v>96</v>
      </c>
      <c r="B3" s="631"/>
      <c r="C3" s="66" t="s">
        <v>22</v>
      </c>
      <c r="D3" s="66"/>
      <c r="F3" s="634"/>
      <c r="G3" s="636" t="s">
        <v>10</v>
      </c>
      <c r="H3" s="636"/>
      <c r="I3" s="139"/>
      <c r="J3" s="1334" t="str">
        <f>ปร.4!$D$6</f>
        <v>อาคารบัณฑิตวิทยาลัย</v>
      </c>
      <c r="K3" s="1334"/>
      <c r="L3" s="635"/>
    </row>
    <row r="4" spans="1:12" ht="21.95" customHeight="1">
      <c r="A4" s="54" t="s">
        <v>97</v>
      </c>
      <c r="B4" s="54"/>
      <c r="C4" s="66" t="s">
        <v>22</v>
      </c>
      <c r="D4" s="54"/>
      <c r="E4" s="140"/>
      <c r="F4" s="634"/>
      <c r="G4" s="54" t="str">
        <f>ปร.4!$D$7</f>
        <v xml:space="preserve">เมื่อวันที่          เดือน                                             พ.ศ. </v>
      </c>
      <c r="H4" s="636"/>
      <c r="I4" s="66"/>
      <c r="J4" s="141"/>
      <c r="K4" s="141"/>
      <c r="L4" s="638"/>
    </row>
    <row r="5" spans="1:12" ht="21.95" customHeight="1">
      <c r="A5" s="1327" t="s">
        <v>13</v>
      </c>
      <c r="B5" s="1329" t="s">
        <v>14</v>
      </c>
      <c r="C5" s="1330"/>
      <c r="D5" s="727"/>
      <c r="E5" s="1348" t="s">
        <v>90</v>
      </c>
      <c r="F5" s="1339" t="s">
        <v>91</v>
      </c>
      <c r="G5" s="1335" t="s">
        <v>98</v>
      </c>
      <c r="H5" s="1341"/>
      <c r="I5" s="1335" t="s">
        <v>99</v>
      </c>
      <c r="J5" s="1336"/>
      <c r="K5" s="142" t="s">
        <v>100</v>
      </c>
      <c r="L5" s="1337" t="s">
        <v>16</v>
      </c>
    </row>
    <row r="6" spans="1:12" ht="21.95" customHeight="1">
      <c r="A6" s="1328"/>
      <c r="B6" s="1331"/>
      <c r="C6" s="1332"/>
      <c r="D6" s="728"/>
      <c r="E6" s="1349"/>
      <c r="F6" s="1340"/>
      <c r="G6" s="143" t="s">
        <v>101</v>
      </c>
      <c r="H6" s="143" t="s">
        <v>102</v>
      </c>
      <c r="I6" s="143" t="s">
        <v>101</v>
      </c>
      <c r="J6" s="144" t="s">
        <v>103</v>
      </c>
      <c r="K6" s="145" t="s">
        <v>99</v>
      </c>
      <c r="L6" s="1338"/>
    </row>
    <row r="7" spans="1:12" ht="21.95" customHeight="1">
      <c r="A7" s="639">
        <f>[5]ขั้นตอนประมาณราคา!A5</f>
        <v>1</v>
      </c>
      <c r="B7" s="730" t="str">
        <f>[5]ขั้นตอนประมาณราคา!B5</f>
        <v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v>
      </c>
      <c r="C7" s="639"/>
      <c r="D7" s="639"/>
      <c r="E7" s="181"/>
      <c r="F7" s="640"/>
      <c r="G7" s="182"/>
      <c r="H7" s="182"/>
      <c r="I7" s="182"/>
      <c r="J7" s="182"/>
      <c r="K7" s="182"/>
      <c r="L7" s="641"/>
    </row>
    <row r="8" spans="1:12" ht="21.95" customHeight="1">
      <c r="A8" s="639">
        <f>[5]ขั้นตอนประมาณราคา!A6</f>
        <v>1.1000000000000001</v>
      </c>
      <c r="B8" s="642" t="str">
        <f>[5]ขั้นตอนประมาณราคา!B6</f>
        <v>กลุ่มงานที่ 1.1 งานปรับปรุงอาคาร</v>
      </c>
      <c r="C8" s="731"/>
      <c r="D8" s="732"/>
      <c r="E8" s="183"/>
      <c r="F8" s="733"/>
      <c r="G8" s="184"/>
      <c r="H8" s="184"/>
      <c r="I8" s="184"/>
      <c r="J8" s="184"/>
      <c r="K8" s="184"/>
      <c r="L8" s="734"/>
    </row>
    <row r="9" spans="1:12" ht="21.95" customHeight="1">
      <c r="A9" s="639" t="s">
        <v>72</v>
      </c>
      <c r="B9" s="1344" t="s">
        <v>73</v>
      </c>
      <c r="C9" s="1345"/>
      <c r="D9" s="643"/>
      <c r="E9" s="183"/>
      <c r="F9" s="733"/>
      <c r="G9" s="184"/>
      <c r="H9" s="184"/>
      <c r="I9" s="184"/>
      <c r="J9" s="184"/>
      <c r="K9" s="184"/>
      <c r="L9" s="734"/>
    </row>
    <row r="10" spans="1:12" ht="21.95" customHeight="1">
      <c r="A10" s="639" t="s">
        <v>109</v>
      </c>
      <c r="B10" s="644" t="s">
        <v>178</v>
      </c>
      <c r="C10" s="735"/>
      <c r="D10" s="643"/>
      <c r="E10" s="736"/>
      <c r="F10" s="185"/>
      <c r="G10" s="186"/>
      <c r="H10" s="186"/>
      <c r="I10" s="737"/>
      <c r="J10" s="186"/>
      <c r="K10" s="160"/>
      <c r="L10" s="645"/>
    </row>
    <row r="11" spans="1:12" ht="21.95" customHeight="1">
      <c r="A11" s="639" t="s">
        <v>335</v>
      </c>
      <c r="B11" s="644" t="s">
        <v>336</v>
      </c>
      <c r="C11" s="735"/>
      <c r="D11" s="643"/>
      <c r="E11" s="736"/>
      <c r="F11" s="185"/>
      <c r="G11" s="186"/>
      <c r="H11" s="186"/>
      <c r="I11" s="737"/>
      <c r="J11" s="186"/>
      <c r="K11" s="160"/>
      <c r="L11" s="645"/>
    </row>
    <row r="12" spans="1:12" s="647" customFormat="1" ht="21.95" customHeight="1">
      <c r="A12" s="639"/>
      <c r="B12" s="1344"/>
      <c r="C12" s="1345"/>
      <c r="D12" s="643"/>
      <c r="E12" s="646"/>
      <c r="F12" s="187"/>
      <c r="G12" s="270"/>
      <c r="H12" s="270"/>
      <c r="I12" s="15"/>
      <c r="J12" s="270"/>
      <c r="K12" s="268"/>
      <c r="L12" s="188"/>
    </row>
    <row r="13" spans="1:12" s="647" customFormat="1" ht="21.95" customHeight="1">
      <c r="A13" s="639"/>
      <c r="B13" s="738"/>
      <c r="C13" s="735"/>
      <c r="D13" s="643"/>
      <c r="E13" s="646"/>
      <c r="F13" s="187"/>
      <c r="G13" s="270"/>
      <c r="H13" s="270"/>
      <c r="I13" s="15"/>
      <c r="J13" s="270"/>
      <c r="K13" s="268"/>
      <c r="L13" s="188"/>
    </row>
    <row r="14" spans="1:12" s="647" customFormat="1" ht="21.95" customHeight="1">
      <c r="A14" s="639"/>
      <c r="B14" s="738"/>
      <c r="C14" s="739"/>
      <c r="D14" s="740"/>
      <c r="E14" s="646"/>
      <c r="F14" s="271"/>
      <c r="G14" s="270"/>
      <c r="H14" s="270"/>
      <c r="I14" s="648"/>
      <c r="J14" s="270"/>
      <c r="K14" s="268"/>
      <c r="L14" s="188"/>
    </row>
    <row r="15" spans="1:12" ht="21.95" customHeight="1">
      <c r="A15" s="641"/>
      <c r="B15" s="649"/>
      <c r="C15" s="741"/>
      <c r="D15" s="650"/>
      <c r="E15" s="646"/>
      <c r="F15" s="271"/>
      <c r="G15" s="270"/>
      <c r="H15" s="270"/>
      <c r="I15" s="648"/>
      <c r="J15" s="270"/>
      <c r="K15" s="268"/>
      <c r="L15" s="12"/>
    </row>
    <row r="16" spans="1:12" ht="21.95" customHeight="1">
      <c r="A16" s="641"/>
      <c r="B16" s="1346"/>
      <c r="C16" s="1347"/>
      <c r="D16" s="743"/>
      <c r="E16" s="646"/>
      <c r="F16" s="271"/>
      <c r="G16" s="270"/>
      <c r="H16" s="270"/>
      <c r="I16" s="648"/>
      <c r="J16" s="270"/>
      <c r="K16" s="268"/>
      <c r="L16" s="12"/>
    </row>
    <row r="17" spans="1:12" ht="21.95" customHeight="1">
      <c r="A17" s="641"/>
      <c r="B17" s="1346"/>
      <c r="C17" s="1347"/>
      <c r="D17" s="743"/>
      <c r="E17" s="646"/>
      <c r="F17" s="271"/>
      <c r="G17" s="270"/>
      <c r="H17" s="270"/>
      <c r="I17" s="648"/>
      <c r="J17" s="270"/>
      <c r="K17" s="268"/>
      <c r="L17" s="12"/>
    </row>
    <row r="18" spans="1:12" ht="21.95" customHeight="1">
      <c r="A18" s="641"/>
      <c r="B18" s="1346"/>
      <c r="C18" s="1347"/>
      <c r="D18" s="743"/>
      <c r="E18" s="646"/>
      <c r="F18" s="271"/>
      <c r="G18" s="270"/>
      <c r="H18" s="270"/>
      <c r="I18" s="648"/>
      <c r="J18" s="270"/>
      <c r="K18" s="268"/>
      <c r="L18" s="12"/>
    </row>
    <row r="19" spans="1:12" ht="21.95" customHeight="1">
      <c r="A19" s="641"/>
      <c r="B19" s="742"/>
      <c r="C19" s="744"/>
      <c r="D19" s="743"/>
      <c r="E19" s="646"/>
      <c r="F19" s="271"/>
      <c r="G19" s="270"/>
      <c r="H19" s="270"/>
      <c r="I19" s="648"/>
      <c r="J19" s="270"/>
      <c r="K19" s="268"/>
      <c r="L19" s="12"/>
    </row>
    <row r="20" spans="1:12" ht="21.95" customHeight="1">
      <c r="A20" s="641"/>
      <c r="B20" s="742"/>
      <c r="C20" s="744"/>
      <c r="D20" s="743"/>
      <c r="E20" s="646"/>
      <c r="F20" s="271"/>
      <c r="G20" s="270"/>
      <c r="H20" s="270"/>
      <c r="I20" s="648"/>
      <c r="J20" s="270"/>
      <c r="K20" s="268"/>
      <c r="L20" s="12"/>
    </row>
    <row r="21" spans="1:12" ht="21.95" customHeight="1">
      <c r="A21" s="641"/>
      <c r="B21" s="742"/>
      <c r="C21" s="744"/>
      <c r="D21" s="743"/>
      <c r="E21" s="646"/>
      <c r="F21" s="271"/>
      <c r="G21" s="270"/>
      <c r="H21" s="270"/>
      <c r="I21" s="648"/>
      <c r="J21" s="270"/>
      <c r="K21" s="268"/>
      <c r="L21" s="12"/>
    </row>
    <row r="22" spans="1:12" ht="21.95" customHeight="1">
      <c r="A22" s="641"/>
      <c r="B22" s="1346"/>
      <c r="C22" s="1347"/>
      <c r="D22" s="743"/>
      <c r="E22" s="646"/>
      <c r="F22" s="271"/>
      <c r="G22" s="270"/>
      <c r="H22" s="270"/>
      <c r="I22" s="648"/>
      <c r="J22" s="270"/>
      <c r="K22" s="268"/>
      <c r="L22" s="12"/>
    </row>
    <row r="23" spans="1:12" ht="21.95" customHeight="1">
      <c r="A23" s="641"/>
      <c r="B23" s="742"/>
      <c r="C23" s="744"/>
      <c r="D23" s="743"/>
      <c r="E23" s="646"/>
      <c r="F23" s="271"/>
      <c r="G23" s="270"/>
      <c r="H23" s="270"/>
      <c r="I23" s="648"/>
      <c r="J23" s="270"/>
      <c r="K23" s="268"/>
      <c r="L23" s="12"/>
    </row>
    <row r="24" spans="1:12" ht="21.95" customHeight="1">
      <c r="A24" s="641"/>
      <c r="B24" s="1346"/>
      <c r="C24" s="1347"/>
      <c r="D24" s="743"/>
      <c r="E24" s="646"/>
      <c r="F24" s="271"/>
      <c r="G24" s="270"/>
      <c r="H24" s="270"/>
      <c r="I24" s="648"/>
      <c r="J24" s="270"/>
      <c r="K24" s="268"/>
      <c r="L24" s="12"/>
    </row>
    <row r="25" spans="1:12" ht="21.95" customHeight="1">
      <c r="A25" s="641"/>
      <c r="B25" s="742"/>
      <c r="C25" s="744"/>
      <c r="D25" s="743"/>
      <c r="E25" s="646"/>
      <c r="F25" s="271"/>
      <c r="G25" s="270"/>
      <c r="H25" s="270"/>
      <c r="I25" s="648"/>
      <c r="J25" s="270"/>
      <c r="K25" s="268"/>
      <c r="L25" s="12"/>
    </row>
    <row r="26" spans="1:12" ht="21.95" customHeight="1">
      <c r="A26" s="641"/>
      <c r="B26" s="742"/>
      <c r="C26" s="744"/>
      <c r="D26" s="743"/>
      <c r="E26" s="646"/>
      <c r="F26" s="271"/>
      <c r="G26" s="270"/>
      <c r="H26" s="270"/>
      <c r="I26" s="648"/>
      <c r="J26" s="270"/>
      <c r="K26" s="268"/>
      <c r="L26" s="12"/>
    </row>
    <row r="27" spans="1:12" ht="21.95" customHeight="1">
      <c r="A27" s="641"/>
      <c r="B27" s="742"/>
      <c r="C27" s="744"/>
      <c r="D27" s="743"/>
      <c r="E27" s="646"/>
      <c r="F27" s="271"/>
      <c r="G27" s="270"/>
      <c r="H27" s="270"/>
      <c r="I27" s="648"/>
      <c r="J27" s="270"/>
      <c r="K27" s="268"/>
      <c r="L27" s="12"/>
    </row>
    <row r="28" spans="1:12" ht="21.95" customHeight="1">
      <c r="A28" s="641"/>
      <c r="B28" s="742"/>
      <c r="C28" s="744"/>
      <c r="D28" s="743"/>
      <c r="E28" s="646"/>
      <c r="F28" s="271"/>
      <c r="G28" s="270"/>
      <c r="H28" s="270"/>
      <c r="I28" s="648"/>
      <c r="J28" s="270"/>
      <c r="K28" s="268"/>
      <c r="L28" s="12"/>
    </row>
    <row r="29" spans="1:12" ht="21.95" customHeight="1">
      <c r="A29" s="641"/>
      <c r="B29" s="742"/>
      <c r="C29" s="744"/>
      <c r="D29" s="743"/>
      <c r="E29" s="646"/>
      <c r="F29" s="271"/>
      <c r="G29" s="270"/>
      <c r="H29" s="270"/>
      <c r="I29" s="648"/>
      <c r="J29" s="270"/>
      <c r="K29" s="268"/>
      <c r="L29" s="12"/>
    </row>
    <row r="30" spans="1:12" ht="21.95" customHeight="1">
      <c r="A30" s="641"/>
      <c r="B30" s="742"/>
      <c r="C30" s="744"/>
      <c r="D30" s="743"/>
      <c r="E30" s="646"/>
      <c r="F30" s="271"/>
      <c r="G30" s="270"/>
      <c r="H30" s="270"/>
      <c r="I30" s="648"/>
      <c r="J30" s="270"/>
      <c r="K30" s="268"/>
      <c r="L30" s="12"/>
    </row>
    <row r="31" spans="1:12" ht="21.95" customHeight="1">
      <c r="A31" s="641"/>
      <c r="B31" s="1342" t="s">
        <v>104</v>
      </c>
      <c r="C31" s="1343"/>
      <c r="D31" s="653"/>
      <c r="E31" s="646"/>
      <c r="F31" s="187"/>
      <c r="G31" s="270"/>
      <c r="H31" s="270"/>
      <c r="I31" s="15"/>
      <c r="J31" s="270"/>
      <c r="K31" s="147"/>
      <c r="L31" s="12"/>
    </row>
    <row r="32" spans="1:12" ht="21.95" customHeight="1">
      <c r="A32" s="639" t="s">
        <v>109</v>
      </c>
      <c r="B32" s="644" t="s">
        <v>178</v>
      </c>
      <c r="C32" s="735"/>
      <c r="D32" s="643"/>
      <c r="E32" s="646"/>
      <c r="F32" s="187"/>
      <c r="G32" s="270"/>
      <c r="H32" s="270"/>
      <c r="I32" s="15"/>
      <c r="J32" s="270"/>
      <c r="K32" s="268"/>
      <c r="L32" s="12"/>
    </row>
    <row r="33" spans="1:14" ht="21.95" customHeight="1">
      <c r="A33" s="641"/>
      <c r="B33" s="745" t="s">
        <v>168</v>
      </c>
      <c r="C33" s="746"/>
      <c r="D33" s="747"/>
      <c r="E33" s="646"/>
      <c r="F33" s="271"/>
      <c r="G33" s="270"/>
      <c r="H33" s="270"/>
      <c r="I33" s="270"/>
      <c r="J33" s="270"/>
      <c r="K33" s="270"/>
      <c r="L33" s="188"/>
    </row>
    <row r="34" spans="1:14" ht="21.95" customHeight="1">
      <c r="A34" s="641"/>
      <c r="B34" s="748" t="s">
        <v>119</v>
      </c>
      <c r="C34" s="746" t="s">
        <v>165</v>
      </c>
      <c r="D34" s="747"/>
      <c r="E34" s="646"/>
      <c r="F34" s="271"/>
      <c r="G34" s="270"/>
      <c r="H34" s="270"/>
      <c r="I34" s="270"/>
      <c r="J34" s="270"/>
      <c r="K34" s="270"/>
      <c r="L34" s="188"/>
    </row>
    <row r="35" spans="1:14" ht="21.95" customHeight="1">
      <c r="A35" s="641"/>
      <c r="B35" s="748" t="s">
        <v>119</v>
      </c>
      <c r="C35" s="746" t="s">
        <v>166</v>
      </c>
      <c r="D35" s="747"/>
      <c r="E35" s="749"/>
      <c r="F35" s="292"/>
      <c r="G35" s="293"/>
      <c r="H35" s="293"/>
      <c r="I35" s="750"/>
      <c r="J35" s="293"/>
      <c r="K35" s="293"/>
      <c r="L35" s="751"/>
    </row>
    <row r="36" spans="1:14" s="559" customFormat="1" ht="21.95" customHeight="1">
      <c r="A36" s="655"/>
      <c r="B36" s="748" t="s">
        <v>119</v>
      </c>
      <c r="C36" s="752" t="s">
        <v>169</v>
      </c>
      <c r="D36" s="747"/>
      <c r="E36" s="753"/>
      <c r="F36" s="292"/>
      <c r="G36" s="293"/>
      <c r="H36" s="293"/>
      <c r="I36" s="750"/>
      <c r="J36" s="293"/>
      <c r="K36" s="293"/>
      <c r="L36" s="751"/>
      <c r="M36" s="637"/>
      <c r="N36" s="637"/>
    </row>
    <row r="37" spans="1:14" s="559" customFormat="1" ht="21.95" customHeight="1">
      <c r="A37" s="655"/>
      <c r="B37" s="748" t="s">
        <v>119</v>
      </c>
      <c r="C37" s="752" t="s">
        <v>170</v>
      </c>
      <c r="D37" s="747"/>
      <c r="E37" s="753"/>
      <c r="F37" s="292"/>
      <c r="G37" s="293"/>
      <c r="H37" s="293"/>
      <c r="I37" s="750"/>
      <c r="J37" s="293"/>
      <c r="K37" s="293"/>
      <c r="L37" s="751"/>
      <c r="M37" s="637"/>
      <c r="N37" s="637"/>
    </row>
    <row r="38" spans="1:14" ht="21.95" customHeight="1">
      <c r="A38" s="641"/>
      <c r="B38" s="745" t="s">
        <v>171</v>
      </c>
      <c r="C38" s="746"/>
      <c r="D38" s="747"/>
      <c r="E38" s="646"/>
      <c r="F38" s="271"/>
      <c r="G38" s="270"/>
      <c r="H38" s="270"/>
      <c r="I38" s="270"/>
      <c r="J38" s="270"/>
      <c r="K38" s="270"/>
      <c r="L38" s="188"/>
    </row>
    <row r="39" spans="1:14" ht="21.95" customHeight="1">
      <c r="A39" s="641"/>
      <c r="B39" s="748" t="s">
        <v>119</v>
      </c>
      <c r="C39" s="746" t="s">
        <v>165</v>
      </c>
      <c r="D39" s="747"/>
      <c r="E39" s="646"/>
      <c r="F39" s="271"/>
      <c r="G39" s="270"/>
      <c r="H39" s="270"/>
      <c r="I39" s="270"/>
      <c r="J39" s="270"/>
      <c r="K39" s="270"/>
      <c r="L39" s="188"/>
    </row>
    <row r="40" spans="1:14" ht="21.95" customHeight="1">
      <c r="A40" s="641"/>
      <c r="B40" s="748" t="s">
        <v>119</v>
      </c>
      <c r="C40" s="746" t="s">
        <v>166</v>
      </c>
      <c r="D40" s="747"/>
      <c r="E40" s="753"/>
      <c r="F40" s="292"/>
      <c r="G40" s="293"/>
      <c r="H40" s="293"/>
      <c r="I40" s="750"/>
      <c r="J40" s="293"/>
      <c r="K40" s="293"/>
      <c r="L40" s="751"/>
    </row>
    <row r="41" spans="1:14" s="559" customFormat="1" ht="21.95" customHeight="1">
      <c r="A41" s="655"/>
      <c r="B41" s="748" t="s">
        <v>119</v>
      </c>
      <c r="C41" s="752" t="s">
        <v>169</v>
      </c>
      <c r="D41" s="747"/>
      <c r="E41" s="753"/>
      <c r="F41" s="292"/>
      <c r="G41" s="293"/>
      <c r="H41" s="293"/>
      <c r="I41" s="750"/>
      <c r="J41" s="293"/>
      <c r="K41" s="293"/>
      <c r="L41" s="751"/>
      <c r="M41" s="637"/>
      <c r="N41" s="637"/>
    </row>
    <row r="42" spans="1:14" s="559" customFormat="1" ht="21.95" customHeight="1">
      <c r="A42" s="655"/>
      <c r="B42" s="748" t="s">
        <v>119</v>
      </c>
      <c r="C42" s="752" t="s">
        <v>170</v>
      </c>
      <c r="D42" s="747"/>
      <c r="E42" s="753"/>
      <c r="F42" s="292"/>
      <c r="G42" s="293"/>
      <c r="H42" s="293"/>
      <c r="I42" s="750"/>
      <c r="J42" s="293"/>
      <c r="K42" s="293"/>
      <c r="L42" s="751"/>
      <c r="M42" s="637"/>
      <c r="N42" s="637"/>
    </row>
    <row r="43" spans="1:14" ht="21.95" customHeight="1">
      <c r="A43" s="641"/>
      <c r="B43" s="745" t="s">
        <v>173</v>
      </c>
      <c r="C43" s="746"/>
      <c r="D43" s="747"/>
      <c r="E43" s="646"/>
      <c r="F43" s="271"/>
      <c r="G43" s="270"/>
      <c r="H43" s="270"/>
      <c r="I43" s="270"/>
      <c r="J43" s="270"/>
      <c r="K43" s="270"/>
      <c r="L43" s="188"/>
    </row>
    <row r="44" spans="1:14" ht="21.95" customHeight="1">
      <c r="A44" s="641"/>
      <c r="B44" s="748" t="s">
        <v>119</v>
      </c>
      <c r="C44" s="746" t="s">
        <v>165</v>
      </c>
      <c r="D44" s="747"/>
      <c r="E44" s="646"/>
      <c r="F44" s="271"/>
      <c r="G44" s="270"/>
      <c r="H44" s="270"/>
      <c r="I44" s="270"/>
      <c r="J44" s="270"/>
      <c r="K44" s="270"/>
      <c r="L44" s="188"/>
    </row>
    <row r="45" spans="1:14" ht="21.95" customHeight="1">
      <c r="A45" s="641"/>
      <c r="B45" s="748" t="s">
        <v>119</v>
      </c>
      <c r="C45" s="746" t="s">
        <v>166</v>
      </c>
      <c r="D45" s="747"/>
      <c r="E45" s="753"/>
      <c r="F45" s="292"/>
      <c r="G45" s="293"/>
      <c r="H45" s="293"/>
      <c r="I45" s="750"/>
      <c r="J45" s="293"/>
      <c r="K45" s="293"/>
      <c r="L45" s="751"/>
    </row>
    <row r="46" spans="1:14" s="559" customFormat="1" ht="21.95" customHeight="1">
      <c r="A46" s="655"/>
      <c r="B46" s="748" t="s">
        <v>119</v>
      </c>
      <c r="C46" s="752" t="s">
        <v>169</v>
      </c>
      <c r="D46" s="747"/>
      <c r="E46" s="753"/>
      <c r="F46" s="292"/>
      <c r="G46" s="293"/>
      <c r="H46" s="293"/>
      <c r="I46" s="750"/>
      <c r="J46" s="293"/>
      <c r="K46" s="293"/>
      <c r="L46" s="751"/>
      <c r="M46" s="637"/>
      <c r="N46" s="637"/>
    </row>
    <row r="47" spans="1:14" s="559" customFormat="1" ht="21.95" customHeight="1">
      <c r="A47" s="655"/>
      <c r="B47" s="748" t="s">
        <v>119</v>
      </c>
      <c r="C47" s="752" t="s">
        <v>170</v>
      </c>
      <c r="D47" s="747"/>
      <c r="E47" s="753"/>
      <c r="F47" s="292"/>
      <c r="G47" s="293"/>
      <c r="H47" s="293"/>
      <c r="I47" s="750"/>
      <c r="J47" s="293"/>
      <c r="K47" s="293"/>
      <c r="L47" s="751"/>
      <c r="M47" s="637"/>
      <c r="N47" s="637"/>
    </row>
    <row r="48" spans="1:14" ht="21.95" customHeight="1">
      <c r="A48" s="641"/>
      <c r="B48" s="745" t="s">
        <v>172</v>
      </c>
      <c r="C48" s="746"/>
      <c r="D48" s="747"/>
      <c r="E48" s="646"/>
      <c r="F48" s="271"/>
      <c r="G48" s="270"/>
      <c r="H48" s="270"/>
      <c r="I48" s="270"/>
      <c r="J48" s="270"/>
      <c r="K48" s="270"/>
      <c r="L48" s="188"/>
    </row>
    <row r="49" spans="1:14" ht="21.95" customHeight="1">
      <c r="A49" s="641"/>
      <c r="B49" s="748" t="s">
        <v>119</v>
      </c>
      <c r="C49" s="746" t="s">
        <v>165</v>
      </c>
      <c r="D49" s="747"/>
      <c r="E49" s="646"/>
      <c r="F49" s="271"/>
      <c r="G49" s="270"/>
      <c r="H49" s="270"/>
      <c r="I49" s="270"/>
      <c r="J49" s="270"/>
      <c r="K49" s="270"/>
      <c r="L49" s="188"/>
    </row>
    <row r="50" spans="1:14" ht="21.95" customHeight="1">
      <c r="A50" s="641"/>
      <c r="B50" s="748" t="s">
        <v>119</v>
      </c>
      <c r="C50" s="746" t="s">
        <v>166</v>
      </c>
      <c r="D50" s="747"/>
      <c r="E50" s="753"/>
      <c r="F50" s="292"/>
      <c r="G50" s="293"/>
      <c r="H50" s="293"/>
      <c r="I50" s="750"/>
      <c r="J50" s="293"/>
      <c r="K50" s="293"/>
      <c r="L50" s="751"/>
    </row>
    <row r="51" spans="1:14" s="559" customFormat="1" ht="21.95" customHeight="1">
      <c r="A51" s="655"/>
      <c r="B51" s="748" t="s">
        <v>119</v>
      </c>
      <c r="C51" s="752" t="s">
        <v>169</v>
      </c>
      <c r="D51" s="747"/>
      <c r="E51" s="753"/>
      <c r="F51" s="292"/>
      <c r="G51" s="293"/>
      <c r="H51" s="293"/>
      <c r="I51" s="750"/>
      <c r="J51" s="293"/>
      <c r="K51" s="293"/>
      <c r="L51" s="751"/>
      <c r="M51" s="637"/>
      <c r="N51" s="637"/>
    </row>
    <row r="52" spans="1:14" s="559" customFormat="1" ht="21.95" customHeight="1">
      <c r="A52" s="655"/>
      <c r="B52" s="748" t="s">
        <v>119</v>
      </c>
      <c r="C52" s="752" t="s">
        <v>170</v>
      </c>
      <c r="D52" s="747"/>
      <c r="E52" s="753"/>
      <c r="F52" s="292"/>
      <c r="G52" s="293"/>
      <c r="H52" s="293"/>
      <c r="I52" s="750"/>
      <c r="J52" s="293"/>
      <c r="K52" s="293"/>
      <c r="L52" s="751"/>
      <c r="M52" s="637"/>
      <c r="N52" s="637"/>
    </row>
    <row r="53" spans="1:14" ht="21.95" customHeight="1">
      <c r="A53" s="641"/>
      <c r="B53" s="745" t="s">
        <v>174</v>
      </c>
      <c r="C53" s="746"/>
      <c r="D53" s="747"/>
      <c r="E53" s="646"/>
      <c r="F53" s="271"/>
      <c r="G53" s="270"/>
      <c r="H53" s="270"/>
      <c r="I53" s="270"/>
      <c r="J53" s="270"/>
      <c r="K53" s="270"/>
      <c r="L53" s="188"/>
    </row>
    <row r="54" spans="1:14" ht="21.95" customHeight="1">
      <c r="A54" s="641"/>
      <c r="B54" s="748" t="s">
        <v>119</v>
      </c>
      <c r="C54" s="746" t="s">
        <v>165</v>
      </c>
      <c r="D54" s="747"/>
      <c r="E54" s="646"/>
      <c r="F54" s="271"/>
      <c r="G54" s="270"/>
      <c r="H54" s="270"/>
      <c r="I54" s="270"/>
      <c r="J54" s="270"/>
      <c r="K54" s="270"/>
      <c r="L54" s="188"/>
    </row>
    <row r="55" spans="1:14" ht="21.95" customHeight="1">
      <c r="A55" s="641"/>
      <c r="B55" s="748" t="s">
        <v>119</v>
      </c>
      <c r="C55" s="746" t="s">
        <v>166</v>
      </c>
      <c r="D55" s="747"/>
      <c r="E55" s="753"/>
      <c r="F55" s="292"/>
      <c r="G55" s="293"/>
      <c r="H55" s="293"/>
      <c r="I55" s="750"/>
      <c r="J55" s="293"/>
      <c r="K55" s="293"/>
      <c r="L55" s="751"/>
    </row>
    <row r="56" spans="1:14" s="559" customFormat="1" ht="21.95" customHeight="1">
      <c r="A56" s="655"/>
      <c r="B56" s="748" t="s">
        <v>119</v>
      </c>
      <c r="C56" s="752" t="s">
        <v>169</v>
      </c>
      <c r="D56" s="747"/>
      <c r="E56" s="753"/>
      <c r="F56" s="292"/>
      <c r="G56" s="293"/>
      <c r="H56" s="293"/>
      <c r="I56" s="750"/>
      <c r="J56" s="293"/>
      <c r="K56" s="293"/>
      <c r="L56" s="751"/>
      <c r="M56" s="637"/>
      <c r="N56" s="637"/>
    </row>
    <row r="57" spans="1:14" s="559" customFormat="1" ht="21.95" customHeight="1">
      <c r="A57" s="655"/>
      <c r="B57" s="748" t="s">
        <v>119</v>
      </c>
      <c r="C57" s="752" t="s">
        <v>170</v>
      </c>
      <c r="D57" s="747"/>
      <c r="E57" s="753"/>
      <c r="F57" s="292"/>
      <c r="G57" s="293"/>
      <c r="H57" s="293"/>
      <c r="I57" s="750"/>
      <c r="J57" s="293"/>
      <c r="K57" s="293"/>
      <c r="L57" s="751"/>
      <c r="M57" s="637"/>
      <c r="N57" s="637"/>
    </row>
    <row r="58" spans="1:14" ht="21.95" customHeight="1">
      <c r="A58" s="641"/>
      <c r="B58" s="745" t="s">
        <v>175</v>
      </c>
      <c r="C58" s="746"/>
      <c r="D58" s="747"/>
      <c r="E58" s="646"/>
      <c r="F58" s="271"/>
      <c r="G58" s="270"/>
      <c r="H58" s="270"/>
      <c r="I58" s="270"/>
      <c r="J58" s="270"/>
      <c r="K58" s="270"/>
      <c r="L58" s="188"/>
    </row>
    <row r="59" spans="1:14" ht="21.95" customHeight="1">
      <c r="A59" s="641"/>
      <c r="B59" s="748" t="s">
        <v>119</v>
      </c>
      <c r="C59" s="746" t="s">
        <v>176</v>
      </c>
      <c r="D59" s="747"/>
      <c r="E59" s="646"/>
      <c r="F59" s="271"/>
      <c r="G59" s="270"/>
      <c r="H59" s="270"/>
      <c r="I59" s="270"/>
      <c r="J59" s="270"/>
      <c r="K59" s="270"/>
      <c r="L59" s="188"/>
    </row>
    <row r="60" spans="1:14" ht="21.95" customHeight="1">
      <c r="A60" s="641"/>
      <c r="B60" s="748" t="s">
        <v>119</v>
      </c>
      <c r="C60" s="746" t="s">
        <v>204</v>
      </c>
      <c r="D60" s="747"/>
      <c r="E60" s="646"/>
      <c r="F60" s="292"/>
      <c r="G60" s="270"/>
      <c r="H60" s="270"/>
      <c r="I60" s="270"/>
      <c r="J60" s="270"/>
      <c r="K60" s="270"/>
      <c r="L60" s="188"/>
    </row>
    <row r="61" spans="1:14" ht="21.95" customHeight="1">
      <c r="A61" s="641"/>
      <c r="B61" s="748" t="s">
        <v>119</v>
      </c>
      <c r="C61" s="746" t="s">
        <v>177</v>
      </c>
      <c r="D61" s="747"/>
      <c r="E61" s="646"/>
      <c r="F61" s="271"/>
      <c r="G61" s="270"/>
      <c r="H61" s="270"/>
      <c r="I61" s="270"/>
      <c r="J61" s="270"/>
      <c r="K61" s="270"/>
      <c r="L61" s="188"/>
    </row>
    <row r="62" spans="1:14" ht="21.95" customHeight="1">
      <c r="A62" s="641"/>
      <c r="B62" s="748" t="s">
        <v>119</v>
      </c>
      <c r="C62" s="746" t="s">
        <v>164</v>
      </c>
      <c r="D62" s="747"/>
      <c r="E62" s="753"/>
      <c r="F62" s="292"/>
      <c r="G62" s="293"/>
      <c r="H62" s="293"/>
      <c r="I62" s="750"/>
      <c r="J62" s="293"/>
      <c r="K62" s="293"/>
      <c r="L62" s="751"/>
    </row>
    <row r="63" spans="1:14" ht="21.95" customHeight="1">
      <c r="A63" s="641"/>
      <c r="B63" s="748" t="s">
        <v>119</v>
      </c>
      <c r="C63" s="746" t="s">
        <v>166</v>
      </c>
      <c r="D63" s="747"/>
      <c r="E63" s="753"/>
      <c r="F63" s="292"/>
      <c r="G63" s="293"/>
      <c r="H63" s="293"/>
      <c r="I63" s="750"/>
      <c r="J63" s="293"/>
      <c r="K63" s="293"/>
      <c r="L63" s="751"/>
    </row>
    <row r="64" spans="1:14" s="559" customFormat="1" ht="21.95" customHeight="1">
      <c r="A64" s="641"/>
      <c r="B64" s="748" t="s">
        <v>119</v>
      </c>
      <c r="C64" s="746" t="s">
        <v>205</v>
      </c>
      <c r="D64" s="747"/>
      <c r="E64" s="753"/>
      <c r="F64" s="292"/>
      <c r="G64" s="293"/>
      <c r="H64" s="293"/>
      <c r="I64" s="750"/>
      <c r="J64" s="754"/>
      <c r="K64" s="293"/>
      <c r="L64" s="755"/>
    </row>
    <row r="65" spans="1:14" s="559" customFormat="1" ht="21.95" customHeight="1">
      <c r="A65" s="655"/>
      <c r="B65" s="748" t="s">
        <v>119</v>
      </c>
      <c r="C65" s="752" t="s">
        <v>167</v>
      </c>
      <c r="D65" s="747"/>
      <c r="E65" s="753"/>
      <c r="F65" s="292"/>
      <c r="G65" s="293"/>
      <c r="H65" s="293"/>
      <c r="I65" s="750"/>
      <c r="J65" s="293"/>
      <c r="K65" s="293"/>
      <c r="L65" s="751"/>
      <c r="M65" s="637"/>
      <c r="N65" s="637"/>
    </row>
    <row r="66" spans="1:14" s="559" customFormat="1" ht="21.95" customHeight="1">
      <c r="A66" s="655"/>
      <c r="B66" s="748" t="s">
        <v>119</v>
      </c>
      <c r="C66" s="752" t="s">
        <v>206</v>
      </c>
      <c r="D66" s="747"/>
      <c r="E66" s="753"/>
      <c r="F66" s="292"/>
      <c r="G66" s="293"/>
      <c r="H66" s="293"/>
      <c r="I66" s="750"/>
      <c r="J66" s="293"/>
      <c r="K66" s="293"/>
      <c r="L66" s="751"/>
      <c r="M66" s="637"/>
      <c r="N66" s="637"/>
    </row>
    <row r="67" spans="1:14" s="559" customFormat="1" ht="21.95" customHeight="1" thickBot="1">
      <c r="A67" s="641"/>
      <c r="B67" s="748"/>
      <c r="C67" s="746"/>
      <c r="D67" s="747"/>
      <c r="E67" s="646"/>
      <c r="F67" s="271"/>
      <c r="G67" s="270"/>
      <c r="H67" s="270"/>
      <c r="I67" s="270"/>
      <c r="J67" s="270"/>
      <c r="K67" s="300"/>
      <c r="L67" s="188"/>
    </row>
    <row r="68" spans="1:14" ht="21.95" customHeight="1" thickBot="1">
      <c r="A68" s="641"/>
      <c r="B68" s="1326" t="s">
        <v>337</v>
      </c>
      <c r="C68" s="1326"/>
      <c r="D68" s="653"/>
      <c r="E68" s="646"/>
      <c r="F68" s="10"/>
      <c r="G68" s="270"/>
      <c r="H68" s="146"/>
      <c r="I68" s="15"/>
      <c r="J68" s="146"/>
      <c r="K68" s="202"/>
      <c r="L68" s="299"/>
    </row>
    <row r="69" spans="1:14" ht="21.95" customHeight="1">
      <c r="A69" s="756"/>
      <c r="B69" s="757"/>
      <c r="C69" s="757"/>
      <c r="D69" s="657"/>
      <c r="E69" s="758"/>
      <c r="F69" s="301"/>
      <c r="G69" s="302"/>
      <c r="H69" s="303"/>
      <c r="I69" s="304"/>
      <c r="J69" s="303"/>
      <c r="K69" s="305"/>
      <c r="L69" s="306"/>
    </row>
    <row r="70" spans="1:14" ht="21.95" customHeight="1">
      <c r="A70" s="639" t="s">
        <v>335</v>
      </c>
      <c r="B70" s="644" t="s">
        <v>336</v>
      </c>
      <c r="C70" s="735"/>
      <c r="D70" s="643"/>
      <c r="E70" s="736"/>
      <c r="F70" s="185"/>
      <c r="G70" s="186"/>
      <c r="H70" s="186"/>
      <c r="I70" s="737"/>
      <c r="J70" s="186"/>
      <c r="K70" s="160"/>
      <c r="L70" s="645"/>
    </row>
    <row r="71" spans="1:14" ht="21.95" customHeight="1">
      <c r="A71" s="639"/>
      <c r="B71" s="644" t="s">
        <v>339</v>
      </c>
      <c r="C71" s="735"/>
      <c r="D71" s="643"/>
      <c r="E71" s="307"/>
      <c r="F71" s="292"/>
      <c r="G71" s="293"/>
      <c r="H71" s="293"/>
      <c r="I71" s="759"/>
      <c r="J71" s="760"/>
      <c r="K71" s="11"/>
      <c r="L71" s="761"/>
    </row>
    <row r="72" spans="1:14" ht="21.95" customHeight="1">
      <c r="A72" s="639"/>
      <c r="B72" s="644" t="s">
        <v>340</v>
      </c>
      <c r="C72" s="735"/>
      <c r="D72" s="643"/>
      <c r="E72" s="307"/>
      <c r="F72" s="292"/>
      <c r="G72" s="293"/>
      <c r="H72" s="293"/>
      <c r="I72" s="759"/>
      <c r="J72" s="760"/>
      <c r="K72" s="11"/>
      <c r="L72" s="761"/>
    </row>
    <row r="73" spans="1:14" s="647" customFormat="1" ht="21.95" customHeight="1" thickBot="1">
      <c r="A73" s="639"/>
      <c r="B73" s="738"/>
      <c r="C73" s="739"/>
      <c r="D73" s="740"/>
      <c r="E73" s="646"/>
      <c r="F73" s="271"/>
      <c r="G73" s="270"/>
      <c r="H73" s="270"/>
      <c r="I73" s="648"/>
      <c r="J73" s="270"/>
      <c r="K73" s="268"/>
      <c r="L73" s="188"/>
    </row>
    <row r="74" spans="1:14" ht="21.95" customHeight="1" thickBot="1">
      <c r="A74" s="641"/>
      <c r="B74" s="1326" t="s">
        <v>338</v>
      </c>
      <c r="C74" s="1326"/>
      <c r="D74" s="653"/>
      <c r="E74" s="646"/>
      <c r="F74" s="10"/>
      <c r="G74" s="270"/>
      <c r="H74" s="146"/>
      <c r="I74" s="15"/>
      <c r="J74" s="146"/>
      <c r="K74" s="202"/>
      <c r="L74" s="299"/>
    </row>
    <row r="75" spans="1:14" s="559" customFormat="1" ht="21.95" customHeight="1">
      <c r="A75" s="600"/>
      <c r="B75" s="601"/>
      <c r="C75" s="601"/>
      <c r="D75" s="269"/>
      <c r="E75" s="602"/>
      <c r="F75" s="213"/>
      <c r="G75" s="214"/>
      <c r="H75" s="215"/>
      <c r="I75" s="213"/>
      <c r="J75" s="213"/>
      <c r="K75" s="602"/>
      <c r="M75" s="603"/>
    </row>
  </sheetData>
  <mergeCells count="19">
    <mergeCell ref="B16:C16"/>
    <mergeCell ref="B22:C22"/>
    <mergeCell ref="B24:C24"/>
    <mergeCell ref="B74:C74"/>
    <mergeCell ref="A5:A6"/>
    <mergeCell ref="B5:C6"/>
    <mergeCell ref="K2:L2"/>
    <mergeCell ref="J3:K3"/>
    <mergeCell ref="I5:J5"/>
    <mergeCell ref="L5:L6"/>
    <mergeCell ref="F5:F6"/>
    <mergeCell ref="G5:H5"/>
    <mergeCell ref="B68:C68"/>
    <mergeCell ref="B31:C31"/>
    <mergeCell ref="B12:C12"/>
    <mergeCell ref="B17:C17"/>
    <mergeCell ref="B18:C18"/>
    <mergeCell ref="E5:E6"/>
    <mergeCell ref="B9:C9"/>
  </mergeCells>
  <phoneticPr fontId="1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useFirstPageNumber="1" r:id="rId1"/>
  <headerFooter>
    <oddHeader>&amp;Rแบบ ปร.1 แผ่นที่ 1.1.1-&amp;P/3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58"/>
  <sheetViews>
    <sheetView view="pageBreakPreview" topLeftCell="A345" zoomScaleNormal="70" zoomScaleSheetLayoutView="100" workbookViewId="0">
      <selection activeCell="K358" sqref="D8:K358"/>
    </sheetView>
  </sheetViews>
  <sheetFormatPr defaultColWidth="10.75" defaultRowHeight="21.95" customHeight="1"/>
  <cols>
    <col min="1" max="1" width="7.25" style="45" customWidth="1"/>
    <col min="2" max="2" width="13" style="43" customWidth="1"/>
    <col min="3" max="3" width="64.375" style="43" customWidth="1"/>
    <col min="4" max="4" width="10.125" style="166" customWidth="1"/>
    <col min="5" max="5" width="6.625" style="689" bestFit="1" customWidth="1"/>
    <col min="6" max="6" width="13" style="155" customWidth="1"/>
    <col min="7" max="7" width="14.375" style="155" customWidth="1"/>
    <col min="8" max="8" width="11.625" style="155" customWidth="1"/>
    <col min="9" max="9" width="14.375" style="155" customWidth="1"/>
    <col min="10" max="10" width="15.875" style="155" customWidth="1"/>
    <col min="11" max="11" width="9.125" style="43" customWidth="1"/>
    <col min="12" max="16384" width="10.75" style="32"/>
  </cols>
  <sheetData>
    <row r="1" spans="1:12" s="637" customFormat="1" ht="21.95" customHeight="1">
      <c r="A1" s="66" t="s">
        <v>69</v>
      </c>
      <c r="B1" s="66"/>
      <c r="C1" s="66" t="str">
        <f>ปร.4!$D$3</f>
        <v xml:space="preserve">ออกแบบปรับปรุงอาคารบัณฑิตวิทยาลัย
</v>
      </c>
      <c r="D1" s="66"/>
      <c r="E1" s="138"/>
      <c r="F1" s="634"/>
      <c r="G1" s="635"/>
      <c r="H1" s="636"/>
      <c r="I1" s="55"/>
      <c r="J1" s="55"/>
      <c r="K1" s="55"/>
      <c r="L1" s="607"/>
    </row>
    <row r="2" spans="1:12" s="637" customFormat="1" ht="21.95" customHeight="1">
      <c r="A2" s="54" t="s">
        <v>7</v>
      </c>
      <c r="B2" s="66"/>
      <c r="C2" s="66" t="str">
        <f>ปร.4!$D$4</f>
        <v>อาคารบัณฑิตวิทยาลัย มหาวิทยาลัยศรีนครินทรวิโรฒ (ประสานมิตร)</v>
      </c>
      <c r="D2" s="66"/>
      <c r="E2" s="138"/>
      <c r="F2" s="634"/>
      <c r="G2" s="636" t="s">
        <v>26</v>
      </c>
      <c r="H2" s="636"/>
      <c r="I2" s="66"/>
      <c r="J2" s="66" t="str">
        <f>[4]ปร.6!D5</f>
        <v>รายการเลขที่</v>
      </c>
      <c r="K2" s="635" t="s">
        <v>95</v>
      </c>
      <c r="L2" s="607"/>
    </row>
    <row r="3" spans="1:12" s="637" customFormat="1" ht="21.95" customHeight="1">
      <c r="A3" s="54" t="s">
        <v>96</v>
      </c>
      <c r="B3" s="631"/>
      <c r="C3" s="66" t="str">
        <f>'1.1.1 รื้อ'!C3</f>
        <v>คณะกรรมการกำหนดราคากลาง</v>
      </c>
      <c r="D3" s="66"/>
      <c r="E3" s="138"/>
      <c r="F3" s="634"/>
      <c r="G3" s="636" t="s">
        <v>10</v>
      </c>
      <c r="H3" s="636"/>
      <c r="I3" s="139"/>
      <c r="J3" s="1334" t="str">
        <f>ปร.4!$D$6</f>
        <v>อาคารบัณฑิตวิทยาลัย</v>
      </c>
      <c r="K3" s="1334"/>
      <c r="L3" s="35"/>
    </row>
    <row r="4" spans="1:12" s="637" customFormat="1" ht="21.95" customHeight="1">
      <c r="A4" s="54" t="s">
        <v>97</v>
      </c>
      <c r="B4" s="54"/>
      <c r="C4" s="66" t="str">
        <f>'1.1.1 รื้อ'!C4</f>
        <v>คณะกรรมการกำหนดราคากลาง</v>
      </c>
      <c r="D4" s="54"/>
      <c r="E4" s="140"/>
      <c r="F4" s="634"/>
      <c r="G4" s="54" t="str">
        <f>ปร.4!$D$7</f>
        <v xml:space="preserve">เมื่อวันที่          เดือน                                             พ.ศ. </v>
      </c>
      <c r="H4" s="636"/>
      <c r="I4" s="66"/>
      <c r="J4" s="141"/>
      <c r="K4" s="141"/>
      <c r="L4" s="607"/>
    </row>
    <row r="5" spans="1:12" ht="21.95" customHeight="1">
      <c r="A5" s="1327" t="s">
        <v>13</v>
      </c>
      <c r="B5" s="1330" t="s">
        <v>14</v>
      </c>
      <c r="C5" s="1363"/>
      <c r="D5" s="1368" t="s">
        <v>90</v>
      </c>
      <c r="E5" s="1339" t="s">
        <v>91</v>
      </c>
      <c r="F5" s="1366" t="s">
        <v>98</v>
      </c>
      <c r="G5" s="1370"/>
      <c r="H5" s="1366" t="s">
        <v>99</v>
      </c>
      <c r="I5" s="1367"/>
      <c r="J5" s="150" t="s">
        <v>100</v>
      </c>
      <c r="K5" s="1337" t="s">
        <v>16</v>
      </c>
    </row>
    <row r="6" spans="1:12" ht="21.95" customHeight="1">
      <c r="A6" s="1328"/>
      <c r="B6" s="1332"/>
      <c r="C6" s="1364"/>
      <c r="D6" s="1369"/>
      <c r="E6" s="1340"/>
      <c r="F6" s="151" t="s">
        <v>101</v>
      </c>
      <c r="G6" s="151" t="s">
        <v>102</v>
      </c>
      <c r="H6" s="151" t="s">
        <v>101</v>
      </c>
      <c r="I6" s="152" t="s">
        <v>103</v>
      </c>
      <c r="J6" s="153" t="s">
        <v>99</v>
      </c>
      <c r="K6" s="1338"/>
    </row>
    <row r="7" spans="1:12" ht="21.95" customHeight="1">
      <c r="A7" s="639">
        <f>[5]ขั้นตอนประมาณราคา!A5</f>
        <v>1</v>
      </c>
      <c r="B7" s="659" t="str">
        <f>[5]ขั้นตอนประมาณราคา!B5</f>
        <v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v>
      </c>
      <c r="C7" s="639"/>
      <c r="D7" s="189"/>
      <c r="E7" s="640"/>
      <c r="F7" s="190"/>
      <c r="G7" s="190"/>
      <c r="H7" s="190"/>
      <c r="I7" s="190"/>
      <c r="J7" s="190"/>
      <c r="K7" s="641"/>
    </row>
    <row r="8" spans="1:12" ht="21.95" customHeight="1">
      <c r="A8" s="655">
        <f>[5]ขั้นตอนประมาณราคา!A6</f>
        <v>1.1000000000000001</v>
      </c>
      <c r="B8" s="642" t="str">
        <f>[5]ขั้นตอนประมาณราคา!B6</f>
        <v>กลุ่มงานที่ 1.1 งานปรับปรุงอาคาร</v>
      </c>
      <c r="C8" s="661"/>
      <c r="D8" s="191"/>
      <c r="E8" s="1081"/>
      <c r="F8" s="192"/>
      <c r="G8" s="192"/>
      <c r="H8" s="192"/>
      <c r="I8" s="192"/>
      <c r="J8" s="192"/>
      <c r="K8" s="1082"/>
    </row>
    <row r="9" spans="1:12" ht="21.95" customHeight="1">
      <c r="A9" s="655" t="s">
        <v>74</v>
      </c>
      <c r="B9" s="1365" t="s">
        <v>110</v>
      </c>
      <c r="C9" s="1365"/>
      <c r="D9" s="191"/>
      <c r="E9" s="1081"/>
      <c r="F9" s="192"/>
      <c r="G9" s="192"/>
      <c r="H9" s="192"/>
      <c r="I9" s="192"/>
      <c r="J9" s="192"/>
      <c r="K9" s="1082"/>
    </row>
    <row r="10" spans="1:12" ht="21.95" customHeight="1">
      <c r="A10" s="655" t="s">
        <v>111</v>
      </c>
      <c r="B10" s="1083" t="s">
        <v>180</v>
      </c>
      <c r="C10" s="1080"/>
      <c r="D10" s="175"/>
      <c r="E10" s="185"/>
      <c r="F10" s="186"/>
      <c r="G10" s="186"/>
      <c r="H10" s="662"/>
      <c r="I10" s="186"/>
      <c r="J10" s="160"/>
      <c r="K10" s="1082"/>
    </row>
    <row r="11" spans="1:12" ht="21.95" customHeight="1">
      <c r="A11" s="655" t="s">
        <v>122</v>
      </c>
      <c r="B11" s="1083" t="s">
        <v>120</v>
      </c>
      <c r="C11" s="663"/>
      <c r="D11" s="175"/>
      <c r="E11" s="271"/>
      <c r="F11" s="270"/>
      <c r="G11" s="270"/>
      <c r="H11" s="664"/>
      <c r="I11" s="270"/>
      <c r="J11" s="268"/>
      <c r="K11" s="645"/>
    </row>
    <row r="12" spans="1:12" s="559" customFormat="1" ht="21.95" customHeight="1">
      <c r="A12" s="655" t="s">
        <v>135</v>
      </c>
      <c r="B12" s="1084" t="s">
        <v>243</v>
      </c>
      <c r="C12" s="1085"/>
      <c r="D12" s="175"/>
      <c r="E12" s="271"/>
      <c r="F12" s="270"/>
      <c r="G12" s="270"/>
      <c r="H12" s="664"/>
      <c r="I12" s="270"/>
      <c r="J12" s="268"/>
      <c r="K12" s="12"/>
    </row>
    <row r="13" spans="1:12" s="559" customFormat="1" ht="21.95" customHeight="1">
      <c r="A13" s="655" t="s">
        <v>245</v>
      </c>
      <c r="B13" s="1086" t="s">
        <v>277</v>
      </c>
      <c r="C13" s="1087"/>
      <c r="D13" s="1088"/>
      <c r="E13" s="295"/>
      <c r="F13" s="296"/>
      <c r="G13" s="296"/>
      <c r="H13" s="1089"/>
      <c r="I13" s="296"/>
      <c r="J13" s="298"/>
      <c r="K13" s="12"/>
    </row>
    <row r="14" spans="1:12" s="559" customFormat="1" ht="21.95" customHeight="1">
      <c r="A14" s="1090" t="s">
        <v>279</v>
      </c>
      <c r="B14" s="1086" t="s">
        <v>308</v>
      </c>
      <c r="C14" s="1087"/>
      <c r="D14" s="1088"/>
      <c r="E14" s="295"/>
      <c r="F14" s="296"/>
      <c r="G14" s="296"/>
      <c r="H14" s="1089"/>
      <c r="I14" s="296"/>
      <c r="J14" s="298"/>
      <c r="K14" s="297"/>
    </row>
    <row r="15" spans="1:12" s="559" customFormat="1" ht="21.95" customHeight="1">
      <c r="A15" s="1090"/>
      <c r="B15" s="1361"/>
      <c r="C15" s="1361"/>
      <c r="D15" s="175"/>
      <c r="E15" s="187"/>
      <c r="F15" s="270"/>
      <c r="G15" s="270"/>
      <c r="H15" s="11"/>
      <c r="I15" s="270"/>
      <c r="J15" s="154"/>
      <c r="K15" s="12"/>
    </row>
    <row r="16" spans="1:12" s="559" customFormat="1" ht="21.95" customHeight="1">
      <c r="A16" s="1090"/>
      <c r="B16" s="1361"/>
      <c r="C16" s="1361"/>
      <c r="D16" s="175"/>
      <c r="E16" s="187"/>
      <c r="F16" s="270"/>
      <c r="G16" s="270"/>
      <c r="H16" s="11"/>
      <c r="I16" s="270"/>
      <c r="J16" s="154"/>
      <c r="K16" s="12"/>
    </row>
    <row r="17" spans="1:11" ht="21.95" customHeight="1">
      <c r="A17" s="665"/>
      <c r="B17" s="1361"/>
      <c r="C17" s="1361"/>
      <c r="D17" s="175"/>
      <c r="E17" s="187"/>
      <c r="F17" s="270"/>
      <c r="G17" s="270"/>
      <c r="H17" s="11"/>
      <c r="I17" s="270"/>
      <c r="J17" s="154"/>
      <c r="K17" s="12"/>
    </row>
    <row r="18" spans="1:11" ht="21.95" customHeight="1">
      <c r="A18" s="665"/>
      <c r="B18" s="1350"/>
      <c r="C18" s="1350"/>
      <c r="D18" s="175"/>
      <c r="E18" s="271"/>
      <c r="F18" s="270"/>
      <c r="G18" s="270"/>
      <c r="H18" s="664"/>
      <c r="I18" s="270"/>
      <c r="J18" s="268"/>
      <c r="K18" s="12"/>
    </row>
    <row r="19" spans="1:11" ht="21.95" customHeight="1">
      <c r="A19" s="665"/>
      <c r="B19" s="1362"/>
      <c r="C19" s="1362"/>
      <c r="D19" s="175"/>
      <c r="E19" s="187"/>
      <c r="F19" s="270"/>
      <c r="G19" s="270"/>
      <c r="H19" s="11"/>
      <c r="I19" s="270"/>
      <c r="J19" s="268"/>
      <c r="K19" s="12"/>
    </row>
    <row r="20" spans="1:11" ht="21.95" customHeight="1">
      <c r="A20" s="665"/>
      <c r="B20" s="1361"/>
      <c r="C20" s="1361"/>
      <c r="D20" s="175"/>
      <c r="E20" s="187"/>
      <c r="F20" s="270"/>
      <c r="G20" s="270"/>
      <c r="H20" s="11"/>
      <c r="I20" s="270"/>
      <c r="J20" s="154"/>
      <c r="K20" s="12"/>
    </row>
    <row r="21" spans="1:11" ht="21.95" customHeight="1">
      <c r="A21" s="665"/>
      <c r="B21" s="649"/>
      <c r="C21" s="650"/>
      <c r="D21" s="175"/>
      <c r="E21" s="187"/>
      <c r="F21" s="270"/>
      <c r="G21" s="270"/>
      <c r="H21" s="11"/>
      <c r="I21" s="270"/>
      <c r="J21" s="268"/>
      <c r="K21" s="12"/>
    </row>
    <row r="22" spans="1:11" ht="21.95" customHeight="1">
      <c r="A22" s="665"/>
      <c r="B22" s="649"/>
      <c r="C22" s="650"/>
      <c r="D22" s="175"/>
      <c r="E22" s="271"/>
      <c r="F22" s="270"/>
      <c r="G22" s="270"/>
      <c r="H22" s="648"/>
      <c r="I22" s="270"/>
      <c r="J22" s="268"/>
      <c r="K22" s="12"/>
    </row>
    <row r="23" spans="1:11" ht="21.95" customHeight="1">
      <c r="A23" s="665"/>
      <c r="B23" s="1350"/>
      <c r="C23" s="1350"/>
      <c r="D23" s="175"/>
      <c r="E23" s="271"/>
      <c r="F23" s="270"/>
      <c r="G23" s="270"/>
      <c r="H23" s="664"/>
      <c r="I23" s="270"/>
      <c r="J23" s="268"/>
      <c r="K23" s="12"/>
    </row>
    <row r="24" spans="1:11" ht="21.95" customHeight="1">
      <c r="A24" s="665"/>
      <c r="B24" s="1350"/>
      <c r="C24" s="1350"/>
      <c r="D24" s="175"/>
      <c r="E24" s="271"/>
      <c r="F24" s="270"/>
      <c r="G24" s="270"/>
      <c r="H24" s="664"/>
      <c r="I24" s="270"/>
      <c r="J24" s="268"/>
      <c r="K24" s="12"/>
    </row>
    <row r="25" spans="1:11" ht="21.95" customHeight="1">
      <c r="A25" s="666"/>
      <c r="B25" s="1091"/>
      <c r="C25" s="1092"/>
      <c r="D25" s="610"/>
      <c r="E25" s="409"/>
      <c r="F25" s="410"/>
      <c r="G25" s="410"/>
      <c r="H25" s="667"/>
      <c r="I25" s="410"/>
      <c r="J25" s="413"/>
      <c r="K25" s="412"/>
    </row>
    <row r="26" spans="1:11" ht="21.95" customHeight="1">
      <c r="A26" s="665"/>
      <c r="B26" s="669"/>
      <c r="C26" s="670"/>
      <c r="D26" s="175"/>
      <c r="E26" s="271"/>
      <c r="F26" s="270"/>
      <c r="G26" s="270"/>
      <c r="H26" s="664"/>
      <c r="I26" s="270"/>
      <c r="J26" s="268"/>
      <c r="K26" s="12"/>
    </row>
    <row r="27" spans="1:11" ht="21.95" customHeight="1">
      <c r="A27" s="1093"/>
      <c r="B27" s="1094"/>
      <c r="C27" s="1095"/>
      <c r="D27" s="330"/>
      <c r="E27" s="266"/>
      <c r="F27" s="302"/>
      <c r="G27" s="302"/>
      <c r="H27" s="1096"/>
      <c r="I27" s="302"/>
      <c r="J27" s="351"/>
      <c r="K27" s="329"/>
    </row>
    <row r="28" spans="1:11" ht="21.95" customHeight="1">
      <c r="A28" s="665"/>
      <c r="B28" s="671"/>
      <c r="C28" s="650"/>
      <c r="D28" s="175"/>
      <c r="E28" s="271"/>
      <c r="F28" s="270"/>
      <c r="G28" s="270"/>
      <c r="H28" s="648"/>
      <c r="I28" s="270"/>
      <c r="J28" s="268"/>
      <c r="K28" s="12"/>
    </row>
    <row r="29" spans="1:11" ht="21.95" customHeight="1">
      <c r="A29" s="665"/>
      <c r="B29" s="1361"/>
      <c r="C29" s="1361"/>
      <c r="D29" s="175"/>
      <c r="E29" s="187"/>
      <c r="F29" s="270"/>
      <c r="G29" s="270"/>
      <c r="H29" s="11"/>
      <c r="I29" s="270"/>
      <c r="J29" s="154"/>
      <c r="K29" s="12"/>
    </row>
    <row r="30" spans="1:11" ht="21.95" customHeight="1">
      <c r="A30" s="665"/>
      <c r="B30" s="1350"/>
      <c r="C30" s="1350"/>
      <c r="D30" s="175"/>
      <c r="E30" s="271"/>
      <c r="F30" s="270"/>
      <c r="G30" s="270"/>
      <c r="H30" s="664"/>
      <c r="I30" s="270"/>
      <c r="J30" s="268"/>
      <c r="K30" s="12"/>
    </row>
    <row r="31" spans="1:11" s="559" customFormat="1" ht="21.95" customHeight="1">
      <c r="A31" s="655"/>
      <c r="B31" s="1342" t="s">
        <v>104</v>
      </c>
      <c r="C31" s="1342"/>
      <c r="D31" s="175"/>
      <c r="E31" s="187"/>
      <c r="F31" s="270"/>
      <c r="G31" s="270"/>
      <c r="H31" s="11"/>
      <c r="I31" s="270"/>
      <c r="J31" s="154"/>
      <c r="K31" s="12"/>
    </row>
    <row r="32" spans="1:11" ht="21.95" customHeight="1">
      <c r="A32" s="655" t="s">
        <v>111</v>
      </c>
      <c r="B32" s="1083" t="s">
        <v>180</v>
      </c>
      <c r="C32" s="1080"/>
      <c r="D32" s="308"/>
      <c r="E32" s="187"/>
      <c r="F32" s="270"/>
      <c r="G32" s="270"/>
      <c r="H32" s="664"/>
      <c r="I32" s="270"/>
      <c r="J32" s="270"/>
      <c r="K32" s="645"/>
    </row>
    <row r="33" spans="1:13" s="559" customFormat="1" ht="21.95" customHeight="1">
      <c r="A33" s="655" t="s">
        <v>441</v>
      </c>
      <c r="B33" s="1083" t="s">
        <v>181</v>
      </c>
      <c r="C33" s="1098"/>
      <c r="D33" s="194"/>
      <c r="E33" s="311"/>
      <c r="F33" s="270"/>
      <c r="G33" s="270"/>
      <c r="H33" s="664"/>
      <c r="I33" s="270"/>
      <c r="J33" s="268"/>
      <c r="K33" s="1099"/>
    </row>
    <row r="34" spans="1:13" s="559" customFormat="1" ht="21.95" customHeight="1">
      <c r="A34" s="655"/>
      <c r="B34" s="1357" t="s">
        <v>525</v>
      </c>
      <c r="C34" s="1358"/>
      <c r="D34" s="308"/>
      <c r="E34" s="196"/>
      <c r="F34" s="811"/>
      <c r="G34" s="270"/>
      <c r="H34" s="664"/>
      <c r="I34" s="270"/>
      <c r="J34" s="270"/>
      <c r="K34" s="1099"/>
    </row>
    <row r="35" spans="1:13" s="559" customFormat="1" ht="21.95" customHeight="1">
      <c r="A35" s="655"/>
      <c r="B35" s="1100" t="s">
        <v>325</v>
      </c>
      <c r="C35" s="672"/>
      <c r="D35" s="308"/>
      <c r="E35" s="187"/>
      <c r="F35" s="168"/>
      <c r="G35" s="312"/>
      <c r="H35" s="664"/>
      <c r="I35" s="270"/>
      <c r="J35" s="1101"/>
      <c r="K35" s="1099"/>
    </row>
    <row r="36" spans="1:13" s="559" customFormat="1" ht="21.95" customHeight="1">
      <c r="A36" s="655"/>
      <c r="B36" s="1100" t="s">
        <v>262</v>
      </c>
      <c r="C36" s="672"/>
      <c r="D36" s="308"/>
      <c r="E36" s="187"/>
      <c r="F36" s="168"/>
      <c r="G36" s="312"/>
      <c r="H36" s="664"/>
      <c r="I36" s="270"/>
      <c r="J36" s="1101"/>
      <c r="K36" s="1099"/>
    </row>
    <row r="37" spans="1:13" s="559" customFormat="1" ht="21.95" customHeight="1">
      <c r="A37" s="655"/>
      <c r="B37" s="673" t="s">
        <v>121</v>
      </c>
      <c r="C37" s="674" t="s">
        <v>326</v>
      </c>
      <c r="D37" s="308"/>
      <c r="E37" s="193"/>
      <c r="F37" s="270"/>
      <c r="G37" s="675"/>
      <c r="H37" s="314"/>
      <c r="I37" s="309"/>
      <c r="J37" s="11"/>
      <c r="K37" s="12"/>
      <c r="M37" s="605"/>
    </row>
    <row r="38" spans="1:13" s="559" customFormat="1" ht="21.95" customHeight="1" thickBot="1">
      <c r="A38" s="787"/>
      <c r="B38" s="673" t="s">
        <v>121</v>
      </c>
      <c r="C38" s="1102" t="s">
        <v>526</v>
      </c>
      <c r="D38" s="881"/>
      <c r="E38" s="311"/>
      <c r="F38" s="881"/>
      <c r="G38" s="881"/>
      <c r="H38" s="881"/>
      <c r="I38" s="881"/>
      <c r="J38" s="881"/>
      <c r="K38" s="654"/>
      <c r="M38" s="882">
        <f>(0.0003*0.04445)*1000000</f>
        <v>13.335000000000001</v>
      </c>
    </row>
    <row r="39" spans="1:13" ht="21.95" customHeight="1" thickTop="1">
      <c r="A39" s="665"/>
      <c r="B39" s="663" t="s">
        <v>155</v>
      </c>
      <c r="C39" s="663"/>
      <c r="D39" s="175"/>
      <c r="E39" s="271"/>
      <c r="F39" s="270"/>
      <c r="G39" s="270"/>
      <c r="H39" s="664"/>
      <c r="I39" s="270"/>
      <c r="J39" s="270"/>
      <c r="K39" s="660"/>
    </row>
    <row r="40" spans="1:13" s="559" customFormat="1" ht="21.95" customHeight="1">
      <c r="A40" s="1103"/>
      <c r="B40" s="1104" t="s">
        <v>259</v>
      </c>
      <c r="C40" s="1105"/>
      <c r="D40" s="175"/>
      <c r="E40" s="1106"/>
      <c r="F40" s="1107"/>
      <c r="G40" s="315"/>
      <c r="H40" s="1108"/>
      <c r="I40" s="315"/>
      <c r="J40" s="315"/>
      <c r="K40" s="1109"/>
      <c r="M40" s="559">
        <f>144/6</f>
        <v>24</v>
      </c>
    </row>
    <row r="41" spans="1:13" s="559" customFormat="1" ht="21.95" customHeight="1">
      <c r="A41" s="655"/>
      <c r="B41" s="1110" t="s">
        <v>182</v>
      </c>
      <c r="C41" s="1111"/>
      <c r="D41" s="15"/>
      <c r="E41" s="311"/>
      <c r="F41" s="270"/>
      <c r="G41" s="270"/>
      <c r="H41" s="664"/>
      <c r="I41" s="270"/>
      <c r="J41" s="270"/>
      <c r="K41" s="573"/>
      <c r="M41" s="559">
        <f>299.4/6</f>
        <v>49.9</v>
      </c>
    </row>
    <row r="42" spans="1:13" s="647" customFormat="1" ht="21.95" customHeight="1">
      <c r="A42" s="1112"/>
      <c r="B42" s="1113" t="s">
        <v>327</v>
      </c>
      <c r="C42" s="853"/>
      <c r="D42" s="1114"/>
      <c r="E42" s="325"/>
      <c r="F42" s="1115"/>
      <c r="G42" s="1067"/>
      <c r="H42" s="1115"/>
      <c r="I42" s="1069"/>
      <c r="J42" s="1070"/>
      <c r="K42" s="1071"/>
    </row>
    <row r="43" spans="1:13" s="647" customFormat="1" ht="21.95" customHeight="1">
      <c r="A43" s="1112"/>
      <c r="B43" s="1113" t="s">
        <v>405</v>
      </c>
      <c r="C43" s="853"/>
      <c r="D43" s="1114"/>
      <c r="E43" s="325"/>
      <c r="F43" s="326"/>
      <c r="G43" s="1067"/>
      <c r="H43" s="1068"/>
      <c r="I43" s="1069"/>
      <c r="J43" s="1070"/>
      <c r="K43" s="1071"/>
    </row>
    <row r="44" spans="1:13" s="559" customFormat="1" ht="21.95" customHeight="1">
      <c r="A44" s="655"/>
      <c r="B44" s="673" t="s">
        <v>121</v>
      </c>
      <c r="C44" s="674" t="s">
        <v>139</v>
      </c>
      <c r="D44" s="175"/>
      <c r="E44" s="271"/>
      <c r="F44" s="270"/>
      <c r="G44" s="675"/>
      <c r="H44" s="314"/>
      <c r="I44" s="675"/>
      <c r="J44" s="11"/>
      <c r="K44" s="12"/>
      <c r="M44" s="605">
        <f>434.4/6</f>
        <v>72.399999999999991</v>
      </c>
    </row>
    <row r="45" spans="1:13" s="607" customFormat="1" ht="21.95" customHeight="1">
      <c r="A45" s="676"/>
      <c r="B45" s="1116"/>
      <c r="C45" s="1117"/>
      <c r="D45" s="316"/>
      <c r="E45" s="317"/>
      <c r="F45" s="219"/>
      <c r="G45" s="223"/>
      <c r="H45" s="677"/>
      <c r="I45" s="318"/>
      <c r="J45" s="319"/>
      <c r="K45" s="1118"/>
    </row>
    <row r="46" spans="1:13" s="607" customFormat="1" ht="21.95" customHeight="1" thickBot="1">
      <c r="A46" s="1119"/>
      <c r="B46" s="1342" t="s">
        <v>104</v>
      </c>
      <c r="C46" s="1342"/>
      <c r="D46" s="194"/>
      <c r="E46" s="311"/>
      <c r="F46" s="270"/>
      <c r="G46" s="270"/>
      <c r="H46" s="664"/>
      <c r="I46" s="270"/>
      <c r="J46" s="320"/>
      <c r="K46" s="1099"/>
      <c r="M46" s="607">
        <f>189/6</f>
        <v>31.5</v>
      </c>
    </row>
    <row r="47" spans="1:13" s="559" customFormat="1" ht="21.95" customHeight="1" thickTop="1" thickBot="1">
      <c r="A47" s="655"/>
      <c r="B47" s="679"/>
      <c r="C47" s="680"/>
      <c r="D47" s="175"/>
      <c r="E47" s="175"/>
      <c r="F47" s="270"/>
      <c r="G47" s="270"/>
      <c r="H47" s="664"/>
      <c r="I47" s="270"/>
      <c r="J47" s="203"/>
      <c r="K47" s="12"/>
    </row>
    <row r="48" spans="1:13" s="559" customFormat="1" ht="21.95" customHeight="1" thickBot="1">
      <c r="A48" s="660"/>
      <c r="B48" s="1356" t="s">
        <v>443</v>
      </c>
      <c r="C48" s="1356"/>
      <c r="D48" s="175"/>
      <c r="E48" s="175"/>
      <c r="F48" s="270"/>
      <c r="G48" s="270"/>
      <c r="H48" s="664"/>
      <c r="I48" s="200"/>
      <c r="J48" s="202"/>
      <c r="K48" s="201"/>
    </row>
    <row r="49" spans="1:13" ht="21.95" customHeight="1">
      <c r="A49" s="665"/>
      <c r="B49" s="1350"/>
      <c r="C49" s="1350"/>
      <c r="D49" s="175"/>
      <c r="E49" s="271"/>
      <c r="F49" s="270"/>
      <c r="G49" s="270"/>
      <c r="H49" s="664"/>
      <c r="I49" s="270"/>
      <c r="J49" s="310"/>
      <c r="K49" s="12"/>
    </row>
    <row r="50" spans="1:13" ht="21.95" customHeight="1">
      <c r="A50" s="655" t="s">
        <v>442</v>
      </c>
      <c r="B50" s="1120" t="s">
        <v>184</v>
      </c>
      <c r="C50" s="643"/>
      <c r="D50" s="308"/>
      <c r="E50" s="187"/>
      <c r="F50" s="270"/>
      <c r="G50" s="270"/>
      <c r="H50" s="664"/>
      <c r="I50" s="270"/>
      <c r="J50" s="270"/>
      <c r="K50" s="646"/>
    </row>
    <row r="51" spans="1:13" s="559" customFormat="1" ht="21.95" customHeight="1">
      <c r="A51" s="655"/>
      <c r="B51" s="672" t="s">
        <v>261</v>
      </c>
      <c r="C51" s="672"/>
      <c r="D51" s="308"/>
      <c r="E51" s="187"/>
      <c r="F51" s="168"/>
      <c r="G51" s="312"/>
      <c r="H51" s="313"/>
      <c r="I51" s="270"/>
      <c r="J51" s="1101"/>
      <c r="K51" s="1099"/>
    </row>
    <row r="52" spans="1:13" s="647" customFormat="1" ht="21.95" customHeight="1">
      <c r="A52" s="1112"/>
      <c r="B52" s="1113" t="s">
        <v>327</v>
      </c>
      <c r="C52" s="853"/>
      <c r="D52" s="1114"/>
      <c r="E52" s="325"/>
      <c r="F52" s="1115"/>
      <c r="G52" s="1067"/>
      <c r="H52" s="1115"/>
      <c r="I52" s="1069"/>
      <c r="J52" s="1070"/>
      <c r="K52" s="1071"/>
    </row>
    <row r="53" spans="1:13" s="647" customFormat="1" ht="21.95" customHeight="1">
      <c r="A53" s="205"/>
      <c r="B53" s="556" t="s">
        <v>328</v>
      </c>
      <c r="C53" s="1121"/>
      <c r="D53" s="308"/>
      <c r="E53" s="271"/>
      <c r="F53" s="326"/>
      <c r="G53" s="1067"/>
      <c r="H53" s="1068"/>
      <c r="I53" s="1069"/>
      <c r="J53" s="1070"/>
      <c r="K53" s="1071"/>
    </row>
    <row r="54" spans="1:13" s="559" customFormat="1" ht="21.95" customHeight="1">
      <c r="A54" s="655"/>
      <c r="B54" s="673" t="s">
        <v>121</v>
      </c>
      <c r="C54" s="1122" t="s">
        <v>329</v>
      </c>
      <c r="D54" s="308"/>
      <c r="E54" s="323"/>
      <c r="F54" s="270"/>
      <c r="G54" s="675"/>
      <c r="H54" s="1123"/>
      <c r="I54" s="309"/>
      <c r="J54" s="11"/>
      <c r="K54" s="12"/>
      <c r="M54" s="605"/>
    </row>
    <row r="55" spans="1:13" s="559" customFormat="1" ht="21.95" customHeight="1">
      <c r="A55" s="768"/>
      <c r="B55" s="1124" t="s">
        <v>121</v>
      </c>
      <c r="C55" s="1125" t="s">
        <v>330</v>
      </c>
      <c r="D55" s="1126"/>
      <c r="E55" s="1127"/>
      <c r="F55" s="1128"/>
      <c r="G55" s="1129"/>
      <c r="H55" s="1130"/>
      <c r="I55" s="1131"/>
      <c r="J55" s="860"/>
      <c r="K55" s="246"/>
    </row>
    <row r="56" spans="1:13" ht="21.95" customHeight="1">
      <c r="A56" s="665"/>
      <c r="B56" s="663" t="s">
        <v>155</v>
      </c>
      <c r="C56" s="663"/>
      <c r="D56" s="175"/>
      <c r="E56" s="271"/>
      <c r="F56" s="270"/>
      <c r="G56" s="270"/>
      <c r="H56" s="664"/>
      <c r="I56" s="270"/>
      <c r="J56" s="270"/>
      <c r="K56" s="660"/>
    </row>
    <row r="57" spans="1:13" ht="21.95" customHeight="1">
      <c r="A57" s="665"/>
      <c r="B57" s="649" t="s">
        <v>183</v>
      </c>
      <c r="C57" s="650"/>
      <c r="D57" s="175"/>
      <c r="E57" s="271"/>
      <c r="F57" s="270"/>
      <c r="G57" s="270"/>
      <c r="H57" s="664"/>
      <c r="I57" s="270"/>
      <c r="J57" s="270"/>
      <c r="K57" s="660"/>
    </row>
    <row r="58" spans="1:13" ht="21.95" customHeight="1">
      <c r="A58" s="665"/>
      <c r="B58" s="1132" t="s">
        <v>119</v>
      </c>
      <c r="C58" s="650" t="s">
        <v>157</v>
      </c>
      <c r="D58" s="175"/>
      <c r="E58" s="271"/>
      <c r="F58" s="270"/>
      <c r="G58" s="270"/>
      <c r="H58" s="664"/>
      <c r="I58" s="1133"/>
      <c r="J58" s="270"/>
      <c r="K58" s="660"/>
    </row>
    <row r="59" spans="1:13" s="1139" customFormat="1" ht="21" customHeight="1">
      <c r="A59" s="1134"/>
      <c r="B59" s="1135" t="s">
        <v>179</v>
      </c>
      <c r="C59" s="1136"/>
      <c r="D59" s="175"/>
      <c r="E59" s="1137"/>
      <c r="F59" s="1138"/>
      <c r="G59" s="270"/>
      <c r="H59" s="309"/>
      <c r="I59" s="1133"/>
      <c r="J59" s="270"/>
      <c r="K59" s="660"/>
      <c r="L59" s="906"/>
    </row>
    <row r="60" spans="1:13" s="1144" customFormat="1" ht="21.75" customHeight="1">
      <c r="A60" s="1140"/>
      <c r="B60" s="649" t="s">
        <v>527</v>
      </c>
      <c r="C60" s="1141"/>
      <c r="D60" s="175"/>
      <c r="E60" s="1142"/>
      <c r="F60" s="270"/>
      <c r="G60" s="270"/>
      <c r="H60" s="1143"/>
      <c r="I60" s="270"/>
      <c r="J60" s="270"/>
      <c r="K60" s="660"/>
    </row>
    <row r="61" spans="1:13" s="778" customFormat="1" ht="21.95" customHeight="1">
      <c r="A61" s="651"/>
      <c r="B61" s="1359" t="s">
        <v>264</v>
      </c>
      <c r="C61" s="1360"/>
      <c r="D61" s="308"/>
      <c r="E61" s="271"/>
      <c r="F61" s="180"/>
      <c r="G61" s="180"/>
      <c r="H61" s="179"/>
      <c r="I61" s="1145"/>
      <c r="J61" s="321"/>
      <c r="K61" s="654"/>
      <c r="L61" s="1146"/>
    </row>
    <row r="62" spans="1:13" ht="21.95" customHeight="1">
      <c r="A62" s="665"/>
      <c r="B62" s="1147" t="s">
        <v>263</v>
      </c>
      <c r="C62" s="1148"/>
      <c r="D62" s="175"/>
      <c r="E62" s="271"/>
      <c r="F62" s="270"/>
      <c r="G62" s="270"/>
      <c r="H62" s="664"/>
      <c r="I62" s="270"/>
      <c r="J62" s="270"/>
      <c r="K62" s="660"/>
    </row>
    <row r="63" spans="1:13" s="559" customFormat="1" ht="21.95" customHeight="1">
      <c r="A63" s="655"/>
      <c r="B63" s="673" t="s">
        <v>121</v>
      </c>
      <c r="C63" s="672" t="s">
        <v>208</v>
      </c>
      <c r="D63" s="308"/>
      <c r="E63" s="187"/>
      <c r="F63" s="168"/>
      <c r="G63" s="312"/>
      <c r="H63" s="168"/>
      <c r="I63" s="313"/>
      <c r="J63" s="1101"/>
      <c r="K63" s="660"/>
    </row>
    <row r="64" spans="1:13" s="559" customFormat="1" ht="21.95" customHeight="1">
      <c r="A64" s="655"/>
      <c r="B64" s="673" t="s">
        <v>121</v>
      </c>
      <c r="C64" s="672" t="s">
        <v>267</v>
      </c>
      <c r="D64" s="308"/>
      <c r="E64" s="187"/>
      <c r="F64" s="168"/>
      <c r="G64" s="312"/>
      <c r="H64" s="168"/>
      <c r="I64" s="313"/>
      <c r="J64" s="1101"/>
      <c r="K64" s="660"/>
    </row>
    <row r="65" spans="1:13" ht="21.95" customHeight="1">
      <c r="A65" s="665"/>
      <c r="B65" s="1147" t="s">
        <v>265</v>
      </c>
      <c r="C65" s="1148"/>
      <c r="D65" s="175"/>
      <c r="E65" s="271"/>
      <c r="F65" s="270"/>
      <c r="G65" s="270"/>
      <c r="H65" s="664"/>
      <c r="I65" s="270"/>
      <c r="J65" s="270"/>
      <c r="K65" s="660"/>
    </row>
    <row r="66" spans="1:13" s="559" customFormat="1" ht="21.95" customHeight="1">
      <c r="A66" s="655"/>
      <c r="B66" s="673" t="s">
        <v>121</v>
      </c>
      <c r="C66" s="672" t="s">
        <v>208</v>
      </c>
      <c r="D66" s="308"/>
      <c r="E66" s="187"/>
      <c r="F66" s="168"/>
      <c r="G66" s="312"/>
      <c r="H66" s="168"/>
      <c r="I66" s="313"/>
      <c r="J66" s="1101"/>
      <c r="K66" s="660"/>
    </row>
    <row r="67" spans="1:13" s="559" customFormat="1" ht="21.95" customHeight="1">
      <c r="A67" s="655"/>
      <c r="B67" s="673" t="s">
        <v>121</v>
      </c>
      <c r="C67" s="672" t="s">
        <v>267</v>
      </c>
      <c r="D67" s="308"/>
      <c r="E67" s="187"/>
      <c r="F67" s="168"/>
      <c r="G67" s="312"/>
      <c r="H67" s="168"/>
      <c r="I67" s="313"/>
      <c r="J67" s="1101"/>
      <c r="K67" s="660"/>
    </row>
    <row r="68" spans="1:13" ht="21.95" customHeight="1">
      <c r="A68" s="665"/>
      <c r="B68" s="1147" t="s">
        <v>266</v>
      </c>
      <c r="C68" s="1148"/>
      <c r="D68" s="175"/>
      <c r="E68" s="271"/>
      <c r="F68" s="270"/>
      <c r="G68" s="270"/>
      <c r="H68" s="664"/>
      <c r="I68" s="270"/>
      <c r="J68" s="270"/>
      <c r="K68" s="660"/>
    </row>
    <row r="69" spans="1:13" s="559" customFormat="1" ht="21.95" customHeight="1">
      <c r="A69" s="655"/>
      <c r="B69" s="673" t="s">
        <v>121</v>
      </c>
      <c r="C69" s="672" t="s">
        <v>267</v>
      </c>
      <c r="D69" s="308"/>
      <c r="E69" s="187"/>
      <c r="F69" s="168"/>
      <c r="G69" s="312"/>
      <c r="H69" s="168"/>
      <c r="I69" s="313"/>
      <c r="J69" s="1101"/>
      <c r="K69" s="660"/>
    </row>
    <row r="70" spans="1:13" ht="21.95" customHeight="1">
      <c r="A70" s="665"/>
      <c r="B70" s="1147" t="s">
        <v>268</v>
      </c>
      <c r="C70" s="1148"/>
      <c r="D70" s="175"/>
      <c r="E70" s="271"/>
      <c r="F70" s="270"/>
      <c r="G70" s="270"/>
      <c r="H70" s="664"/>
      <c r="I70" s="270"/>
      <c r="J70" s="270"/>
      <c r="K70" s="660"/>
    </row>
    <row r="71" spans="1:13" s="559" customFormat="1" ht="21.95" customHeight="1">
      <c r="A71" s="655"/>
      <c r="B71" s="673" t="s">
        <v>121</v>
      </c>
      <c r="C71" s="672" t="s">
        <v>267</v>
      </c>
      <c r="D71" s="308"/>
      <c r="E71" s="187"/>
      <c r="F71" s="168"/>
      <c r="G71" s="312"/>
      <c r="H71" s="168"/>
      <c r="I71" s="313"/>
      <c r="J71" s="1101"/>
      <c r="K71" s="660"/>
    </row>
    <row r="72" spans="1:13" ht="21.95" customHeight="1">
      <c r="A72" s="665"/>
      <c r="B72" s="1147" t="s">
        <v>324</v>
      </c>
      <c r="C72" s="1148"/>
      <c r="D72" s="175"/>
      <c r="E72" s="271"/>
      <c r="F72" s="270"/>
      <c r="G72" s="270"/>
      <c r="H72" s="664"/>
      <c r="I72" s="270"/>
      <c r="J72" s="270"/>
      <c r="K72" s="660"/>
    </row>
    <row r="73" spans="1:13" s="559" customFormat="1" ht="21.95" customHeight="1">
      <c r="A73" s="655"/>
      <c r="B73" s="673" t="s">
        <v>121</v>
      </c>
      <c r="C73" s="672" t="s">
        <v>208</v>
      </c>
      <c r="D73" s="308"/>
      <c r="E73" s="187"/>
      <c r="F73" s="168"/>
      <c r="G73" s="312"/>
      <c r="H73" s="168"/>
      <c r="I73" s="313"/>
      <c r="J73" s="1101"/>
      <c r="K73" s="660"/>
    </row>
    <row r="74" spans="1:13" s="559" customFormat="1" ht="21.95" customHeight="1">
      <c r="A74" s="655"/>
      <c r="B74" s="673" t="s">
        <v>121</v>
      </c>
      <c r="C74" s="672" t="s">
        <v>267</v>
      </c>
      <c r="D74" s="308"/>
      <c r="E74" s="187"/>
      <c r="F74" s="168"/>
      <c r="G74" s="312"/>
      <c r="H74" s="168"/>
      <c r="I74" s="313"/>
      <c r="J74" s="1101"/>
      <c r="K74" s="660"/>
    </row>
    <row r="75" spans="1:13" ht="21.95" customHeight="1">
      <c r="A75" s="665"/>
      <c r="B75" s="1147" t="s">
        <v>269</v>
      </c>
      <c r="C75" s="1148"/>
      <c r="D75" s="308"/>
      <c r="E75" s="187"/>
      <c r="F75" s="168"/>
      <c r="G75" s="312"/>
      <c r="H75" s="168"/>
      <c r="I75" s="313"/>
      <c r="J75" s="1101"/>
      <c r="K75" s="1099"/>
    </row>
    <row r="76" spans="1:13" ht="21.95" customHeight="1">
      <c r="A76" s="665"/>
      <c r="B76" s="1147" t="s">
        <v>331</v>
      </c>
      <c r="C76" s="1148"/>
      <c r="D76" s="175"/>
      <c r="E76" s="187"/>
      <c r="F76" s="270"/>
      <c r="G76" s="270"/>
      <c r="H76" s="664"/>
      <c r="I76" s="1133"/>
      <c r="J76" s="270"/>
      <c r="K76" s="660"/>
    </row>
    <row r="77" spans="1:13" ht="21.95" customHeight="1">
      <c r="A77" s="665"/>
      <c r="B77" s="1132" t="s">
        <v>119</v>
      </c>
      <c r="C77" s="650" t="s">
        <v>332</v>
      </c>
      <c r="D77" s="175"/>
      <c r="E77" s="271"/>
      <c r="F77" s="270"/>
      <c r="G77" s="270"/>
      <c r="H77" s="309"/>
      <c r="I77" s="1133"/>
      <c r="J77" s="270"/>
      <c r="K77" s="660"/>
    </row>
    <row r="78" spans="1:13" s="778" customFormat="1" ht="21.95" customHeight="1">
      <c r="A78" s="651"/>
      <c r="B78" s="1359" t="s">
        <v>276</v>
      </c>
      <c r="C78" s="1360"/>
      <c r="D78" s="308"/>
      <c r="E78" s="271"/>
      <c r="F78" s="180"/>
      <c r="G78" s="180"/>
      <c r="H78" s="179"/>
      <c r="I78" s="1145"/>
      <c r="J78" s="321"/>
      <c r="K78" s="654"/>
      <c r="L78" s="1146"/>
    </row>
    <row r="79" spans="1:13" s="681" customFormat="1" ht="21.95" customHeight="1">
      <c r="A79" s="1149"/>
      <c r="B79" s="1150" t="s">
        <v>282</v>
      </c>
      <c r="C79" s="1151"/>
      <c r="D79" s="1152"/>
      <c r="E79" s="254"/>
      <c r="F79" s="1153"/>
      <c r="G79" s="1153"/>
      <c r="H79" s="1154"/>
      <c r="I79" s="1155"/>
      <c r="J79" s="1156"/>
      <c r="K79" s="1157"/>
      <c r="L79" s="322"/>
      <c r="M79" s="1158"/>
    </row>
    <row r="80" spans="1:13" s="778" customFormat="1" ht="38.25" customHeight="1">
      <c r="A80" s="826"/>
      <c r="B80" s="1159" t="s">
        <v>119</v>
      </c>
      <c r="C80" s="1160" t="s">
        <v>285</v>
      </c>
      <c r="D80" s="1161"/>
      <c r="E80" s="323"/>
      <c r="F80" s="1162"/>
      <c r="G80" s="1162"/>
      <c r="H80" s="1163"/>
      <c r="I80" s="1164"/>
      <c r="J80" s="1164"/>
      <c r="K80" s="830"/>
      <c r="L80" s="1146"/>
      <c r="M80" s="1165">
        <f>288288/369.6</f>
        <v>780</v>
      </c>
    </row>
    <row r="81" spans="1:13" s="778" customFormat="1" ht="44.25" customHeight="1">
      <c r="A81" s="826"/>
      <c r="B81" s="1159" t="s">
        <v>119</v>
      </c>
      <c r="C81" s="1166" t="s">
        <v>283</v>
      </c>
      <c r="D81" s="1161"/>
      <c r="E81" s="323"/>
      <c r="F81" s="1162"/>
      <c r="G81" s="1162"/>
      <c r="H81" s="1163"/>
      <c r="I81" s="1164"/>
      <c r="J81" s="1164"/>
      <c r="K81" s="830"/>
      <c r="L81" s="1146"/>
      <c r="M81" s="778">
        <f>23997.98/110.4</f>
        <v>217.3730072463768</v>
      </c>
    </row>
    <row r="82" spans="1:13" s="681" customFormat="1" ht="21.95" customHeight="1">
      <c r="A82" s="826"/>
      <c r="B82" s="1167" t="s">
        <v>119</v>
      </c>
      <c r="C82" s="1168" t="s">
        <v>284</v>
      </c>
      <c r="D82" s="1161"/>
      <c r="E82" s="323"/>
      <c r="F82" s="1162"/>
      <c r="G82" s="1162"/>
      <c r="H82" s="1163"/>
      <c r="I82" s="1164"/>
      <c r="J82" s="1164"/>
      <c r="K82" s="830"/>
      <c r="L82" s="322"/>
      <c r="M82" s="1158"/>
    </row>
    <row r="83" spans="1:13" ht="21.95" customHeight="1">
      <c r="A83" s="665"/>
      <c r="B83" s="1169" t="s">
        <v>286</v>
      </c>
      <c r="C83" s="1148"/>
      <c r="D83" s="175"/>
      <c r="E83" s="271"/>
      <c r="F83" s="270"/>
      <c r="G83" s="270"/>
      <c r="H83" s="664"/>
      <c r="I83" s="270"/>
      <c r="J83" s="270"/>
      <c r="K83" s="660"/>
    </row>
    <row r="84" spans="1:13" s="559" customFormat="1" ht="21.95" customHeight="1">
      <c r="A84" s="655"/>
      <c r="B84" s="673" t="s">
        <v>121</v>
      </c>
      <c r="C84" s="672" t="s">
        <v>208</v>
      </c>
      <c r="D84" s="308"/>
      <c r="E84" s="187"/>
      <c r="F84" s="168"/>
      <c r="G84" s="312"/>
      <c r="H84" s="168"/>
      <c r="I84" s="313"/>
      <c r="J84" s="1101"/>
      <c r="K84" s="660"/>
    </row>
    <row r="85" spans="1:13" s="559" customFormat="1" ht="21.95" customHeight="1">
      <c r="A85" s="655"/>
      <c r="B85" s="673" t="s">
        <v>121</v>
      </c>
      <c r="C85" s="672" t="s">
        <v>270</v>
      </c>
      <c r="D85" s="308"/>
      <c r="E85" s="271"/>
      <c r="F85" s="168"/>
      <c r="G85" s="312"/>
      <c r="H85" s="1130"/>
      <c r="I85" s="219"/>
      <c r="J85" s="219"/>
      <c r="K85" s="1024"/>
    </row>
    <row r="86" spans="1:13" s="681" customFormat="1" ht="21.95" customHeight="1">
      <c r="A86" s="1149"/>
      <c r="B86" s="1150" t="s">
        <v>395</v>
      </c>
      <c r="C86" s="1151"/>
      <c r="D86" s="1161"/>
      <c r="E86" s="323"/>
      <c r="F86" s="1162"/>
      <c r="G86" s="1162"/>
      <c r="H86" s="1130"/>
      <c r="I86" s="219"/>
      <c r="J86" s="219"/>
      <c r="K86" s="1024"/>
      <c r="L86" s="322"/>
      <c r="M86" s="1158"/>
    </row>
    <row r="87" spans="1:13" s="559" customFormat="1" ht="21.95" customHeight="1">
      <c r="A87" s="655"/>
      <c r="B87" s="1170" t="s">
        <v>287</v>
      </c>
      <c r="C87" s="1171"/>
      <c r="D87" s="175"/>
      <c r="E87" s="292"/>
      <c r="F87" s="270"/>
      <c r="G87" s="675"/>
      <c r="H87" s="314"/>
      <c r="I87" s="675"/>
      <c r="J87" s="11"/>
      <c r="K87" s="12"/>
      <c r="M87" s="605"/>
    </row>
    <row r="88" spans="1:13" ht="21.95" customHeight="1">
      <c r="A88" s="665"/>
      <c r="B88" s="1350"/>
      <c r="C88" s="1350"/>
      <c r="D88" s="175"/>
      <c r="E88" s="271"/>
      <c r="F88" s="270"/>
      <c r="G88" s="270"/>
      <c r="H88" s="664"/>
      <c r="I88" s="270"/>
      <c r="J88" s="268"/>
      <c r="K88" s="12"/>
    </row>
    <row r="89" spans="1:13" ht="21.95" customHeight="1" thickBot="1">
      <c r="A89" s="665"/>
      <c r="B89" s="1342" t="s">
        <v>104</v>
      </c>
      <c r="C89" s="1342"/>
      <c r="D89" s="175"/>
      <c r="E89" s="271"/>
      <c r="F89" s="270"/>
      <c r="G89" s="270"/>
      <c r="H89" s="664"/>
      <c r="I89" s="270"/>
      <c r="J89" s="294"/>
      <c r="K89" s="12"/>
    </row>
    <row r="90" spans="1:13" ht="21.95" customHeight="1" thickTop="1" thickBot="1">
      <c r="A90" s="665"/>
      <c r="B90" s="1350"/>
      <c r="C90" s="1350"/>
      <c r="D90" s="175"/>
      <c r="E90" s="271"/>
      <c r="F90" s="270"/>
      <c r="G90" s="270"/>
      <c r="H90" s="664"/>
      <c r="I90" s="270"/>
      <c r="J90" s="310"/>
      <c r="K90" s="12"/>
    </row>
    <row r="91" spans="1:13" s="559" customFormat="1" ht="21.95" customHeight="1" thickBot="1">
      <c r="A91" s="660"/>
      <c r="B91" s="1356" t="s">
        <v>444</v>
      </c>
      <c r="C91" s="1356"/>
      <c r="D91" s="175"/>
      <c r="E91" s="271"/>
      <c r="F91" s="270"/>
      <c r="G91" s="270"/>
      <c r="H91" s="664"/>
      <c r="I91" s="200"/>
      <c r="J91" s="202"/>
      <c r="K91" s="201"/>
    </row>
    <row r="92" spans="1:13" ht="21.95" customHeight="1" thickBot="1">
      <c r="A92" s="665"/>
      <c r="B92" s="1350"/>
      <c r="C92" s="1350"/>
      <c r="D92" s="175"/>
      <c r="E92" s="271"/>
      <c r="F92" s="270"/>
      <c r="G92" s="270"/>
      <c r="H92" s="664"/>
      <c r="I92" s="270"/>
      <c r="J92" s="310"/>
      <c r="K92" s="12"/>
    </row>
    <row r="93" spans="1:13" ht="21.95" customHeight="1" thickBot="1">
      <c r="A93" s="665"/>
      <c r="B93" s="1356" t="s">
        <v>445</v>
      </c>
      <c r="C93" s="1356"/>
      <c r="D93" s="175"/>
      <c r="E93" s="271"/>
      <c r="F93" s="270"/>
      <c r="G93" s="270"/>
      <c r="H93" s="664"/>
      <c r="I93" s="200"/>
      <c r="J93" s="202"/>
      <c r="K93" s="212"/>
    </row>
    <row r="94" spans="1:13" ht="21.95" customHeight="1">
      <c r="A94" s="665"/>
      <c r="B94" s="1350"/>
      <c r="C94" s="1350"/>
      <c r="D94" s="175"/>
      <c r="E94" s="271"/>
      <c r="F94" s="270"/>
      <c r="G94" s="270"/>
      <c r="H94" s="664"/>
      <c r="I94" s="270"/>
      <c r="J94" s="195"/>
      <c r="K94" s="12"/>
    </row>
    <row r="95" spans="1:13" s="559" customFormat="1" ht="21.95" customHeight="1">
      <c r="A95" s="655" t="s">
        <v>122</v>
      </c>
      <c r="B95" s="1083" t="s">
        <v>120</v>
      </c>
      <c r="C95" s="663"/>
      <c r="D95" s="175"/>
      <c r="E95" s="271"/>
      <c r="F95" s="270"/>
      <c r="G95" s="270"/>
      <c r="H95" s="664"/>
      <c r="I95" s="270"/>
      <c r="J95" s="268"/>
      <c r="K95" s="12"/>
    </row>
    <row r="96" spans="1:13" ht="21.95" customHeight="1">
      <c r="A96" s="655" t="s">
        <v>223</v>
      </c>
      <c r="B96" s="679" t="s">
        <v>185</v>
      </c>
      <c r="C96" s="643"/>
      <c r="D96" s="308"/>
      <c r="E96" s="187"/>
      <c r="F96" s="270"/>
      <c r="G96" s="270"/>
      <c r="H96" s="664"/>
      <c r="I96" s="270"/>
      <c r="J96" s="270"/>
      <c r="K96" s="646"/>
    </row>
    <row r="97" spans="1:13" ht="21.95" customHeight="1">
      <c r="A97" s="655"/>
      <c r="B97" s="644" t="s">
        <v>214</v>
      </c>
      <c r="C97" s="643"/>
      <c r="D97" s="308"/>
      <c r="E97" s="187"/>
      <c r="F97" s="270"/>
      <c r="G97" s="270"/>
      <c r="H97" s="664"/>
      <c r="I97" s="270"/>
      <c r="J97" s="270"/>
      <c r="K97" s="646"/>
    </row>
    <row r="98" spans="1:13" s="559" customFormat="1" ht="21.95" customHeight="1">
      <c r="A98" s="655"/>
      <c r="B98" s="673" t="s">
        <v>121</v>
      </c>
      <c r="C98" s="672" t="s">
        <v>288</v>
      </c>
      <c r="D98" s="308"/>
      <c r="E98" s="187"/>
      <c r="F98" s="168"/>
      <c r="G98" s="312"/>
      <c r="H98" s="313"/>
      <c r="I98" s="270"/>
      <c r="J98" s="1101"/>
      <c r="K98" s="1099"/>
    </row>
    <row r="99" spans="1:13" s="559" customFormat="1" ht="21.95" customHeight="1">
      <c r="A99" s="655"/>
      <c r="B99" s="673" t="s">
        <v>121</v>
      </c>
      <c r="C99" s="672" t="s">
        <v>208</v>
      </c>
      <c r="D99" s="308"/>
      <c r="E99" s="187"/>
      <c r="F99" s="168"/>
      <c r="G99" s="312"/>
      <c r="H99" s="313"/>
      <c r="I99" s="313"/>
      <c r="J99" s="1101"/>
      <c r="K99" s="660"/>
    </row>
    <row r="100" spans="1:13" s="559" customFormat="1" ht="21.95" customHeight="1">
      <c r="A100" s="655"/>
      <c r="B100" s="673" t="s">
        <v>121</v>
      </c>
      <c r="C100" s="672" t="s">
        <v>209</v>
      </c>
      <c r="D100" s="308"/>
      <c r="E100" s="187"/>
      <c r="F100" s="168"/>
      <c r="G100" s="312"/>
      <c r="H100" s="313"/>
      <c r="I100" s="313"/>
      <c r="J100" s="1101"/>
      <c r="K100" s="1099"/>
    </row>
    <row r="101" spans="1:13" s="559" customFormat="1" ht="21.95" customHeight="1">
      <c r="A101" s="655"/>
      <c r="B101" s="673" t="s">
        <v>121</v>
      </c>
      <c r="C101" s="672" t="s">
        <v>136</v>
      </c>
      <c r="D101" s="308"/>
      <c r="E101" s="187"/>
      <c r="F101" s="168"/>
      <c r="G101" s="312"/>
      <c r="H101" s="313"/>
      <c r="I101" s="313"/>
      <c r="J101" s="1101"/>
      <c r="K101" s="1099"/>
    </row>
    <row r="102" spans="1:13" s="559" customFormat="1" ht="21.95" customHeight="1">
      <c r="A102" s="874"/>
      <c r="B102" s="682" t="s">
        <v>346</v>
      </c>
      <c r="C102" s="876" t="s">
        <v>343</v>
      </c>
      <c r="D102" s="869"/>
      <c r="E102" s="409"/>
      <c r="F102" s="410"/>
      <c r="G102" s="877"/>
      <c r="H102" s="608"/>
      <c r="I102" s="1172"/>
      <c r="J102" s="411"/>
      <c r="K102" s="412"/>
      <c r="M102" s="559">
        <f>139995/40</f>
        <v>3499.875</v>
      </c>
    </row>
    <row r="103" spans="1:13" s="559" customFormat="1" ht="21.95" customHeight="1">
      <c r="A103" s="874"/>
      <c r="B103" s="682" t="s">
        <v>121</v>
      </c>
      <c r="C103" s="876" t="s">
        <v>213</v>
      </c>
      <c r="D103" s="869"/>
      <c r="E103" s="409"/>
      <c r="F103" s="410"/>
      <c r="G103" s="1172"/>
      <c r="H103" s="608"/>
      <c r="I103" s="1172"/>
      <c r="J103" s="411"/>
      <c r="K103" s="412"/>
    </row>
    <row r="104" spans="1:13" s="559" customFormat="1" ht="21.95" customHeight="1">
      <c r="A104" s="874"/>
      <c r="B104" s="682" t="s">
        <v>347</v>
      </c>
      <c r="C104" s="876" t="s">
        <v>344</v>
      </c>
      <c r="D104" s="869"/>
      <c r="E104" s="409"/>
      <c r="F104" s="410"/>
      <c r="G104" s="877"/>
      <c r="H104" s="608"/>
      <c r="I104" s="1172"/>
      <c r="J104" s="411"/>
      <c r="K104" s="412"/>
      <c r="M104" s="559">
        <f>608978.25/174</f>
        <v>3499.875</v>
      </c>
    </row>
    <row r="105" spans="1:13" s="559" customFormat="1" ht="21.95" customHeight="1">
      <c r="A105" s="874"/>
      <c r="B105" s="1056" t="s">
        <v>414</v>
      </c>
      <c r="C105" s="875"/>
      <c r="D105" s="869"/>
      <c r="E105" s="409"/>
      <c r="F105" s="1063"/>
      <c r="G105" s="1064"/>
      <c r="H105" s="1019"/>
      <c r="I105" s="411"/>
      <c r="J105" s="411"/>
      <c r="K105" s="1012"/>
    </row>
    <row r="106" spans="1:13" s="559" customFormat="1" ht="21.95" customHeight="1">
      <c r="A106" s="655"/>
      <c r="B106" s="673" t="s">
        <v>121</v>
      </c>
      <c r="C106" s="674" t="s">
        <v>221</v>
      </c>
      <c r="D106" s="308"/>
      <c r="E106" s="271"/>
      <c r="F106" s="326"/>
      <c r="G106" s="675"/>
      <c r="H106" s="314"/>
      <c r="I106" s="675"/>
      <c r="J106" s="11"/>
      <c r="K106" s="12"/>
      <c r="M106" s="605"/>
    </row>
    <row r="107" spans="1:13" s="559" customFormat="1" ht="21.95" customHeight="1">
      <c r="A107" s="655"/>
      <c r="B107" s="673" t="s">
        <v>121</v>
      </c>
      <c r="C107" s="674" t="s">
        <v>222</v>
      </c>
      <c r="D107" s="308"/>
      <c r="E107" s="271"/>
      <c r="F107" s="270"/>
      <c r="G107" s="675"/>
      <c r="H107" s="314"/>
      <c r="I107" s="675"/>
      <c r="J107" s="11"/>
      <c r="K107" s="12"/>
      <c r="M107" s="314">
        <f>((3.2/4)/2)</f>
        <v>0.4</v>
      </c>
    </row>
    <row r="108" spans="1:13" s="559" customFormat="1" ht="21.95" customHeight="1">
      <c r="A108" s="655"/>
      <c r="B108" s="673" t="s">
        <v>121</v>
      </c>
      <c r="C108" s="674" t="s">
        <v>210</v>
      </c>
      <c r="D108" s="308"/>
      <c r="E108" s="271"/>
      <c r="F108" s="270"/>
      <c r="G108" s="675"/>
      <c r="H108" s="314"/>
      <c r="I108" s="309"/>
      <c r="J108" s="11"/>
      <c r="K108" s="12"/>
      <c r="M108" s="605"/>
    </row>
    <row r="109" spans="1:13" s="559" customFormat="1" ht="21.95" customHeight="1" thickBot="1">
      <c r="A109" s="787"/>
      <c r="B109" s="1173"/>
      <c r="C109" s="1102" t="s">
        <v>528</v>
      </c>
      <c r="D109" s="881"/>
      <c r="E109" s="311"/>
      <c r="F109" s="881"/>
      <c r="G109" s="881"/>
      <c r="H109" s="881"/>
      <c r="I109" s="881"/>
      <c r="J109" s="881"/>
      <c r="K109" s="654"/>
      <c r="M109" s="882">
        <f>(0.0003*0.04445)*1000000</f>
        <v>13.335000000000001</v>
      </c>
    </row>
    <row r="110" spans="1:13" s="559" customFormat="1" ht="21.95" customHeight="1" thickTop="1">
      <c r="A110" s="655"/>
      <c r="B110" s="673" t="s">
        <v>121</v>
      </c>
      <c r="C110" s="674" t="s">
        <v>137</v>
      </c>
      <c r="D110" s="308"/>
      <c r="E110" s="271"/>
      <c r="F110" s="270"/>
      <c r="G110" s="675"/>
      <c r="H110" s="314"/>
      <c r="I110" s="675"/>
      <c r="J110" s="11"/>
      <c r="K110" s="12"/>
      <c r="M110" s="605"/>
    </row>
    <row r="111" spans="1:13" s="559" customFormat="1" ht="21.95" customHeight="1">
      <c r="A111" s="655"/>
      <c r="B111" s="673" t="s">
        <v>121</v>
      </c>
      <c r="C111" s="674" t="s">
        <v>345</v>
      </c>
      <c r="D111" s="308"/>
      <c r="E111" s="271"/>
      <c r="F111" s="270"/>
      <c r="G111" s="675"/>
      <c r="H111" s="314"/>
      <c r="I111" s="309"/>
      <c r="J111" s="11"/>
      <c r="K111" s="12"/>
      <c r="M111" s="605"/>
    </row>
    <row r="112" spans="1:13" s="559" customFormat="1" ht="21.95" customHeight="1" thickBot="1">
      <c r="A112" s="787"/>
      <c r="B112" s="1173"/>
      <c r="C112" s="1102" t="s">
        <v>529</v>
      </c>
      <c r="D112" s="881"/>
      <c r="E112" s="311"/>
      <c r="F112" s="881"/>
      <c r="G112" s="881"/>
      <c r="H112" s="881"/>
      <c r="I112" s="881"/>
      <c r="J112" s="881"/>
      <c r="K112" s="654"/>
      <c r="M112" s="882">
        <f>(0.0002*0.0381)*1000000</f>
        <v>7.620000000000001</v>
      </c>
    </row>
    <row r="113" spans="1:13" s="559" customFormat="1" ht="21.95" customHeight="1" thickTop="1">
      <c r="A113" s="655"/>
      <c r="B113" s="673" t="s">
        <v>121</v>
      </c>
      <c r="C113" s="674" t="s">
        <v>139</v>
      </c>
      <c r="D113" s="175"/>
      <c r="E113" s="271"/>
      <c r="F113" s="270"/>
      <c r="G113" s="675"/>
      <c r="H113" s="314"/>
      <c r="I113" s="675"/>
      <c r="J113" s="11"/>
      <c r="K113" s="12"/>
      <c r="M113" s="605"/>
    </row>
    <row r="114" spans="1:13" ht="21.95" customHeight="1">
      <c r="A114" s="665"/>
      <c r="B114" s="1350"/>
      <c r="C114" s="1350"/>
      <c r="D114" s="175"/>
      <c r="E114" s="271"/>
      <c r="F114" s="270"/>
      <c r="G114" s="270"/>
      <c r="H114" s="664"/>
      <c r="I114" s="270"/>
      <c r="J114" s="268"/>
      <c r="K114" s="12"/>
    </row>
    <row r="115" spans="1:13" ht="21.95" customHeight="1" thickBot="1">
      <c r="A115" s="665"/>
      <c r="B115" s="1342" t="s">
        <v>104</v>
      </c>
      <c r="C115" s="1342"/>
      <c r="D115" s="175"/>
      <c r="E115" s="271"/>
      <c r="F115" s="270"/>
      <c r="G115" s="270"/>
      <c r="H115" s="664"/>
      <c r="I115" s="270"/>
      <c r="J115" s="294"/>
      <c r="K115" s="12"/>
    </row>
    <row r="116" spans="1:13" ht="21.95" customHeight="1" thickTop="1">
      <c r="A116" s="1174"/>
      <c r="B116" s="683"/>
      <c r="C116" s="657"/>
      <c r="D116" s="324"/>
      <c r="E116" s="325"/>
      <c r="F116" s="326"/>
      <c r="G116" s="326"/>
      <c r="H116" s="1175"/>
      <c r="I116" s="326"/>
      <c r="J116" s="327"/>
      <c r="K116" s="328"/>
    </row>
    <row r="117" spans="1:13" ht="21.95" customHeight="1">
      <c r="A117" s="655"/>
      <c r="B117" s="644" t="s">
        <v>215</v>
      </c>
      <c r="C117" s="643"/>
      <c r="D117" s="308"/>
      <c r="E117" s="187"/>
      <c r="F117" s="270"/>
      <c r="G117" s="270"/>
      <c r="H117" s="664"/>
      <c r="I117" s="270"/>
      <c r="J117" s="270"/>
      <c r="K117" s="646"/>
    </row>
    <row r="118" spans="1:13" s="559" customFormat="1" ht="21.95" customHeight="1">
      <c r="A118" s="655"/>
      <c r="B118" s="673" t="s">
        <v>121</v>
      </c>
      <c r="C118" s="672" t="s">
        <v>208</v>
      </c>
      <c r="D118" s="308"/>
      <c r="E118" s="187"/>
      <c r="F118" s="168"/>
      <c r="G118" s="312"/>
      <c r="H118" s="871"/>
      <c r="I118" s="871"/>
      <c r="J118" s="872"/>
      <c r="K118" s="873"/>
    </row>
    <row r="119" spans="1:13" s="559" customFormat="1" ht="21.95" customHeight="1">
      <c r="A119" s="655"/>
      <c r="B119" s="673" t="s">
        <v>121</v>
      </c>
      <c r="C119" s="672" t="s">
        <v>136</v>
      </c>
      <c r="D119" s="308"/>
      <c r="E119" s="187"/>
      <c r="F119" s="168"/>
      <c r="G119" s="312"/>
      <c r="H119" s="871"/>
      <c r="I119" s="871"/>
      <c r="J119" s="872"/>
      <c r="K119" s="873"/>
    </row>
    <row r="120" spans="1:13" s="559" customFormat="1" ht="21.95" customHeight="1">
      <c r="A120" s="874"/>
      <c r="B120" s="682" t="s">
        <v>348</v>
      </c>
      <c r="C120" s="876" t="s">
        <v>392</v>
      </c>
      <c r="D120" s="869"/>
      <c r="E120" s="409"/>
      <c r="F120" s="410"/>
      <c r="G120" s="877"/>
      <c r="H120" s="608"/>
      <c r="I120" s="877"/>
      <c r="J120" s="411"/>
      <c r="K120" s="412"/>
    </row>
    <row r="121" spans="1:13" s="559" customFormat="1" ht="21.95" customHeight="1">
      <c r="A121" s="655"/>
      <c r="B121" s="673" t="s">
        <v>121</v>
      </c>
      <c r="C121" s="672" t="s">
        <v>216</v>
      </c>
      <c r="D121" s="308"/>
      <c r="E121" s="187"/>
      <c r="F121" s="168"/>
      <c r="G121" s="312"/>
      <c r="H121" s="168"/>
      <c r="I121" s="313"/>
      <c r="J121" s="1101"/>
      <c r="K121" s="1099"/>
    </row>
    <row r="122" spans="1:13" s="559" customFormat="1" ht="21.95" customHeight="1">
      <c r="A122" s="655"/>
      <c r="B122" s="673" t="s">
        <v>121</v>
      </c>
      <c r="C122" s="674" t="s">
        <v>137</v>
      </c>
      <c r="D122" s="308"/>
      <c r="E122" s="271"/>
      <c r="F122" s="270"/>
      <c r="G122" s="675"/>
      <c r="H122" s="314"/>
      <c r="I122" s="675"/>
      <c r="J122" s="11"/>
      <c r="K122" s="12"/>
      <c r="M122" s="605"/>
    </row>
    <row r="123" spans="1:13" s="559" customFormat="1" ht="21.95" customHeight="1">
      <c r="A123" s="655"/>
      <c r="B123" s="673" t="s">
        <v>121</v>
      </c>
      <c r="C123" s="674" t="s">
        <v>345</v>
      </c>
      <c r="D123" s="308"/>
      <c r="E123" s="271"/>
      <c r="F123" s="270"/>
      <c r="G123" s="675"/>
      <c r="H123" s="314"/>
      <c r="I123" s="309"/>
      <c r="J123" s="11"/>
      <c r="K123" s="12"/>
      <c r="M123" s="605"/>
    </row>
    <row r="124" spans="1:13" s="559" customFormat="1" ht="21.95" customHeight="1" thickBot="1">
      <c r="A124" s="787"/>
      <c r="B124" s="1173"/>
      <c r="C124" s="1102" t="s">
        <v>529</v>
      </c>
      <c r="D124" s="881"/>
      <c r="E124" s="311"/>
      <c r="F124" s="881"/>
      <c r="G124" s="881"/>
      <c r="H124" s="881"/>
      <c r="I124" s="881"/>
      <c r="J124" s="881"/>
      <c r="K124" s="654"/>
      <c r="M124" s="882">
        <f>(0.0002*0.0381)*1000000</f>
        <v>7.620000000000001</v>
      </c>
    </row>
    <row r="125" spans="1:13" s="559" customFormat="1" ht="21.95" customHeight="1" thickTop="1">
      <c r="A125" s="655"/>
      <c r="B125" s="673" t="s">
        <v>121</v>
      </c>
      <c r="C125" s="674" t="s">
        <v>139</v>
      </c>
      <c r="D125" s="175"/>
      <c r="E125" s="271"/>
      <c r="F125" s="270"/>
      <c r="G125" s="675"/>
      <c r="H125" s="314"/>
      <c r="I125" s="675"/>
      <c r="J125" s="11"/>
      <c r="K125" s="12"/>
      <c r="M125" s="605"/>
    </row>
    <row r="126" spans="1:13" ht="21.95" customHeight="1">
      <c r="A126" s="665"/>
      <c r="B126" s="1350"/>
      <c r="C126" s="1350"/>
      <c r="D126" s="175"/>
      <c r="E126" s="271"/>
      <c r="F126" s="270"/>
      <c r="G126" s="270"/>
      <c r="H126" s="664"/>
      <c r="I126" s="270"/>
      <c r="J126" s="268"/>
      <c r="K126" s="12"/>
    </row>
    <row r="127" spans="1:13" ht="21.95" customHeight="1" thickBot="1">
      <c r="A127" s="665"/>
      <c r="B127" s="1342" t="s">
        <v>104</v>
      </c>
      <c r="C127" s="1342"/>
      <c r="D127" s="175"/>
      <c r="E127" s="271"/>
      <c r="F127" s="270"/>
      <c r="G127" s="270"/>
      <c r="H127" s="664"/>
      <c r="I127" s="270"/>
      <c r="J127" s="294"/>
      <c r="K127" s="12"/>
    </row>
    <row r="128" spans="1:13" ht="21.95" customHeight="1" thickTop="1">
      <c r="A128" s="1174"/>
      <c r="B128" s="683"/>
      <c r="C128" s="657"/>
      <c r="D128" s="324"/>
      <c r="E128" s="325"/>
      <c r="F128" s="326"/>
      <c r="G128" s="326"/>
      <c r="H128" s="1175"/>
      <c r="I128" s="326"/>
      <c r="J128" s="327"/>
      <c r="K128" s="328"/>
    </row>
    <row r="129" spans="1:16" ht="21.95" customHeight="1">
      <c r="A129" s="655"/>
      <c r="B129" s="644" t="s">
        <v>217</v>
      </c>
      <c r="C129" s="643"/>
      <c r="D129" s="308"/>
      <c r="E129" s="187"/>
      <c r="F129" s="270"/>
      <c r="G129" s="270"/>
      <c r="H129" s="664"/>
      <c r="I129" s="270"/>
      <c r="J129" s="270"/>
      <c r="K129" s="646"/>
    </row>
    <row r="130" spans="1:16" s="559" customFormat="1" ht="21.95" customHeight="1">
      <c r="A130" s="655"/>
      <c r="B130" s="673" t="s">
        <v>121</v>
      </c>
      <c r="C130" s="672" t="s">
        <v>208</v>
      </c>
      <c r="D130" s="308"/>
      <c r="E130" s="187"/>
      <c r="F130" s="168"/>
      <c r="G130" s="312"/>
      <c r="H130" s="871"/>
      <c r="I130" s="871"/>
      <c r="J130" s="872"/>
      <c r="K130" s="873"/>
    </row>
    <row r="131" spans="1:16" s="559" customFormat="1" ht="21.95" customHeight="1">
      <c r="A131" s="787"/>
      <c r="B131" s="1124" t="s">
        <v>350</v>
      </c>
      <c r="C131" s="1176" t="s">
        <v>349</v>
      </c>
      <c r="D131" s="175"/>
      <c r="E131" s="271"/>
      <c r="F131" s="270"/>
      <c r="G131" s="675"/>
      <c r="H131" s="314"/>
      <c r="I131" s="675"/>
      <c r="J131" s="11"/>
      <c r="K131" s="12"/>
      <c r="M131" s="270">
        <v>6267.5</v>
      </c>
      <c r="O131" s="314">
        <v>1560</v>
      </c>
    </row>
    <row r="132" spans="1:16" s="559" customFormat="1" ht="21.95" customHeight="1">
      <c r="A132" s="655"/>
      <c r="B132" s="673" t="s">
        <v>121</v>
      </c>
      <c r="C132" s="672" t="s">
        <v>218</v>
      </c>
      <c r="D132" s="308"/>
      <c r="E132" s="187"/>
      <c r="F132" s="168"/>
      <c r="G132" s="312"/>
      <c r="H132" s="168"/>
      <c r="I132" s="313"/>
      <c r="J132" s="1101"/>
      <c r="K132" s="1099"/>
      <c r="M132" s="270">
        <v>5750</v>
      </c>
      <c r="N132" s="609">
        <f>((M131-M132)/M131)</f>
        <v>8.2568807339449546E-2</v>
      </c>
      <c r="O132" s="314">
        <v>800</v>
      </c>
      <c r="P132" s="609">
        <f>((O131-O132)/O131)</f>
        <v>0.48717948717948717</v>
      </c>
    </row>
    <row r="133" spans="1:16" s="559" customFormat="1" ht="21.95" customHeight="1">
      <c r="A133" s="655"/>
      <c r="B133" s="673" t="s">
        <v>121</v>
      </c>
      <c r="C133" s="674" t="s">
        <v>219</v>
      </c>
      <c r="D133" s="308"/>
      <c r="E133" s="271"/>
      <c r="F133" s="270"/>
      <c r="G133" s="675"/>
      <c r="H133" s="314"/>
      <c r="I133" s="309"/>
      <c r="J133" s="11"/>
      <c r="K133" s="12"/>
      <c r="M133" s="605"/>
    </row>
    <row r="134" spans="1:16" s="559" customFormat="1" ht="21.95" customHeight="1" thickBot="1">
      <c r="A134" s="787"/>
      <c r="B134" s="1173"/>
      <c r="C134" s="1102" t="s">
        <v>529</v>
      </c>
      <c r="D134" s="881"/>
      <c r="E134" s="311"/>
      <c r="F134" s="881"/>
      <c r="G134" s="881"/>
      <c r="H134" s="881"/>
      <c r="I134" s="881"/>
      <c r="J134" s="881"/>
      <c r="K134" s="654"/>
      <c r="M134" s="882">
        <f>(0.0002*0.0381)*1000000</f>
        <v>7.620000000000001</v>
      </c>
    </row>
    <row r="135" spans="1:16" s="559" customFormat="1" ht="21.95" customHeight="1" thickTop="1">
      <c r="A135" s="655"/>
      <c r="B135" s="673" t="s">
        <v>121</v>
      </c>
      <c r="C135" s="674" t="s">
        <v>139</v>
      </c>
      <c r="D135" s="175"/>
      <c r="E135" s="271"/>
      <c r="F135" s="270"/>
      <c r="G135" s="675"/>
      <c r="H135" s="314"/>
      <c r="I135" s="675"/>
      <c r="J135" s="11"/>
      <c r="K135" s="12"/>
      <c r="M135" s="605"/>
    </row>
    <row r="136" spans="1:16" ht="21.95" customHeight="1">
      <c r="A136" s="665"/>
      <c r="B136" s="1350"/>
      <c r="C136" s="1350"/>
      <c r="D136" s="175"/>
      <c r="E136" s="271"/>
      <c r="F136" s="270"/>
      <c r="G136" s="270"/>
      <c r="H136" s="664"/>
      <c r="I136" s="270"/>
      <c r="J136" s="268"/>
      <c r="K136" s="12"/>
    </row>
    <row r="137" spans="1:16" ht="21.95" customHeight="1" thickBot="1">
      <c r="A137" s="665"/>
      <c r="B137" s="1342" t="s">
        <v>104</v>
      </c>
      <c r="C137" s="1342"/>
      <c r="D137" s="175"/>
      <c r="E137" s="271"/>
      <c r="F137" s="270"/>
      <c r="G137" s="270"/>
      <c r="H137" s="664"/>
      <c r="I137" s="270"/>
      <c r="J137" s="294"/>
      <c r="K137" s="12"/>
    </row>
    <row r="138" spans="1:16" s="559" customFormat="1" ht="21.95" customHeight="1" thickTop="1" thickBot="1">
      <c r="A138" s="655"/>
      <c r="B138" s="679"/>
      <c r="C138" s="680"/>
      <c r="D138" s="175"/>
      <c r="E138" s="271"/>
      <c r="F138" s="270"/>
      <c r="G138" s="270"/>
      <c r="H138" s="664"/>
      <c r="I138" s="270"/>
      <c r="J138" s="203"/>
      <c r="K138" s="12"/>
    </row>
    <row r="139" spans="1:16" s="559" customFormat="1" ht="21.95" customHeight="1" thickBot="1">
      <c r="A139" s="660"/>
      <c r="B139" s="1356" t="s">
        <v>446</v>
      </c>
      <c r="C139" s="1356"/>
      <c r="D139" s="175"/>
      <c r="E139" s="271"/>
      <c r="F139" s="270"/>
      <c r="G139" s="270"/>
      <c r="H139" s="664"/>
      <c r="I139" s="200"/>
      <c r="J139" s="202"/>
      <c r="K139" s="201"/>
    </row>
    <row r="140" spans="1:16" ht="21.95" customHeight="1">
      <c r="A140" s="665"/>
      <c r="B140" s="684"/>
      <c r="C140" s="685"/>
      <c r="D140" s="175"/>
      <c r="E140" s="271"/>
      <c r="F140" s="270"/>
      <c r="G140" s="270"/>
      <c r="H140" s="664"/>
      <c r="I140" s="270"/>
      <c r="J140" s="195"/>
      <c r="K140" s="12"/>
    </row>
    <row r="141" spans="1:16" ht="21.95" customHeight="1">
      <c r="A141" s="655" t="s">
        <v>260</v>
      </c>
      <c r="B141" s="679" t="s">
        <v>186</v>
      </c>
      <c r="C141" s="643"/>
      <c r="D141" s="308"/>
      <c r="E141" s="187"/>
      <c r="F141" s="270"/>
      <c r="G141" s="270"/>
      <c r="H141" s="664"/>
      <c r="I141" s="270"/>
      <c r="J141" s="270"/>
      <c r="K141" s="646"/>
    </row>
    <row r="142" spans="1:16" ht="21.95" customHeight="1">
      <c r="A142" s="655"/>
      <c r="B142" s="644" t="s">
        <v>241</v>
      </c>
      <c r="C142" s="643"/>
      <c r="D142" s="308"/>
      <c r="E142" s="187"/>
      <c r="F142" s="270"/>
      <c r="G142" s="270"/>
      <c r="H142" s="664"/>
      <c r="I142" s="270"/>
      <c r="J142" s="270"/>
      <c r="K142" s="646"/>
      <c r="M142" s="270">
        <v>5260</v>
      </c>
      <c r="N142" s="609"/>
      <c r="O142" s="314">
        <v>1560</v>
      </c>
      <c r="P142" s="609"/>
    </row>
    <row r="143" spans="1:16" s="559" customFormat="1" ht="21.95" customHeight="1">
      <c r="A143" s="655"/>
      <c r="B143" s="673" t="s">
        <v>121</v>
      </c>
      <c r="C143" s="672" t="s">
        <v>208</v>
      </c>
      <c r="D143" s="308"/>
      <c r="E143" s="187"/>
      <c r="F143" s="168"/>
      <c r="G143" s="312"/>
      <c r="H143" s="871"/>
      <c r="I143" s="871"/>
      <c r="J143" s="872"/>
      <c r="K143" s="873"/>
      <c r="M143" s="270">
        <v>4600</v>
      </c>
      <c r="N143" s="609">
        <f>((M142-M143)/M142)</f>
        <v>0.12547528517110265</v>
      </c>
      <c r="O143" s="314">
        <v>800</v>
      </c>
      <c r="P143" s="609">
        <f>((O142-O143)/O142)</f>
        <v>0.48717948717948717</v>
      </c>
    </row>
    <row r="144" spans="1:16" s="559" customFormat="1" ht="21.95" customHeight="1">
      <c r="A144" s="787"/>
      <c r="B144" s="1124" t="s">
        <v>351</v>
      </c>
      <c r="C144" s="1176" t="s">
        <v>349</v>
      </c>
      <c r="D144" s="175"/>
      <c r="E144" s="271"/>
      <c r="F144" s="270"/>
      <c r="G144" s="675"/>
      <c r="H144" s="314"/>
      <c r="I144" s="675"/>
      <c r="J144" s="11"/>
      <c r="K144" s="12"/>
    </row>
    <row r="145" spans="1:13" s="559" customFormat="1" ht="21.95" customHeight="1">
      <c r="A145" s="655"/>
      <c r="B145" s="673" t="s">
        <v>121</v>
      </c>
      <c r="C145" s="672" t="s">
        <v>218</v>
      </c>
      <c r="D145" s="308"/>
      <c r="E145" s="187"/>
      <c r="F145" s="168"/>
      <c r="G145" s="312"/>
      <c r="H145" s="168"/>
      <c r="I145" s="313"/>
      <c r="J145" s="1101"/>
      <c r="K145" s="1099"/>
    </row>
    <row r="146" spans="1:13" s="559" customFormat="1" ht="21.95" customHeight="1">
      <c r="A146" s="655"/>
      <c r="B146" s="673" t="s">
        <v>121</v>
      </c>
      <c r="C146" s="674" t="s">
        <v>219</v>
      </c>
      <c r="D146" s="308"/>
      <c r="E146" s="271"/>
      <c r="F146" s="270"/>
      <c r="G146" s="675"/>
      <c r="H146" s="314"/>
      <c r="I146" s="309"/>
      <c r="J146" s="11"/>
      <c r="K146" s="12"/>
      <c r="M146" s="605"/>
    </row>
    <row r="147" spans="1:13" s="559" customFormat="1" ht="21.95" customHeight="1" thickBot="1">
      <c r="A147" s="787"/>
      <c r="B147" s="1173"/>
      <c r="C147" s="1102" t="s">
        <v>529</v>
      </c>
      <c r="D147" s="881"/>
      <c r="E147" s="311"/>
      <c r="F147" s="881"/>
      <c r="G147" s="881"/>
      <c r="H147" s="881"/>
      <c r="I147" s="881"/>
      <c r="J147" s="881"/>
      <c r="K147" s="654"/>
      <c r="M147" s="882">
        <f>(0.0002*0.0381)*1000000</f>
        <v>7.620000000000001</v>
      </c>
    </row>
    <row r="148" spans="1:13" s="559" customFormat="1" ht="21.95" customHeight="1" thickTop="1">
      <c r="A148" s="655"/>
      <c r="B148" s="673" t="s">
        <v>121</v>
      </c>
      <c r="C148" s="674" t="s">
        <v>139</v>
      </c>
      <c r="D148" s="175"/>
      <c r="E148" s="271"/>
      <c r="F148" s="270"/>
      <c r="G148" s="675"/>
      <c r="H148" s="314"/>
      <c r="I148" s="675"/>
      <c r="J148" s="11"/>
      <c r="K148" s="12"/>
      <c r="M148" s="605"/>
    </row>
    <row r="149" spans="1:13" ht="21.95" customHeight="1">
      <c r="A149" s="665"/>
      <c r="B149" s="1350"/>
      <c r="C149" s="1350"/>
      <c r="D149" s="175"/>
      <c r="E149" s="271"/>
      <c r="F149" s="270"/>
      <c r="G149" s="270"/>
      <c r="H149" s="664"/>
      <c r="I149" s="270"/>
      <c r="J149" s="268"/>
      <c r="K149" s="12"/>
    </row>
    <row r="150" spans="1:13" ht="21.95" customHeight="1" thickBot="1">
      <c r="A150" s="665"/>
      <c r="B150" s="1342" t="s">
        <v>104</v>
      </c>
      <c r="C150" s="1342"/>
      <c r="D150" s="175"/>
      <c r="E150" s="271"/>
      <c r="F150" s="270"/>
      <c r="G150" s="270"/>
      <c r="H150" s="664"/>
      <c r="I150" s="270"/>
      <c r="J150" s="294"/>
      <c r="K150" s="12"/>
    </row>
    <row r="151" spans="1:13" s="559" customFormat="1" ht="21.95" customHeight="1" thickTop="1">
      <c r="A151" s="655"/>
      <c r="B151" s="673"/>
      <c r="C151" s="672"/>
      <c r="D151" s="308"/>
      <c r="E151" s="187"/>
      <c r="F151" s="168"/>
      <c r="G151" s="312"/>
      <c r="H151" s="168"/>
      <c r="I151" s="313"/>
      <c r="J151" s="1101"/>
      <c r="K151" s="660"/>
    </row>
    <row r="152" spans="1:13" ht="21.95" customHeight="1">
      <c r="A152" s="655"/>
      <c r="B152" s="644" t="s">
        <v>242</v>
      </c>
      <c r="C152" s="643"/>
      <c r="D152" s="308"/>
      <c r="E152" s="187"/>
      <c r="F152" s="270"/>
      <c r="G152" s="270"/>
      <c r="H152" s="664"/>
      <c r="I152" s="270"/>
      <c r="J152" s="270"/>
      <c r="K152" s="646"/>
    </row>
    <row r="153" spans="1:13" s="559" customFormat="1" ht="21.95" customHeight="1">
      <c r="A153" s="655"/>
      <c r="B153" s="673" t="s">
        <v>121</v>
      </c>
      <c r="C153" s="672" t="s">
        <v>208</v>
      </c>
      <c r="D153" s="308"/>
      <c r="E153" s="187"/>
      <c r="F153" s="168"/>
      <c r="G153" s="312"/>
      <c r="H153" s="871"/>
      <c r="I153" s="871"/>
      <c r="J153" s="872"/>
      <c r="K153" s="873"/>
    </row>
    <row r="154" spans="1:13" s="559" customFormat="1" ht="21.95" customHeight="1">
      <c r="A154" s="787"/>
      <c r="B154" s="1124" t="s">
        <v>352</v>
      </c>
      <c r="C154" s="1176" t="s">
        <v>349</v>
      </c>
      <c r="D154" s="175"/>
      <c r="E154" s="271"/>
      <c r="F154" s="270"/>
      <c r="G154" s="675"/>
      <c r="H154" s="314"/>
      <c r="I154" s="675"/>
      <c r="J154" s="11"/>
      <c r="K154" s="12"/>
    </row>
    <row r="155" spans="1:13" s="559" customFormat="1" ht="21.95" customHeight="1">
      <c r="A155" s="655"/>
      <c r="B155" s="673" t="s">
        <v>121</v>
      </c>
      <c r="C155" s="672" t="s">
        <v>218</v>
      </c>
      <c r="D155" s="308"/>
      <c r="E155" s="187"/>
      <c r="F155" s="168"/>
      <c r="G155" s="312"/>
      <c r="H155" s="168"/>
      <c r="I155" s="313"/>
      <c r="J155" s="1101"/>
      <c r="K155" s="1099"/>
    </row>
    <row r="156" spans="1:13" s="559" customFormat="1" ht="21.95" customHeight="1">
      <c r="A156" s="655"/>
      <c r="B156" s="673" t="s">
        <v>121</v>
      </c>
      <c r="C156" s="674" t="s">
        <v>219</v>
      </c>
      <c r="D156" s="308"/>
      <c r="E156" s="271"/>
      <c r="F156" s="270"/>
      <c r="G156" s="675"/>
      <c r="H156" s="314"/>
      <c r="I156" s="309"/>
      <c r="J156" s="11"/>
      <c r="K156" s="12"/>
      <c r="M156" s="605"/>
    </row>
    <row r="157" spans="1:13" s="559" customFormat="1" ht="21.95" customHeight="1" thickBot="1">
      <c r="A157" s="787"/>
      <c r="B157" s="1173"/>
      <c r="C157" s="1102" t="s">
        <v>529</v>
      </c>
      <c r="D157" s="881"/>
      <c r="E157" s="311"/>
      <c r="F157" s="881"/>
      <c r="G157" s="881"/>
      <c r="H157" s="881"/>
      <c r="I157" s="881"/>
      <c r="J157" s="881"/>
      <c r="K157" s="654"/>
      <c r="M157" s="882">
        <f>(0.0002*0.0381)*1000000</f>
        <v>7.620000000000001</v>
      </c>
    </row>
    <row r="158" spans="1:13" s="559" customFormat="1" ht="21.95" customHeight="1" thickTop="1">
      <c r="A158" s="655"/>
      <c r="B158" s="673" t="s">
        <v>121</v>
      </c>
      <c r="C158" s="674" t="s">
        <v>139</v>
      </c>
      <c r="D158" s="175"/>
      <c r="E158" s="271"/>
      <c r="F158" s="270"/>
      <c r="G158" s="675"/>
      <c r="H158" s="314"/>
      <c r="I158" s="675"/>
      <c r="J158" s="11"/>
      <c r="K158" s="12"/>
      <c r="M158" s="605"/>
    </row>
    <row r="159" spans="1:13" ht="21.95" customHeight="1">
      <c r="A159" s="665"/>
      <c r="B159" s="1350"/>
      <c r="C159" s="1350"/>
      <c r="D159" s="175"/>
      <c r="E159" s="271"/>
      <c r="F159" s="270"/>
      <c r="G159" s="270"/>
      <c r="H159" s="664"/>
      <c r="I159" s="270"/>
      <c r="J159" s="268"/>
      <c r="K159" s="12"/>
    </row>
    <row r="160" spans="1:13" ht="21.95" customHeight="1" thickBot="1">
      <c r="A160" s="665"/>
      <c r="B160" s="1342" t="s">
        <v>104</v>
      </c>
      <c r="C160" s="1342"/>
      <c r="D160" s="175"/>
      <c r="E160" s="271"/>
      <c r="F160" s="270"/>
      <c r="G160" s="270"/>
      <c r="H160" s="664"/>
      <c r="I160" s="270"/>
      <c r="J160" s="294"/>
      <c r="K160" s="12"/>
    </row>
    <row r="161" spans="1:13" s="559" customFormat="1" ht="21.95" customHeight="1" thickTop="1" thickBot="1">
      <c r="A161" s="655"/>
      <c r="B161" s="679"/>
      <c r="C161" s="680"/>
      <c r="D161" s="175"/>
      <c r="E161" s="271"/>
      <c r="F161" s="270"/>
      <c r="G161" s="270"/>
      <c r="H161" s="664"/>
      <c r="I161" s="270"/>
      <c r="J161" s="203"/>
      <c r="K161" s="12"/>
    </row>
    <row r="162" spans="1:13" s="559" customFormat="1" ht="21.95" customHeight="1" thickBot="1">
      <c r="A162" s="660"/>
      <c r="B162" s="1356" t="s">
        <v>447</v>
      </c>
      <c r="C162" s="1356"/>
      <c r="D162" s="175"/>
      <c r="E162" s="271"/>
      <c r="F162" s="270"/>
      <c r="G162" s="270"/>
      <c r="H162" s="664"/>
      <c r="I162" s="200"/>
      <c r="J162" s="202"/>
      <c r="K162" s="201"/>
    </row>
    <row r="163" spans="1:13" ht="21.95" customHeight="1">
      <c r="A163" s="665"/>
      <c r="B163" s="684"/>
      <c r="C163" s="685"/>
      <c r="D163" s="175"/>
      <c r="E163" s="271"/>
      <c r="F163" s="270"/>
      <c r="G163" s="270"/>
      <c r="H163" s="664"/>
      <c r="I163" s="270"/>
      <c r="J163" s="195"/>
      <c r="K163" s="12"/>
    </row>
    <row r="164" spans="1:13" ht="21.95" customHeight="1">
      <c r="A164" s="655" t="s">
        <v>448</v>
      </c>
      <c r="B164" s="679" t="s">
        <v>187</v>
      </c>
      <c r="C164" s="643"/>
      <c r="D164" s="308"/>
      <c r="E164" s="187"/>
      <c r="F164" s="270"/>
      <c r="G164" s="270"/>
      <c r="H164" s="664"/>
      <c r="I164" s="270"/>
      <c r="J164" s="270"/>
      <c r="K164" s="646"/>
    </row>
    <row r="165" spans="1:13" s="559" customFormat="1" ht="21.95" customHeight="1">
      <c r="A165" s="655"/>
      <c r="B165" s="673" t="s">
        <v>121</v>
      </c>
      <c r="C165" s="672" t="s">
        <v>288</v>
      </c>
      <c r="D165" s="308"/>
      <c r="E165" s="187"/>
      <c r="F165" s="168"/>
      <c r="G165" s="312"/>
      <c r="H165" s="313"/>
      <c r="I165" s="270"/>
      <c r="J165" s="1101"/>
      <c r="K165" s="1099"/>
    </row>
    <row r="166" spans="1:13" s="559" customFormat="1" ht="21.95" customHeight="1">
      <c r="A166" s="655"/>
      <c r="B166" s="673" t="s">
        <v>121</v>
      </c>
      <c r="C166" s="672" t="s">
        <v>355</v>
      </c>
      <c r="D166" s="308"/>
      <c r="E166" s="187"/>
      <c r="F166" s="168"/>
      <c r="G166" s="312"/>
      <c r="H166" s="168"/>
      <c r="I166" s="313"/>
      <c r="J166" s="1101"/>
      <c r="K166" s="660"/>
    </row>
    <row r="167" spans="1:13" s="559" customFormat="1" ht="21.95" customHeight="1">
      <c r="A167" s="655"/>
      <c r="B167" s="673" t="s">
        <v>121</v>
      </c>
      <c r="C167" s="672" t="s">
        <v>136</v>
      </c>
      <c r="D167" s="308"/>
      <c r="E167" s="187"/>
      <c r="F167" s="168"/>
      <c r="G167" s="312"/>
      <c r="H167" s="871"/>
      <c r="I167" s="871"/>
      <c r="J167" s="872"/>
      <c r="K167" s="873"/>
    </row>
    <row r="168" spans="1:13" s="559" customFormat="1" ht="21.95" customHeight="1">
      <c r="A168" s="655"/>
      <c r="B168" s="1124" t="s">
        <v>356</v>
      </c>
      <c r="C168" s="674" t="s">
        <v>390</v>
      </c>
      <c r="D168" s="308"/>
      <c r="E168" s="271"/>
      <c r="F168" s="270"/>
      <c r="G168" s="675"/>
      <c r="H168" s="314"/>
      <c r="I168" s="309"/>
      <c r="J168" s="11"/>
      <c r="K168" s="12"/>
    </row>
    <row r="169" spans="1:13" s="559" customFormat="1" ht="21.95" customHeight="1">
      <c r="A169" s="874"/>
      <c r="B169" s="682" t="s">
        <v>121</v>
      </c>
      <c r="C169" s="876" t="s">
        <v>403</v>
      </c>
      <c r="D169" s="869"/>
      <c r="E169" s="409"/>
      <c r="F169" s="326"/>
      <c r="G169" s="675"/>
      <c r="H169" s="314"/>
      <c r="I169" s="675"/>
      <c r="J169" s="11"/>
      <c r="K169" s="12"/>
      <c r="M169" s="605"/>
    </row>
    <row r="170" spans="1:13" s="559" customFormat="1" ht="21.95" customHeight="1">
      <c r="A170" s="655"/>
      <c r="B170" s="673" t="s">
        <v>121</v>
      </c>
      <c r="C170" s="674" t="s">
        <v>221</v>
      </c>
      <c r="D170" s="308"/>
      <c r="E170" s="271"/>
      <c r="F170" s="326"/>
      <c r="G170" s="675"/>
      <c r="H170" s="314"/>
      <c r="I170" s="675"/>
      <c r="J170" s="11"/>
      <c r="K170" s="12"/>
      <c r="M170" s="605"/>
    </row>
    <row r="171" spans="1:13" s="559" customFormat="1" ht="21.95" customHeight="1">
      <c r="A171" s="655"/>
      <c r="B171" s="673" t="s">
        <v>121</v>
      </c>
      <c r="C171" s="674" t="s">
        <v>222</v>
      </c>
      <c r="D171" s="308"/>
      <c r="E171" s="271"/>
      <c r="F171" s="270"/>
      <c r="G171" s="675"/>
      <c r="H171" s="314"/>
      <c r="I171" s="675"/>
      <c r="J171" s="11"/>
      <c r="K171" s="12"/>
      <c r="M171" s="314">
        <f>((3.2/4)/2)</f>
        <v>0.4</v>
      </c>
    </row>
    <row r="172" spans="1:13" s="559" customFormat="1" ht="21.95" customHeight="1">
      <c r="A172" s="655"/>
      <c r="B172" s="673" t="s">
        <v>121</v>
      </c>
      <c r="C172" s="674" t="s">
        <v>210</v>
      </c>
      <c r="D172" s="308"/>
      <c r="E172" s="271"/>
      <c r="F172" s="270"/>
      <c r="G172" s="675"/>
      <c r="H172" s="314"/>
      <c r="I172" s="309"/>
      <c r="J172" s="11"/>
      <c r="K172" s="12"/>
      <c r="M172" s="605"/>
    </row>
    <row r="173" spans="1:13" s="559" customFormat="1" ht="21.95" customHeight="1" thickBot="1">
      <c r="A173" s="787"/>
      <c r="B173" s="1173"/>
      <c r="C173" s="1102" t="s">
        <v>528</v>
      </c>
      <c r="D173" s="881"/>
      <c r="E173" s="311"/>
      <c r="F173" s="881"/>
      <c r="G173" s="881"/>
      <c r="H173" s="881"/>
      <c r="I173" s="881"/>
      <c r="J173" s="881"/>
      <c r="K173" s="654"/>
      <c r="M173" s="882">
        <f>(0.0003*0.04445)*1000000</f>
        <v>13.335000000000001</v>
      </c>
    </row>
    <row r="174" spans="1:13" s="559" customFormat="1" ht="21.95" customHeight="1" thickTop="1">
      <c r="A174" s="655"/>
      <c r="B174" s="673" t="s">
        <v>121</v>
      </c>
      <c r="C174" s="674" t="s">
        <v>137</v>
      </c>
      <c r="D174" s="308"/>
      <c r="E174" s="271"/>
      <c r="F174" s="270"/>
      <c r="G174" s="675"/>
      <c r="H174" s="314"/>
      <c r="I174" s="675"/>
      <c r="J174" s="11"/>
      <c r="K174" s="12"/>
      <c r="M174" s="605"/>
    </row>
    <row r="175" spans="1:13" s="559" customFormat="1" ht="21.95" customHeight="1">
      <c r="A175" s="655"/>
      <c r="B175" s="673" t="s">
        <v>121</v>
      </c>
      <c r="C175" s="674" t="s">
        <v>345</v>
      </c>
      <c r="D175" s="308"/>
      <c r="E175" s="271"/>
      <c r="F175" s="270"/>
      <c r="G175" s="675"/>
      <c r="H175" s="314"/>
      <c r="I175" s="309"/>
      <c r="J175" s="11"/>
      <c r="K175" s="12"/>
      <c r="M175" s="605"/>
    </row>
    <row r="176" spans="1:13" s="559" customFormat="1" ht="21.95" customHeight="1" thickBot="1">
      <c r="A176" s="787"/>
      <c r="B176" s="1173"/>
      <c r="C176" s="1102" t="s">
        <v>529</v>
      </c>
      <c r="D176" s="881"/>
      <c r="E176" s="311"/>
      <c r="F176" s="881"/>
      <c r="G176" s="881"/>
      <c r="H176" s="881"/>
      <c r="I176" s="881"/>
      <c r="J176" s="881"/>
      <c r="K176" s="654"/>
      <c r="M176" s="882">
        <f>(0.0002*0.0381)*1000000</f>
        <v>7.620000000000001</v>
      </c>
    </row>
    <row r="177" spans="1:13" s="559" customFormat="1" ht="21.95" customHeight="1" thickTop="1">
      <c r="A177" s="655"/>
      <c r="B177" s="673" t="s">
        <v>121</v>
      </c>
      <c r="C177" s="674" t="s">
        <v>139</v>
      </c>
      <c r="D177" s="175"/>
      <c r="E177" s="271"/>
      <c r="F177" s="270"/>
      <c r="G177" s="675"/>
      <c r="H177" s="314"/>
      <c r="I177" s="675"/>
      <c r="J177" s="11"/>
      <c r="K177" s="12"/>
      <c r="M177" s="605"/>
    </row>
    <row r="178" spans="1:13" ht="21.95" customHeight="1">
      <c r="A178" s="665"/>
      <c r="B178" s="1350"/>
      <c r="C178" s="1350"/>
      <c r="D178" s="175"/>
      <c r="E178" s="271"/>
      <c r="F178" s="270"/>
      <c r="G178" s="270"/>
      <c r="H178" s="664"/>
      <c r="I178" s="270"/>
      <c r="J178" s="268"/>
      <c r="K178" s="12"/>
    </row>
    <row r="179" spans="1:13" ht="21.95" customHeight="1" thickBot="1">
      <c r="A179" s="665"/>
      <c r="B179" s="1342" t="s">
        <v>104</v>
      </c>
      <c r="C179" s="1342"/>
      <c r="D179" s="175"/>
      <c r="E179" s="271"/>
      <c r="F179" s="270"/>
      <c r="G179" s="270"/>
      <c r="H179" s="664"/>
      <c r="I179" s="270"/>
      <c r="J179" s="294"/>
      <c r="K179" s="12"/>
    </row>
    <row r="180" spans="1:13" s="559" customFormat="1" ht="21.95" customHeight="1" thickTop="1" thickBot="1">
      <c r="A180" s="655"/>
      <c r="B180" s="679"/>
      <c r="C180" s="680"/>
      <c r="D180" s="175"/>
      <c r="E180" s="271"/>
      <c r="F180" s="270"/>
      <c r="G180" s="270"/>
      <c r="H180" s="664"/>
      <c r="I180" s="270"/>
      <c r="J180" s="203"/>
      <c r="K180" s="12"/>
    </row>
    <row r="181" spans="1:13" s="559" customFormat="1" ht="21.95" customHeight="1" thickBot="1">
      <c r="A181" s="660"/>
      <c r="B181" s="1356" t="s">
        <v>449</v>
      </c>
      <c r="C181" s="1356"/>
      <c r="D181" s="175"/>
      <c r="E181" s="271"/>
      <c r="F181" s="270"/>
      <c r="G181" s="270"/>
      <c r="H181" s="664"/>
      <c r="I181" s="200"/>
      <c r="J181" s="202"/>
      <c r="K181" s="201"/>
    </row>
    <row r="182" spans="1:13" ht="21.95" customHeight="1">
      <c r="A182" s="665"/>
      <c r="B182" s="684"/>
      <c r="C182" s="685"/>
      <c r="D182" s="175"/>
      <c r="E182" s="271"/>
      <c r="F182" s="270"/>
      <c r="G182" s="270"/>
      <c r="H182" s="664"/>
      <c r="I182" s="270"/>
      <c r="J182" s="195"/>
      <c r="K182" s="12"/>
    </row>
    <row r="183" spans="1:13" ht="21.95" customHeight="1">
      <c r="A183" s="655" t="s">
        <v>450</v>
      </c>
      <c r="B183" s="679" t="s">
        <v>188</v>
      </c>
      <c r="C183" s="643"/>
      <c r="D183" s="308"/>
      <c r="E183" s="187"/>
      <c r="F183" s="270"/>
      <c r="G183" s="270"/>
      <c r="H183" s="664"/>
      <c r="I183" s="270"/>
      <c r="J183" s="270"/>
      <c r="K183" s="646"/>
    </row>
    <row r="184" spans="1:13" s="559" customFormat="1" ht="21.95" customHeight="1">
      <c r="A184" s="655"/>
      <c r="B184" s="673" t="s">
        <v>121</v>
      </c>
      <c r="C184" s="672" t="s">
        <v>288</v>
      </c>
      <c r="D184" s="308"/>
      <c r="E184" s="187"/>
      <c r="F184" s="168"/>
      <c r="G184" s="312"/>
      <c r="H184" s="313"/>
      <c r="I184" s="270"/>
      <c r="J184" s="1101"/>
      <c r="K184" s="1099"/>
    </row>
    <row r="185" spans="1:13" s="559" customFormat="1" ht="21.95" customHeight="1">
      <c r="A185" s="874"/>
      <c r="B185" s="682" t="s">
        <v>121</v>
      </c>
      <c r="C185" s="875" t="s">
        <v>359</v>
      </c>
      <c r="D185" s="869"/>
      <c r="E185" s="429"/>
      <c r="F185" s="1063"/>
      <c r="G185" s="1064"/>
      <c r="H185" s="1063"/>
      <c r="I185" s="436"/>
      <c r="J185" s="1065"/>
      <c r="K185" s="668"/>
    </row>
    <row r="186" spans="1:13" s="559" customFormat="1" ht="21.95" customHeight="1">
      <c r="A186" s="787"/>
      <c r="B186" s="1124" t="s">
        <v>357</v>
      </c>
      <c r="C186" s="1176" t="s">
        <v>349</v>
      </c>
      <c r="D186" s="175"/>
      <c r="E186" s="271"/>
      <c r="F186" s="270"/>
      <c r="G186" s="675"/>
      <c r="H186" s="314"/>
      <c r="I186" s="675"/>
      <c r="J186" s="11"/>
      <c r="K186" s="12"/>
    </row>
    <row r="187" spans="1:13" s="559" customFormat="1" ht="21.95" customHeight="1">
      <c r="A187" s="787"/>
      <c r="B187" s="1124" t="s">
        <v>358</v>
      </c>
      <c r="C187" s="1176" t="s">
        <v>349</v>
      </c>
      <c r="D187" s="175"/>
      <c r="E187" s="271"/>
      <c r="F187" s="270"/>
      <c r="G187" s="675"/>
      <c r="H187" s="314"/>
      <c r="I187" s="675"/>
      <c r="J187" s="11"/>
      <c r="K187" s="12"/>
    </row>
    <row r="188" spans="1:13" s="559" customFormat="1" ht="21.95" customHeight="1">
      <c r="A188" s="874"/>
      <c r="B188" s="682" t="s">
        <v>121</v>
      </c>
      <c r="C188" s="876" t="s">
        <v>403</v>
      </c>
      <c r="D188" s="869"/>
      <c r="E188" s="409"/>
      <c r="F188" s="326"/>
      <c r="G188" s="675"/>
      <c r="H188" s="314"/>
      <c r="I188" s="675"/>
      <c r="J188" s="11"/>
      <c r="K188" s="12"/>
      <c r="M188" s="605"/>
    </row>
    <row r="189" spans="1:13" s="559" customFormat="1" ht="21.95" customHeight="1">
      <c r="A189" s="655"/>
      <c r="B189" s="673" t="s">
        <v>121</v>
      </c>
      <c r="C189" s="674" t="s">
        <v>222</v>
      </c>
      <c r="D189" s="308"/>
      <c r="E189" s="271"/>
      <c r="F189" s="270"/>
      <c r="G189" s="675"/>
      <c r="H189" s="314"/>
      <c r="I189" s="675"/>
      <c r="J189" s="11"/>
      <c r="K189" s="12"/>
      <c r="M189" s="314">
        <f>((3.2/4)/2)</f>
        <v>0.4</v>
      </c>
    </row>
    <row r="190" spans="1:13" s="559" customFormat="1" ht="21.95" customHeight="1">
      <c r="A190" s="655"/>
      <c r="B190" s="673" t="s">
        <v>121</v>
      </c>
      <c r="C190" s="674" t="s">
        <v>210</v>
      </c>
      <c r="D190" s="308"/>
      <c r="E190" s="271"/>
      <c r="F190" s="270"/>
      <c r="G190" s="675"/>
      <c r="H190" s="314"/>
      <c r="I190" s="309"/>
      <c r="J190" s="11"/>
      <c r="K190" s="12"/>
      <c r="M190" s="605"/>
    </row>
    <row r="191" spans="1:13" s="559" customFormat="1" ht="21.95" customHeight="1" thickBot="1">
      <c r="A191" s="787"/>
      <c r="B191" s="1173"/>
      <c r="C191" s="1102" t="s">
        <v>528</v>
      </c>
      <c r="D191" s="881"/>
      <c r="E191" s="311"/>
      <c r="F191" s="881"/>
      <c r="G191" s="881"/>
      <c r="H191" s="881"/>
      <c r="I191" s="881"/>
      <c r="J191" s="881"/>
      <c r="K191" s="654"/>
      <c r="M191" s="882">
        <f>(0.0003*0.04445)*1000000</f>
        <v>13.335000000000001</v>
      </c>
    </row>
    <row r="192" spans="1:13" s="559" customFormat="1" ht="21.95" customHeight="1" thickTop="1">
      <c r="A192" s="655"/>
      <c r="B192" s="673" t="s">
        <v>121</v>
      </c>
      <c r="C192" s="674" t="s">
        <v>139</v>
      </c>
      <c r="D192" s="175"/>
      <c r="E192" s="271"/>
      <c r="F192" s="270"/>
      <c r="G192" s="675"/>
      <c r="H192" s="314"/>
      <c r="I192" s="675"/>
      <c r="J192" s="11"/>
      <c r="K192" s="12"/>
      <c r="M192" s="605"/>
    </row>
    <row r="193" spans="1:13" ht="21.95" customHeight="1">
      <c r="A193" s="665"/>
      <c r="B193" s="1350"/>
      <c r="C193" s="1350"/>
      <c r="D193" s="175"/>
      <c r="E193" s="271"/>
      <c r="F193" s="270"/>
      <c r="G193" s="270"/>
      <c r="H193" s="664"/>
      <c r="I193" s="270"/>
      <c r="J193" s="268"/>
      <c r="K193" s="12"/>
    </row>
    <row r="194" spans="1:13" ht="21.95" customHeight="1" thickBot="1">
      <c r="A194" s="665"/>
      <c r="B194" s="1342" t="s">
        <v>104</v>
      </c>
      <c r="C194" s="1342"/>
      <c r="D194" s="175"/>
      <c r="E194" s="271"/>
      <c r="F194" s="270"/>
      <c r="G194" s="270"/>
      <c r="H194" s="664"/>
      <c r="I194" s="270"/>
      <c r="J194" s="294"/>
      <c r="K194" s="12"/>
    </row>
    <row r="195" spans="1:13" s="559" customFormat="1" ht="21.95" customHeight="1" thickTop="1" thickBot="1">
      <c r="A195" s="655"/>
      <c r="B195" s="679"/>
      <c r="C195" s="680"/>
      <c r="D195" s="175"/>
      <c r="E195" s="271"/>
      <c r="F195" s="270"/>
      <c r="G195" s="270"/>
      <c r="H195" s="664"/>
      <c r="I195" s="270"/>
      <c r="J195" s="203"/>
      <c r="K195" s="12"/>
    </row>
    <row r="196" spans="1:13" s="559" customFormat="1" ht="21.95" customHeight="1" thickBot="1">
      <c r="A196" s="660"/>
      <c r="B196" s="1356" t="s">
        <v>451</v>
      </c>
      <c r="C196" s="1356"/>
      <c r="D196" s="175"/>
      <c r="E196" s="271"/>
      <c r="F196" s="270"/>
      <c r="G196" s="270"/>
      <c r="H196" s="664"/>
      <c r="I196" s="200"/>
      <c r="J196" s="202"/>
      <c r="K196" s="201"/>
    </row>
    <row r="197" spans="1:13" ht="21.95" customHeight="1">
      <c r="A197" s="665"/>
      <c r="B197" s="684"/>
      <c r="C197" s="685"/>
      <c r="D197" s="175"/>
      <c r="E197" s="271"/>
      <c r="F197" s="270"/>
      <c r="G197" s="270"/>
      <c r="H197" s="664"/>
      <c r="I197" s="270"/>
      <c r="J197" s="195"/>
      <c r="K197" s="12"/>
    </row>
    <row r="198" spans="1:13" ht="21.95" customHeight="1">
      <c r="A198" s="655" t="s">
        <v>452</v>
      </c>
      <c r="B198" s="679" t="s">
        <v>189</v>
      </c>
      <c r="C198" s="643"/>
      <c r="D198" s="308"/>
      <c r="E198" s="187"/>
      <c r="F198" s="270"/>
      <c r="G198" s="270"/>
      <c r="H198" s="664"/>
      <c r="I198" s="270"/>
      <c r="J198" s="270"/>
      <c r="K198" s="646"/>
    </row>
    <row r="199" spans="1:13" s="647" customFormat="1" ht="21.95" customHeight="1">
      <c r="A199" s="867"/>
      <c r="B199" s="1177" t="s">
        <v>545</v>
      </c>
      <c r="C199" s="868"/>
      <c r="D199" s="869"/>
      <c r="E199" s="429"/>
      <c r="F199" s="168"/>
      <c r="G199" s="870"/>
      <c r="H199" s="871"/>
      <c r="I199" s="871"/>
      <c r="J199" s="872"/>
      <c r="K199" s="873"/>
    </row>
    <row r="200" spans="1:13" s="559" customFormat="1" ht="21.95" customHeight="1">
      <c r="A200" s="874"/>
      <c r="B200" s="682" t="s">
        <v>121</v>
      </c>
      <c r="C200" s="875" t="s">
        <v>136</v>
      </c>
      <c r="D200" s="869"/>
      <c r="E200" s="429"/>
      <c r="F200" s="168"/>
      <c r="G200" s="312"/>
      <c r="H200" s="871"/>
      <c r="I200" s="871"/>
      <c r="J200" s="872"/>
      <c r="K200" s="873"/>
    </row>
    <row r="201" spans="1:13" s="559" customFormat="1" ht="21.95" customHeight="1">
      <c r="A201" s="874"/>
      <c r="B201" s="682" t="s">
        <v>393</v>
      </c>
      <c r="C201" s="876" t="s">
        <v>556</v>
      </c>
      <c r="D201" s="869"/>
      <c r="E201" s="409"/>
      <c r="F201" s="410"/>
      <c r="G201" s="877"/>
      <c r="H201" s="608"/>
      <c r="I201" s="877"/>
      <c r="J201" s="411"/>
      <c r="K201" s="412"/>
    </row>
    <row r="202" spans="1:13" s="559" customFormat="1" ht="21.95" customHeight="1">
      <c r="A202" s="874"/>
      <c r="B202" s="682" t="s">
        <v>394</v>
      </c>
      <c r="C202" s="876" t="s">
        <v>557</v>
      </c>
      <c r="D202" s="869"/>
      <c r="E202" s="409"/>
      <c r="F202" s="410"/>
      <c r="G202" s="877"/>
      <c r="H202" s="608"/>
      <c r="I202" s="877"/>
      <c r="J202" s="411"/>
      <c r="K202" s="412"/>
    </row>
    <row r="203" spans="1:13" s="559" customFormat="1" ht="21.95" customHeight="1">
      <c r="A203" s="874"/>
      <c r="B203" s="682" t="s">
        <v>121</v>
      </c>
      <c r="C203" s="876" t="s">
        <v>399</v>
      </c>
      <c r="D203" s="869"/>
      <c r="E203" s="409"/>
      <c r="F203" s="410"/>
      <c r="G203" s="877"/>
      <c r="H203" s="608"/>
      <c r="I203" s="877"/>
      <c r="J203" s="411"/>
      <c r="K203" s="412"/>
      <c r="M203" s="605"/>
    </row>
    <row r="204" spans="1:13" s="559" customFormat="1" ht="21.95" customHeight="1">
      <c r="A204" s="874"/>
      <c r="B204" s="682" t="s">
        <v>121</v>
      </c>
      <c r="C204" s="876" t="s">
        <v>400</v>
      </c>
      <c r="D204" s="869"/>
      <c r="E204" s="409"/>
      <c r="F204" s="410"/>
      <c r="G204" s="877"/>
      <c r="H204" s="608"/>
      <c r="I204" s="877"/>
      <c r="J204" s="411"/>
      <c r="K204" s="412"/>
      <c r="M204" s="605"/>
    </row>
    <row r="205" spans="1:13" s="559" customFormat="1" ht="21.95" customHeight="1">
      <c r="A205" s="874"/>
      <c r="B205" s="682" t="s">
        <v>121</v>
      </c>
      <c r="C205" s="876" t="s">
        <v>137</v>
      </c>
      <c r="D205" s="869"/>
      <c r="E205" s="409"/>
      <c r="F205" s="270"/>
      <c r="G205" s="675"/>
      <c r="H205" s="314"/>
      <c r="I205" s="675"/>
      <c r="J205" s="11"/>
      <c r="K205" s="12"/>
      <c r="M205" s="605"/>
    </row>
    <row r="206" spans="1:13" s="559" customFormat="1" ht="21.95" customHeight="1">
      <c r="A206" s="874"/>
      <c r="B206" s="682" t="s">
        <v>121</v>
      </c>
      <c r="C206" s="876" t="s">
        <v>345</v>
      </c>
      <c r="D206" s="869"/>
      <c r="E206" s="409"/>
      <c r="F206" s="270"/>
      <c r="G206" s="675"/>
      <c r="H206" s="314"/>
      <c r="I206" s="309"/>
      <c r="J206" s="11"/>
      <c r="K206" s="12"/>
      <c r="M206" s="605"/>
    </row>
    <row r="207" spans="1:13" s="559" customFormat="1" ht="21.95" customHeight="1" thickBot="1">
      <c r="A207" s="874"/>
      <c r="B207" s="682"/>
      <c r="C207" s="1102" t="s">
        <v>529</v>
      </c>
      <c r="D207" s="879"/>
      <c r="E207" s="880"/>
      <c r="F207" s="881"/>
      <c r="G207" s="881"/>
      <c r="H207" s="881"/>
      <c r="I207" s="881"/>
      <c r="J207" s="881"/>
      <c r="K207" s="654"/>
      <c r="M207" s="882">
        <f>(0.0002*0.0381)*1000000</f>
        <v>7.620000000000001</v>
      </c>
    </row>
    <row r="208" spans="1:13" s="559" customFormat="1" ht="21.95" customHeight="1" thickTop="1">
      <c r="A208" s="874"/>
      <c r="B208" s="682" t="s">
        <v>121</v>
      </c>
      <c r="C208" s="876" t="s">
        <v>139</v>
      </c>
      <c r="D208" s="610"/>
      <c r="E208" s="409"/>
      <c r="F208" s="270"/>
      <c r="G208" s="675"/>
      <c r="H208" s="314"/>
      <c r="I208" s="675"/>
      <c r="J208" s="11"/>
      <c r="K208" s="12"/>
      <c r="M208" s="605"/>
    </row>
    <row r="209" spans="1:13" ht="21.95" customHeight="1" thickBot="1">
      <c r="A209" s="665"/>
      <c r="B209" s="1342" t="s">
        <v>104</v>
      </c>
      <c r="C209" s="1342"/>
      <c r="D209" s="175"/>
      <c r="E209" s="271"/>
      <c r="F209" s="270"/>
      <c r="G209" s="270"/>
      <c r="H209" s="664"/>
      <c r="I209" s="270"/>
      <c r="J209" s="294"/>
      <c r="K209" s="12"/>
    </row>
    <row r="210" spans="1:13" s="647" customFormat="1" ht="21.95" customHeight="1" thickTop="1">
      <c r="A210" s="867"/>
      <c r="B210" s="1177" t="s">
        <v>547</v>
      </c>
      <c r="C210" s="868"/>
      <c r="D210" s="869"/>
      <c r="E210" s="429"/>
      <c r="F210" s="168"/>
      <c r="G210" s="870"/>
      <c r="H210" s="871"/>
      <c r="I210" s="871"/>
      <c r="J210" s="872"/>
      <c r="K210" s="873"/>
    </row>
    <row r="211" spans="1:13" s="559" customFormat="1" ht="21.95" customHeight="1">
      <c r="A211" s="874"/>
      <c r="B211" s="682" t="s">
        <v>121</v>
      </c>
      <c r="C211" s="875" t="s">
        <v>136</v>
      </c>
      <c r="D211" s="869"/>
      <c r="E211" s="429"/>
      <c r="F211" s="168"/>
      <c r="G211" s="312"/>
      <c r="H211" s="871"/>
      <c r="I211" s="871"/>
      <c r="J211" s="872"/>
      <c r="K211" s="873"/>
    </row>
    <row r="212" spans="1:13" s="559" customFormat="1" ht="21.95" customHeight="1">
      <c r="A212" s="874"/>
      <c r="B212" s="682" t="s">
        <v>393</v>
      </c>
      <c r="C212" s="876" t="s">
        <v>556</v>
      </c>
      <c r="D212" s="869"/>
      <c r="E212" s="409"/>
      <c r="F212" s="410"/>
      <c r="G212" s="877"/>
      <c r="H212" s="608"/>
      <c r="I212" s="877"/>
      <c r="J212" s="411"/>
      <c r="K212" s="412"/>
    </row>
    <row r="213" spans="1:13" s="559" customFormat="1" ht="21.95" customHeight="1">
      <c r="A213" s="874"/>
      <c r="B213" s="682" t="s">
        <v>394</v>
      </c>
      <c r="C213" s="876" t="s">
        <v>557</v>
      </c>
      <c r="D213" s="869"/>
      <c r="E213" s="409"/>
      <c r="F213" s="410"/>
      <c r="G213" s="877"/>
      <c r="H213" s="608"/>
      <c r="I213" s="877"/>
      <c r="J213" s="411"/>
      <c r="K213" s="412"/>
    </row>
    <row r="214" spans="1:13" s="559" customFormat="1" ht="21.95" customHeight="1">
      <c r="A214" s="874"/>
      <c r="B214" s="682" t="s">
        <v>121</v>
      </c>
      <c r="C214" s="876" t="s">
        <v>399</v>
      </c>
      <c r="D214" s="869"/>
      <c r="E214" s="409"/>
      <c r="F214" s="410"/>
      <c r="G214" s="877"/>
      <c r="H214" s="608"/>
      <c r="I214" s="877"/>
      <c r="J214" s="411"/>
      <c r="K214" s="412"/>
      <c r="M214" s="605"/>
    </row>
    <row r="215" spans="1:13" s="559" customFormat="1" ht="21.95" customHeight="1">
      <c r="A215" s="874"/>
      <c r="B215" s="682" t="s">
        <v>121</v>
      </c>
      <c r="C215" s="876" t="s">
        <v>400</v>
      </c>
      <c r="D215" s="869"/>
      <c r="E215" s="409"/>
      <c r="F215" s="410"/>
      <c r="G215" s="877"/>
      <c r="H215" s="608"/>
      <c r="I215" s="877"/>
      <c r="J215" s="411"/>
      <c r="K215" s="412"/>
      <c r="M215" s="605"/>
    </row>
    <row r="216" spans="1:13" s="559" customFormat="1" ht="21.95" customHeight="1">
      <c r="A216" s="874"/>
      <c r="B216" s="682" t="s">
        <v>121</v>
      </c>
      <c r="C216" s="876" t="s">
        <v>137</v>
      </c>
      <c r="D216" s="869"/>
      <c r="E216" s="409"/>
      <c r="F216" s="270"/>
      <c r="G216" s="675"/>
      <c r="H216" s="314"/>
      <c r="I216" s="675"/>
      <c r="J216" s="11"/>
      <c r="K216" s="12"/>
      <c r="M216" s="605"/>
    </row>
    <row r="217" spans="1:13" s="559" customFormat="1" ht="21.95" customHeight="1">
      <c r="A217" s="874"/>
      <c r="B217" s="682" t="s">
        <v>121</v>
      </c>
      <c r="C217" s="876" t="s">
        <v>345</v>
      </c>
      <c r="D217" s="869"/>
      <c r="E217" s="409"/>
      <c r="F217" s="270"/>
      <c r="G217" s="675"/>
      <c r="H217" s="314"/>
      <c r="I217" s="309"/>
      <c r="J217" s="11"/>
      <c r="K217" s="12"/>
      <c r="M217" s="605"/>
    </row>
    <row r="218" spans="1:13" s="559" customFormat="1" ht="21.95" customHeight="1" thickBot="1">
      <c r="A218" s="874"/>
      <c r="B218" s="682"/>
      <c r="C218" s="1102" t="s">
        <v>529</v>
      </c>
      <c r="D218" s="879"/>
      <c r="E218" s="880"/>
      <c r="F218" s="881"/>
      <c r="G218" s="881"/>
      <c r="H218" s="881"/>
      <c r="I218" s="881"/>
      <c r="J218" s="881"/>
      <c r="K218" s="654"/>
      <c r="M218" s="882">
        <f>(0.0002*0.0381)*1000000</f>
        <v>7.620000000000001</v>
      </c>
    </row>
    <row r="219" spans="1:13" s="559" customFormat="1" ht="21.95" customHeight="1" thickTop="1">
      <c r="A219" s="874"/>
      <c r="B219" s="682" t="s">
        <v>121</v>
      </c>
      <c r="C219" s="876" t="s">
        <v>139</v>
      </c>
      <c r="D219" s="610"/>
      <c r="E219" s="409"/>
      <c r="F219" s="270"/>
      <c r="G219" s="675"/>
      <c r="H219" s="314"/>
      <c r="I219" s="675"/>
      <c r="J219" s="11"/>
      <c r="K219" s="12"/>
      <c r="M219" s="605"/>
    </row>
    <row r="220" spans="1:13" ht="21.95" customHeight="1" thickBot="1">
      <c r="A220" s="665"/>
      <c r="B220" s="1342" t="s">
        <v>104</v>
      </c>
      <c r="C220" s="1342"/>
      <c r="D220" s="175"/>
      <c r="E220" s="271"/>
      <c r="F220" s="270"/>
      <c r="G220" s="270"/>
      <c r="H220" s="664"/>
      <c r="I220" s="270"/>
      <c r="J220" s="294"/>
      <c r="K220" s="12"/>
    </row>
    <row r="221" spans="1:13" s="647" customFormat="1" ht="21.95" customHeight="1" thickTop="1">
      <c r="A221" s="867"/>
      <c r="B221" s="1177" t="s">
        <v>548</v>
      </c>
      <c r="C221" s="868"/>
      <c r="D221" s="869"/>
      <c r="E221" s="429"/>
      <c r="F221" s="168"/>
      <c r="G221" s="870"/>
      <c r="H221" s="871"/>
      <c r="I221" s="871"/>
      <c r="J221" s="872"/>
      <c r="K221" s="873"/>
    </row>
    <row r="222" spans="1:13" s="559" customFormat="1" ht="21.95" customHeight="1">
      <c r="A222" s="874"/>
      <c r="B222" s="682" t="s">
        <v>121</v>
      </c>
      <c r="C222" s="875" t="s">
        <v>136</v>
      </c>
      <c r="D222" s="869"/>
      <c r="E222" s="429"/>
      <c r="F222" s="168"/>
      <c r="G222" s="312"/>
      <c r="H222" s="871"/>
      <c r="I222" s="871"/>
      <c r="J222" s="872"/>
      <c r="K222" s="873"/>
    </row>
    <row r="223" spans="1:13" s="559" customFormat="1" ht="21.95" customHeight="1">
      <c r="A223" s="874"/>
      <c r="B223" s="682" t="s">
        <v>551</v>
      </c>
      <c r="C223" s="876" t="s">
        <v>554</v>
      </c>
      <c r="D223" s="869"/>
      <c r="E223" s="409"/>
      <c r="F223" s="410"/>
      <c r="G223" s="877"/>
      <c r="H223" s="608"/>
      <c r="I223" s="877"/>
      <c r="J223" s="411"/>
      <c r="K223" s="412"/>
    </row>
    <row r="224" spans="1:13" s="559" customFormat="1" ht="21.95" customHeight="1">
      <c r="A224" s="874"/>
      <c r="B224" s="682" t="s">
        <v>552</v>
      </c>
      <c r="C224" s="876" t="s">
        <v>555</v>
      </c>
      <c r="D224" s="869"/>
      <c r="E224" s="409"/>
      <c r="F224" s="410"/>
      <c r="G224" s="877"/>
      <c r="H224" s="608"/>
      <c r="I224" s="877"/>
      <c r="J224" s="411"/>
      <c r="K224" s="412"/>
    </row>
    <row r="225" spans="1:13" s="559" customFormat="1" ht="21.95" customHeight="1">
      <c r="A225" s="874"/>
      <c r="B225" s="682" t="s">
        <v>121</v>
      </c>
      <c r="C225" s="876" t="s">
        <v>399</v>
      </c>
      <c r="D225" s="869"/>
      <c r="E225" s="409"/>
      <c r="F225" s="410"/>
      <c r="G225" s="877"/>
      <c r="H225" s="608"/>
      <c r="I225" s="877"/>
      <c r="J225" s="411"/>
      <c r="K225" s="412"/>
      <c r="M225" s="605"/>
    </row>
    <row r="226" spans="1:13" s="559" customFormat="1" ht="21.95" customHeight="1">
      <c r="A226" s="874"/>
      <c r="B226" s="682" t="s">
        <v>121</v>
      </c>
      <c r="C226" s="876" t="s">
        <v>400</v>
      </c>
      <c r="D226" s="869"/>
      <c r="E226" s="409"/>
      <c r="F226" s="410"/>
      <c r="G226" s="877"/>
      <c r="H226" s="608"/>
      <c r="I226" s="877"/>
      <c r="J226" s="411"/>
      <c r="K226" s="412"/>
      <c r="M226" s="605"/>
    </row>
    <row r="227" spans="1:13" s="559" customFormat="1" ht="21.95" customHeight="1">
      <c r="A227" s="874"/>
      <c r="B227" s="682" t="s">
        <v>121</v>
      </c>
      <c r="C227" s="876" t="s">
        <v>137</v>
      </c>
      <c r="D227" s="869"/>
      <c r="E227" s="409"/>
      <c r="F227" s="270"/>
      <c r="G227" s="675"/>
      <c r="H227" s="314"/>
      <c r="I227" s="675"/>
      <c r="J227" s="11"/>
      <c r="K227" s="12"/>
      <c r="M227" s="605"/>
    </row>
    <row r="228" spans="1:13" s="559" customFormat="1" ht="21.95" customHeight="1">
      <c r="A228" s="874"/>
      <c r="B228" s="682" t="s">
        <v>121</v>
      </c>
      <c r="C228" s="876" t="s">
        <v>345</v>
      </c>
      <c r="D228" s="869"/>
      <c r="E228" s="409"/>
      <c r="F228" s="270"/>
      <c r="G228" s="675"/>
      <c r="H228" s="314"/>
      <c r="I228" s="309"/>
      <c r="J228" s="11"/>
      <c r="K228" s="12"/>
      <c r="M228" s="605"/>
    </row>
    <row r="229" spans="1:13" s="559" customFormat="1" ht="21.95" customHeight="1" thickBot="1">
      <c r="A229" s="874"/>
      <c r="B229" s="682"/>
      <c r="C229" s="1102" t="s">
        <v>529</v>
      </c>
      <c r="D229" s="879"/>
      <c r="E229" s="880"/>
      <c r="F229" s="881"/>
      <c r="G229" s="881"/>
      <c r="H229" s="881"/>
      <c r="I229" s="881"/>
      <c r="J229" s="881"/>
      <c r="K229" s="654"/>
      <c r="M229" s="882">
        <f>(0.0002*0.0381)*1000000</f>
        <v>7.620000000000001</v>
      </c>
    </row>
    <row r="230" spans="1:13" s="559" customFormat="1" ht="21.95" customHeight="1" thickTop="1">
      <c r="A230" s="874"/>
      <c r="B230" s="682" t="s">
        <v>121</v>
      </c>
      <c r="C230" s="876" t="s">
        <v>139</v>
      </c>
      <c r="D230" s="610"/>
      <c r="E230" s="409"/>
      <c r="F230" s="270"/>
      <c r="G230" s="675"/>
      <c r="H230" s="314"/>
      <c r="I230" s="675"/>
      <c r="J230" s="11"/>
      <c r="K230" s="12"/>
      <c r="M230" s="605"/>
    </row>
    <row r="231" spans="1:13" ht="21.95" customHeight="1" thickBot="1">
      <c r="A231" s="665"/>
      <c r="B231" s="1342" t="s">
        <v>104</v>
      </c>
      <c r="C231" s="1342"/>
      <c r="D231" s="175"/>
      <c r="E231" s="271"/>
      <c r="F231" s="270"/>
      <c r="G231" s="270"/>
      <c r="H231" s="664"/>
      <c r="I231" s="270"/>
      <c r="J231" s="294"/>
      <c r="K231" s="12"/>
    </row>
    <row r="232" spans="1:13" s="647" customFormat="1" ht="21.95" customHeight="1" thickTop="1">
      <c r="A232" s="867"/>
      <c r="B232" s="1177" t="s">
        <v>549</v>
      </c>
      <c r="C232" s="868"/>
      <c r="D232" s="869"/>
      <c r="E232" s="429"/>
      <c r="F232" s="168"/>
      <c r="G232" s="870"/>
      <c r="H232" s="871"/>
      <c r="I232" s="871"/>
      <c r="J232" s="872"/>
      <c r="K232" s="873"/>
    </row>
    <row r="233" spans="1:13" s="559" customFormat="1" ht="21.95" customHeight="1">
      <c r="A233" s="874"/>
      <c r="B233" s="682" t="s">
        <v>121</v>
      </c>
      <c r="C233" s="875" t="s">
        <v>136</v>
      </c>
      <c r="D233" s="869"/>
      <c r="E233" s="429"/>
      <c r="F233" s="168"/>
      <c r="G233" s="312"/>
      <c r="H233" s="871"/>
      <c r="I233" s="871"/>
      <c r="J233" s="872"/>
      <c r="K233" s="873"/>
    </row>
    <row r="234" spans="1:13" s="559" customFormat="1" ht="21.95" customHeight="1">
      <c r="A234" s="874"/>
      <c r="B234" s="682" t="s">
        <v>393</v>
      </c>
      <c r="C234" s="876" t="s">
        <v>391</v>
      </c>
      <c r="D234" s="869"/>
      <c r="E234" s="409"/>
      <c r="F234" s="410"/>
      <c r="G234" s="877"/>
      <c r="H234" s="608"/>
      <c r="I234" s="877"/>
      <c r="J234" s="411"/>
      <c r="K234" s="412"/>
    </row>
    <row r="235" spans="1:13" s="559" customFormat="1" ht="21.95" customHeight="1">
      <c r="A235" s="874"/>
      <c r="B235" s="682" t="s">
        <v>121</v>
      </c>
      <c r="C235" s="876" t="s">
        <v>399</v>
      </c>
      <c r="D235" s="869"/>
      <c r="E235" s="409"/>
      <c r="F235" s="410"/>
      <c r="G235" s="877"/>
      <c r="H235" s="608"/>
      <c r="I235" s="877"/>
      <c r="J235" s="411"/>
      <c r="K235" s="412"/>
      <c r="M235" s="605"/>
    </row>
    <row r="236" spans="1:13" s="559" customFormat="1" ht="21.95" customHeight="1">
      <c r="A236" s="874"/>
      <c r="B236" s="682" t="s">
        <v>121</v>
      </c>
      <c r="C236" s="876" t="s">
        <v>400</v>
      </c>
      <c r="D236" s="869"/>
      <c r="E236" s="409"/>
      <c r="F236" s="410"/>
      <c r="G236" s="877"/>
      <c r="H236" s="608"/>
      <c r="I236" s="877"/>
      <c r="J236" s="411"/>
      <c r="K236" s="412"/>
      <c r="M236" s="605"/>
    </row>
    <row r="237" spans="1:13" s="559" customFormat="1" ht="21.95" customHeight="1">
      <c r="A237" s="874"/>
      <c r="B237" s="682" t="s">
        <v>121</v>
      </c>
      <c r="C237" s="876" t="s">
        <v>137</v>
      </c>
      <c r="D237" s="869"/>
      <c r="E237" s="409"/>
      <c r="F237" s="270"/>
      <c r="G237" s="675"/>
      <c r="H237" s="314"/>
      <c r="I237" s="675"/>
      <c r="J237" s="11"/>
      <c r="K237" s="12"/>
      <c r="M237" s="605"/>
    </row>
    <row r="238" spans="1:13" s="559" customFormat="1" ht="21.95" customHeight="1">
      <c r="A238" s="874"/>
      <c r="B238" s="682" t="s">
        <v>121</v>
      </c>
      <c r="C238" s="876" t="s">
        <v>345</v>
      </c>
      <c r="D238" s="869"/>
      <c r="E238" s="409"/>
      <c r="F238" s="270"/>
      <c r="G238" s="675"/>
      <c r="H238" s="314"/>
      <c r="I238" s="309"/>
      <c r="J238" s="11"/>
      <c r="K238" s="12"/>
      <c r="M238" s="605"/>
    </row>
    <row r="239" spans="1:13" s="559" customFormat="1" ht="21.95" customHeight="1" thickBot="1">
      <c r="A239" s="874"/>
      <c r="B239" s="682"/>
      <c r="C239" s="1102" t="s">
        <v>529</v>
      </c>
      <c r="D239" s="879"/>
      <c r="E239" s="880"/>
      <c r="F239" s="881"/>
      <c r="G239" s="881"/>
      <c r="H239" s="881"/>
      <c r="I239" s="881"/>
      <c r="J239" s="881"/>
      <c r="K239" s="654"/>
      <c r="M239" s="882">
        <f>(0.0002*0.0381)*1000000</f>
        <v>7.620000000000001</v>
      </c>
    </row>
    <row r="240" spans="1:13" s="559" customFormat="1" ht="21.95" customHeight="1" thickTop="1">
      <c r="A240" s="874"/>
      <c r="B240" s="682" t="s">
        <v>121</v>
      </c>
      <c r="C240" s="876" t="s">
        <v>139</v>
      </c>
      <c r="D240" s="610"/>
      <c r="E240" s="409"/>
      <c r="F240" s="270"/>
      <c r="G240" s="675"/>
      <c r="H240" s="314"/>
      <c r="I240" s="675"/>
      <c r="J240" s="11"/>
      <c r="K240" s="12"/>
      <c r="M240" s="605"/>
    </row>
    <row r="241" spans="1:13" ht="21.95" customHeight="1" thickBot="1">
      <c r="A241" s="665"/>
      <c r="B241" s="1342" t="s">
        <v>104</v>
      </c>
      <c r="C241" s="1342"/>
      <c r="D241" s="175"/>
      <c r="E241" s="271"/>
      <c r="F241" s="270"/>
      <c r="G241" s="270"/>
      <c r="H241" s="664"/>
      <c r="I241" s="270"/>
      <c r="J241" s="294"/>
      <c r="K241" s="12"/>
    </row>
    <row r="242" spans="1:13" s="647" customFormat="1" ht="21.95" customHeight="1" thickTop="1">
      <c r="A242" s="867"/>
      <c r="B242" s="1177" t="s">
        <v>550</v>
      </c>
      <c r="C242" s="868"/>
      <c r="D242" s="869"/>
      <c r="E242" s="429"/>
      <c r="F242" s="168"/>
      <c r="G242" s="870"/>
      <c r="H242" s="871"/>
      <c r="I242" s="871"/>
      <c r="J242" s="872"/>
      <c r="K242" s="873"/>
    </row>
    <row r="243" spans="1:13" s="559" customFormat="1" ht="21.95" customHeight="1">
      <c r="A243" s="874"/>
      <c r="B243" s="682" t="s">
        <v>121</v>
      </c>
      <c r="C243" s="875" t="s">
        <v>136</v>
      </c>
      <c r="D243" s="869"/>
      <c r="E243" s="429"/>
      <c r="F243" s="168"/>
      <c r="G243" s="312"/>
      <c r="H243" s="871"/>
      <c r="I243" s="871"/>
      <c r="J243" s="872"/>
      <c r="K243" s="873"/>
    </row>
    <row r="244" spans="1:13" s="559" customFormat="1" ht="21.95" customHeight="1">
      <c r="A244" s="874"/>
      <c r="B244" s="682" t="s">
        <v>551</v>
      </c>
      <c r="C244" s="876" t="s">
        <v>554</v>
      </c>
      <c r="D244" s="869"/>
      <c r="E244" s="409"/>
      <c r="F244" s="410"/>
      <c r="G244" s="877"/>
      <c r="H244" s="608"/>
      <c r="I244" s="877"/>
      <c r="J244" s="411"/>
      <c r="K244" s="412"/>
    </row>
    <row r="245" spans="1:13" s="559" customFormat="1" ht="21.95" customHeight="1">
      <c r="A245" s="874"/>
      <c r="B245" s="682" t="s">
        <v>121</v>
      </c>
      <c r="C245" s="876" t="s">
        <v>399</v>
      </c>
      <c r="D245" s="869"/>
      <c r="E245" s="409"/>
      <c r="F245" s="410"/>
      <c r="G245" s="877"/>
      <c r="H245" s="608"/>
      <c r="I245" s="877"/>
      <c r="J245" s="411"/>
      <c r="K245" s="412"/>
      <c r="M245" s="605"/>
    </row>
    <row r="246" spans="1:13" s="559" customFormat="1" ht="21.95" customHeight="1">
      <c r="A246" s="874"/>
      <c r="B246" s="682" t="s">
        <v>121</v>
      </c>
      <c r="C246" s="876" t="s">
        <v>400</v>
      </c>
      <c r="D246" s="869"/>
      <c r="E246" s="409"/>
      <c r="F246" s="410"/>
      <c r="G246" s="877"/>
      <c r="H246" s="608"/>
      <c r="I246" s="877"/>
      <c r="J246" s="411"/>
      <c r="K246" s="412"/>
      <c r="M246" s="605"/>
    </row>
    <row r="247" spans="1:13" s="559" customFormat="1" ht="21.95" customHeight="1">
      <c r="A247" s="874"/>
      <c r="B247" s="682" t="s">
        <v>121</v>
      </c>
      <c r="C247" s="876" t="s">
        <v>137</v>
      </c>
      <c r="D247" s="869"/>
      <c r="E247" s="409"/>
      <c r="F247" s="270"/>
      <c r="G247" s="675"/>
      <c r="H247" s="314"/>
      <c r="I247" s="675"/>
      <c r="J247" s="11"/>
      <c r="K247" s="12"/>
      <c r="M247" s="605"/>
    </row>
    <row r="248" spans="1:13" s="559" customFormat="1" ht="21.95" customHeight="1">
      <c r="A248" s="874"/>
      <c r="B248" s="682" t="s">
        <v>121</v>
      </c>
      <c r="C248" s="876" t="s">
        <v>345</v>
      </c>
      <c r="D248" s="869"/>
      <c r="E248" s="409"/>
      <c r="F248" s="270"/>
      <c r="G248" s="675"/>
      <c r="H248" s="314"/>
      <c r="I248" s="309"/>
      <c r="J248" s="11"/>
      <c r="K248" s="12"/>
      <c r="M248" s="605"/>
    </row>
    <row r="249" spans="1:13" s="559" customFormat="1" ht="21.95" customHeight="1" thickBot="1">
      <c r="A249" s="874"/>
      <c r="B249" s="682"/>
      <c r="C249" s="1102" t="s">
        <v>529</v>
      </c>
      <c r="D249" s="879"/>
      <c r="E249" s="880"/>
      <c r="F249" s="881"/>
      <c r="G249" s="881"/>
      <c r="H249" s="881"/>
      <c r="I249" s="881"/>
      <c r="J249" s="881"/>
      <c r="K249" s="654"/>
      <c r="M249" s="882">
        <f>(0.0002*0.0381)*1000000</f>
        <v>7.620000000000001</v>
      </c>
    </row>
    <row r="250" spans="1:13" s="559" customFormat="1" ht="21.95" customHeight="1" thickTop="1">
      <c r="A250" s="874"/>
      <c r="B250" s="682" t="s">
        <v>121</v>
      </c>
      <c r="C250" s="876" t="s">
        <v>139</v>
      </c>
      <c r="D250" s="610"/>
      <c r="E250" s="409"/>
      <c r="F250" s="270"/>
      <c r="G250" s="675"/>
      <c r="H250" s="314"/>
      <c r="I250" s="675"/>
      <c r="J250" s="11"/>
      <c r="K250" s="12"/>
      <c r="M250" s="605"/>
    </row>
    <row r="251" spans="1:13" ht="21.95" customHeight="1" thickBot="1">
      <c r="A251" s="665"/>
      <c r="B251" s="1342" t="s">
        <v>104</v>
      </c>
      <c r="C251" s="1342"/>
      <c r="D251" s="175"/>
      <c r="E251" s="271"/>
      <c r="F251" s="270"/>
      <c r="G251" s="270"/>
      <c r="H251" s="664"/>
      <c r="I251" s="270"/>
      <c r="J251" s="294"/>
      <c r="K251" s="12"/>
    </row>
    <row r="252" spans="1:13" s="647" customFormat="1" ht="21.95" customHeight="1" thickTop="1">
      <c r="A252" s="867"/>
      <c r="B252" s="1177" t="s">
        <v>553</v>
      </c>
      <c r="C252" s="868"/>
      <c r="D252" s="869"/>
      <c r="E252" s="429"/>
      <c r="F252" s="168"/>
      <c r="G252" s="870"/>
      <c r="H252" s="871"/>
      <c r="I252" s="871"/>
      <c r="J252" s="872"/>
      <c r="K252" s="873"/>
    </row>
    <row r="253" spans="1:13" s="559" customFormat="1" ht="21.95" customHeight="1">
      <c r="A253" s="874"/>
      <c r="B253" s="682" t="s">
        <v>121</v>
      </c>
      <c r="C253" s="875" t="s">
        <v>136</v>
      </c>
      <c r="D253" s="869"/>
      <c r="E253" s="429"/>
      <c r="F253" s="168"/>
      <c r="G253" s="312"/>
      <c r="H253" s="871"/>
      <c r="I253" s="871"/>
      <c r="J253" s="872"/>
      <c r="K253" s="873"/>
    </row>
    <row r="254" spans="1:13" s="559" customFormat="1" ht="21.95" customHeight="1">
      <c r="A254" s="874"/>
      <c r="B254" s="682" t="s">
        <v>393</v>
      </c>
      <c r="C254" s="876" t="s">
        <v>391</v>
      </c>
      <c r="D254" s="869"/>
      <c r="E254" s="409"/>
      <c r="F254" s="410"/>
      <c r="G254" s="877"/>
      <c r="H254" s="608"/>
      <c r="I254" s="877"/>
      <c r="J254" s="411"/>
      <c r="K254" s="412"/>
    </row>
    <row r="255" spans="1:13" s="559" customFormat="1" ht="21.95" customHeight="1">
      <c r="A255" s="874"/>
      <c r="B255" s="682" t="s">
        <v>121</v>
      </c>
      <c r="C255" s="876" t="s">
        <v>399</v>
      </c>
      <c r="D255" s="869"/>
      <c r="E255" s="409"/>
      <c r="F255" s="410"/>
      <c r="G255" s="877"/>
      <c r="H255" s="608"/>
      <c r="I255" s="877"/>
      <c r="J255" s="411"/>
      <c r="K255" s="412"/>
      <c r="M255" s="605"/>
    </row>
    <row r="256" spans="1:13" s="559" customFormat="1" ht="21.95" customHeight="1">
      <c r="A256" s="874"/>
      <c r="B256" s="682" t="s">
        <v>121</v>
      </c>
      <c r="C256" s="876" t="s">
        <v>400</v>
      </c>
      <c r="D256" s="869"/>
      <c r="E256" s="409"/>
      <c r="F256" s="410"/>
      <c r="G256" s="877"/>
      <c r="H256" s="608"/>
      <c r="I256" s="877"/>
      <c r="J256" s="411"/>
      <c r="K256" s="412"/>
      <c r="M256" s="605"/>
    </row>
    <row r="257" spans="1:13" s="559" customFormat="1" ht="21.95" customHeight="1">
      <c r="A257" s="874"/>
      <c r="B257" s="682" t="s">
        <v>121</v>
      </c>
      <c r="C257" s="876" t="s">
        <v>137</v>
      </c>
      <c r="D257" s="869"/>
      <c r="E257" s="409"/>
      <c r="F257" s="270"/>
      <c r="G257" s="675"/>
      <c r="H257" s="314"/>
      <c r="I257" s="675"/>
      <c r="J257" s="11"/>
      <c r="K257" s="12"/>
      <c r="M257" s="605"/>
    </row>
    <row r="258" spans="1:13" s="559" customFormat="1" ht="21.95" customHeight="1">
      <c r="A258" s="874"/>
      <c r="B258" s="682" t="s">
        <v>121</v>
      </c>
      <c r="C258" s="876" t="s">
        <v>345</v>
      </c>
      <c r="D258" s="869"/>
      <c r="E258" s="409"/>
      <c r="F258" s="270"/>
      <c r="G258" s="675"/>
      <c r="H258" s="314"/>
      <c r="I258" s="309"/>
      <c r="J258" s="11"/>
      <c r="K258" s="12"/>
      <c r="M258" s="605"/>
    </row>
    <row r="259" spans="1:13" s="559" customFormat="1" ht="21.95" customHeight="1" thickBot="1">
      <c r="A259" s="874"/>
      <c r="B259" s="682"/>
      <c r="C259" s="1102" t="s">
        <v>529</v>
      </c>
      <c r="D259" s="879"/>
      <c r="E259" s="880"/>
      <c r="F259" s="881"/>
      <c r="G259" s="881"/>
      <c r="H259" s="881"/>
      <c r="I259" s="881"/>
      <c r="J259" s="881"/>
      <c r="K259" s="654"/>
      <c r="M259" s="882">
        <f>(0.0002*0.0381)*1000000</f>
        <v>7.620000000000001</v>
      </c>
    </row>
    <row r="260" spans="1:13" s="559" customFormat="1" ht="21.95" customHeight="1" thickTop="1">
      <c r="A260" s="874"/>
      <c r="B260" s="682" t="s">
        <v>121</v>
      </c>
      <c r="C260" s="876" t="s">
        <v>139</v>
      </c>
      <c r="D260" s="610"/>
      <c r="E260" s="409"/>
      <c r="F260" s="270"/>
      <c r="G260" s="675"/>
      <c r="H260" s="314"/>
      <c r="I260" s="675"/>
      <c r="J260" s="11"/>
      <c r="K260" s="12"/>
      <c r="M260" s="605"/>
    </row>
    <row r="261" spans="1:13" ht="21.95" customHeight="1" thickBot="1">
      <c r="A261" s="665"/>
      <c r="B261" s="1342" t="s">
        <v>104</v>
      </c>
      <c r="C261" s="1342"/>
      <c r="D261" s="175"/>
      <c r="E261" s="271"/>
      <c r="F261" s="270"/>
      <c r="G261" s="270"/>
      <c r="H261" s="664"/>
      <c r="I261" s="270"/>
      <c r="J261" s="294"/>
      <c r="K261" s="12"/>
    </row>
    <row r="262" spans="1:13" ht="21.95" customHeight="1" thickTop="1" thickBot="1">
      <c r="A262" s="665"/>
      <c r="B262" s="1350"/>
      <c r="C262" s="1350"/>
      <c r="D262" s="175"/>
      <c r="E262" s="271"/>
      <c r="F262" s="270"/>
      <c r="G262" s="270"/>
      <c r="H262" s="664"/>
      <c r="I262" s="270"/>
      <c r="J262" s="268"/>
      <c r="K262" s="12"/>
    </row>
    <row r="263" spans="1:13" s="559" customFormat="1" ht="21.95" customHeight="1" thickBot="1">
      <c r="A263" s="660"/>
      <c r="B263" s="1356" t="s">
        <v>453</v>
      </c>
      <c r="C263" s="1356"/>
      <c r="D263" s="175"/>
      <c r="E263" s="271"/>
      <c r="F263" s="270"/>
      <c r="G263" s="270"/>
      <c r="H263" s="664"/>
      <c r="I263" s="200"/>
      <c r="J263" s="202"/>
      <c r="K263" s="201"/>
    </row>
    <row r="264" spans="1:13" ht="21.95" customHeight="1">
      <c r="A264" s="665"/>
      <c r="B264" s="684"/>
      <c r="C264" s="685"/>
      <c r="D264" s="175"/>
      <c r="E264" s="271"/>
      <c r="F264" s="270"/>
      <c r="G264" s="270"/>
      <c r="H264" s="664"/>
      <c r="I264" s="270"/>
      <c r="J264" s="195"/>
      <c r="K264" s="12"/>
    </row>
    <row r="265" spans="1:13" ht="21.95" customHeight="1">
      <c r="A265" s="655" t="s">
        <v>454</v>
      </c>
      <c r="B265" s="679" t="s">
        <v>360</v>
      </c>
      <c r="C265" s="643"/>
      <c r="D265" s="308"/>
      <c r="E265" s="187"/>
      <c r="F265" s="270"/>
      <c r="G265" s="270"/>
      <c r="H265" s="664"/>
      <c r="I265" s="270"/>
      <c r="J265" s="268"/>
      <c r="K265" s="646"/>
    </row>
    <row r="266" spans="1:13" ht="21.95" customHeight="1">
      <c r="A266" s="655"/>
      <c r="B266" s="644" t="s">
        <v>361</v>
      </c>
      <c r="C266" s="643"/>
      <c r="D266" s="308"/>
      <c r="E266" s="187"/>
      <c r="F266" s="270"/>
      <c r="G266" s="270"/>
      <c r="H266" s="664"/>
      <c r="I266" s="270"/>
      <c r="J266" s="270"/>
      <c r="K266" s="646"/>
    </row>
    <row r="267" spans="1:13" s="559" customFormat="1" ht="21.95" customHeight="1">
      <c r="A267" s="874"/>
      <c r="B267" s="682" t="s">
        <v>121</v>
      </c>
      <c r="C267" s="875" t="s">
        <v>364</v>
      </c>
      <c r="D267" s="869"/>
      <c r="E267" s="429"/>
      <c r="F267" s="1063"/>
      <c r="G267" s="1064"/>
      <c r="H267" s="313"/>
      <c r="I267" s="270"/>
      <c r="J267" s="1101"/>
      <c r="K267" s="1099"/>
    </row>
    <row r="268" spans="1:13" s="559" customFormat="1" ht="21.95" customHeight="1">
      <c r="A268" s="1178"/>
      <c r="B268" s="682" t="s">
        <v>121</v>
      </c>
      <c r="C268" s="1179" t="s">
        <v>208</v>
      </c>
      <c r="D268" s="307"/>
      <c r="E268" s="1180"/>
      <c r="F268" s="168"/>
      <c r="G268" s="312"/>
      <c r="H268" s="871"/>
      <c r="I268" s="871"/>
      <c r="J268" s="872"/>
      <c r="K268" s="873"/>
    </row>
    <row r="269" spans="1:13" s="559" customFormat="1" ht="21.95" customHeight="1">
      <c r="A269" s="874"/>
      <c r="B269" s="682" t="s">
        <v>121</v>
      </c>
      <c r="C269" s="875" t="s">
        <v>362</v>
      </c>
      <c r="D269" s="869"/>
      <c r="E269" s="429"/>
      <c r="F269" s="1063"/>
      <c r="G269" s="1064"/>
      <c r="H269" s="871"/>
      <c r="I269" s="436"/>
      <c r="J269" s="1065"/>
      <c r="K269" s="668"/>
    </row>
    <row r="270" spans="1:13" s="559" customFormat="1" ht="21.95" customHeight="1">
      <c r="A270" s="1178"/>
      <c r="B270" s="682" t="s">
        <v>121</v>
      </c>
      <c r="C270" s="1179" t="s">
        <v>220</v>
      </c>
      <c r="D270" s="308"/>
      <c r="E270" s="1180"/>
      <c r="F270" s="1181"/>
      <c r="G270" s="1182"/>
      <c r="H270" s="871"/>
      <c r="I270" s="1183"/>
      <c r="J270" s="1184"/>
      <c r="K270" s="1185"/>
    </row>
    <row r="271" spans="1:13" s="559" customFormat="1" ht="21.95" customHeight="1">
      <c r="A271" s="1178"/>
      <c r="B271" s="682" t="s">
        <v>121</v>
      </c>
      <c r="C271" s="1179" t="s">
        <v>398</v>
      </c>
      <c r="D271" s="308"/>
      <c r="E271" s="1180"/>
      <c r="F271" s="1181"/>
      <c r="G271" s="1182"/>
      <c r="H271" s="871"/>
      <c r="I271" s="1183"/>
      <c r="J271" s="1184"/>
      <c r="K271" s="1185"/>
    </row>
    <row r="272" spans="1:13" s="559" customFormat="1" ht="21.95" customHeight="1">
      <c r="A272" s="874"/>
      <c r="B272" s="682" t="s">
        <v>121</v>
      </c>
      <c r="C272" s="876" t="s">
        <v>344</v>
      </c>
      <c r="D272" s="869"/>
      <c r="E272" s="409"/>
      <c r="F272" s="410"/>
      <c r="G272" s="877"/>
      <c r="H272" s="608"/>
      <c r="I272" s="1172"/>
      <c r="J272" s="411"/>
      <c r="K272" s="412"/>
    </row>
    <row r="273" spans="1:13" s="559" customFormat="1" ht="21.95" customHeight="1">
      <c r="A273" s="655"/>
      <c r="B273" s="673" t="s">
        <v>121</v>
      </c>
      <c r="C273" s="674" t="s">
        <v>139</v>
      </c>
      <c r="D273" s="175"/>
      <c r="E273" s="271"/>
      <c r="F273" s="270"/>
      <c r="G273" s="675"/>
      <c r="H273" s="314"/>
      <c r="I273" s="675"/>
      <c r="J273" s="11"/>
      <c r="K273" s="12"/>
      <c r="M273" s="605"/>
    </row>
    <row r="274" spans="1:13" ht="21.95" customHeight="1">
      <c r="A274" s="665"/>
      <c r="B274" s="1350"/>
      <c r="C274" s="1350"/>
      <c r="D274" s="175"/>
      <c r="E274" s="271"/>
      <c r="F274" s="270"/>
      <c r="G274" s="270"/>
      <c r="H274" s="664"/>
      <c r="I274" s="270"/>
      <c r="J274" s="268"/>
      <c r="K274" s="12"/>
    </row>
    <row r="275" spans="1:13" ht="21.95" customHeight="1" thickBot="1">
      <c r="A275" s="665"/>
      <c r="B275" s="1342" t="s">
        <v>104</v>
      </c>
      <c r="C275" s="1342"/>
      <c r="D275" s="175"/>
      <c r="E275" s="271"/>
      <c r="F275" s="270"/>
      <c r="G275" s="270"/>
      <c r="H275" s="664"/>
      <c r="I275" s="270"/>
      <c r="J275" s="294"/>
      <c r="K275" s="12"/>
    </row>
    <row r="276" spans="1:13" s="559" customFormat="1" ht="21.95" customHeight="1" thickTop="1">
      <c r="A276" s="655"/>
      <c r="B276" s="673"/>
      <c r="C276" s="672"/>
      <c r="D276" s="308"/>
      <c r="E276" s="187"/>
      <c r="F276" s="168"/>
      <c r="G276" s="312"/>
      <c r="H276" s="168"/>
      <c r="I276" s="313"/>
      <c r="J276" s="1101"/>
      <c r="K276" s="660"/>
    </row>
    <row r="277" spans="1:13" ht="21.95" customHeight="1">
      <c r="A277" s="655"/>
      <c r="B277" s="644" t="s">
        <v>363</v>
      </c>
      <c r="C277" s="643"/>
      <c r="D277" s="308"/>
      <c r="E277" s="187"/>
      <c r="F277" s="270"/>
      <c r="G277" s="270"/>
      <c r="H277" s="664"/>
      <c r="I277" s="270"/>
      <c r="J277" s="270"/>
      <c r="K277" s="646"/>
    </row>
    <row r="278" spans="1:13" s="559" customFormat="1" ht="21.95" customHeight="1">
      <c r="A278" s="874"/>
      <c r="B278" s="682" t="s">
        <v>121</v>
      </c>
      <c r="C278" s="875" t="s">
        <v>364</v>
      </c>
      <c r="D278" s="869"/>
      <c r="E278" s="429"/>
      <c r="F278" s="1063"/>
      <c r="G278" s="1064"/>
      <c r="H278" s="313"/>
      <c r="I278" s="270"/>
      <c r="J278" s="1101"/>
      <c r="K278" s="1099"/>
    </row>
    <row r="279" spans="1:13" s="559" customFormat="1" ht="21.95" customHeight="1">
      <c r="A279" s="1178"/>
      <c r="B279" s="682" t="s">
        <v>121</v>
      </c>
      <c r="C279" s="1179" t="s">
        <v>208</v>
      </c>
      <c r="D279" s="307"/>
      <c r="E279" s="1180"/>
      <c r="F279" s="168"/>
      <c r="G279" s="312"/>
      <c r="H279" s="871"/>
      <c r="I279" s="871"/>
      <c r="J279" s="872"/>
      <c r="K279" s="873"/>
    </row>
    <row r="280" spans="1:13" s="559" customFormat="1" ht="21.95" customHeight="1">
      <c r="A280" s="874"/>
      <c r="B280" s="682" t="s">
        <v>121</v>
      </c>
      <c r="C280" s="875" t="s">
        <v>362</v>
      </c>
      <c r="D280" s="869"/>
      <c r="E280" s="429"/>
      <c r="F280" s="1063"/>
      <c r="G280" s="1064"/>
      <c r="H280" s="871"/>
      <c r="I280" s="436"/>
      <c r="J280" s="1065"/>
      <c r="K280" s="668"/>
    </row>
    <row r="281" spans="1:13" s="559" customFormat="1" ht="21.95" customHeight="1">
      <c r="A281" s="1178"/>
      <c r="B281" s="682" t="s">
        <v>121</v>
      </c>
      <c r="C281" s="1179" t="s">
        <v>220</v>
      </c>
      <c r="D281" s="308"/>
      <c r="E281" s="1180"/>
      <c r="F281" s="1181"/>
      <c r="G281" s="1182"/>
      <c r="H281" s="871"/>
      <c r="I281" s="1183"/>
      <c r="J281" s="1184"/>
      <c r="K281" s="1185"/>
    </row>
    <row r="282" spans="1:13" s="559" customFormat="1" ht="21.95" customHeight="1">
      <c r="A282" s="1178"/>
      <c r="B282" s="682" t="s">
        <v>121</v>
      </c>
      <c r="C282" s="1179" t="s">
        <v>398</v>
      </c>
      <c r="D282" s="308"/>
      <c r="E282" s="1180"/>
      <c r="F282" s="1181"/>
      <c r="G282" s="1182"/>
      <c r="H282" s="871"/>
      <c r="I282" s="1183"/>
      <c r="J282" s="1184"/>
      <c r="K282" s="1185"/>
    </row>
    <row r="283" spans="1:13" s="559" customFormat="1" ht="21.95" customHeight="1">
      <c r="A283" s="874"/>
      <c r="B283" s="682" t="s">
        <v>121</v>
      </c>
      <c r="C283" s="876" t="s">
        <v>344</v>
      </c>
      <c r="D283" s="869"/>
      <c r="E283" s="409"/>
      <c r="F283" s="410"/>
      <c r="G283" s="877"/>
      <c r="H283" s="608"/>
      <c r="I283" s="1172"/>
      <c r="J283" s="411"/>
      <c r="K283" s="412"/>
    </row>
    <row r="284" spans="1:13" s="559" customFormat="1" ht="21.95" customHeight="1">
      <c r="A284" s="874"/>
      <c r="B284" s="682" t="s">
        <v>121</v>
      </c>
      <c r="C284" s="876" t="s">
        <v>404</v>
      </c>
      <c r="D284" s="869"/>
      <c r="E284" s="409"/>
      <c r="F284" s="326"/>
      <c r="G284" s="675"/>
      <c r="H284" s="314"/>
      <c r="I284" s="675"/>
      <c r="J284" s="11"/>
      <c r="K284" s="12"/>
      <c r="M284" s="605"/>
    </row>
    <row r="285" spans="1:13" s="559" customFormat="1" ht="21.95" customHeight="1">
      <c r="A285" s="655"/>
      <c r="B285" s="673" t="s">
        <v>121</v>
      </c>
      <c r="C285" s="674" t="s">
        <v>210</v>
      </c>
      <c r="D285" s="308"/>
      <c r="E285" s="271"/>
      <c r="F285" s="270"/>
      <c r="G285" s="675"/>
      <c r="H285" s="314"/>
      <c r="I285" s="309"/>
      <c r="J285" s="11"/>
      <c r="K285" s="12"/>
      <c r="M285" s="605"/>
    </row>
    <row r="286" spans="1:13" s="559" customFormat="1" ht="21.95" customHeight="1" thickBot="1">
      <c r="A286" s="787"/>
      <c r="B286" s="1173"/>
      <c r="C286" s="1102" t="s">
        <v>528</v>
      </c>
      <c r="D286" s="881"/>
      <c r="E286" s="311"/>
      <c r="F286" s="881"/>
      <c r="G286" s="881"/>
      <c r="H286" s="881"/>
      <c r="I286" s="881"/>
      <c r="J286" s="881"/>
      <c r="K286" s="654"/>
      <c r="M286" s="882">
        <f>(0.0003*0.04445)*1000000</f>
        <v>13.335000000000001</v>
      </c>
    </row>
    <row r="287" spans="1:13" s="559" customFormat="1" ht="21.95" customHeight="1" thickTop="1">
      <c r="A287" s="655"/>
      <c r="B287" s="673" t="s">
        <v>121</v>
      </c>
      <c r="C287" s="674" t="s">
        <v>139</v>
      </c>
      <c r="D287" s="175"/>
      <c r="E287" s="271"/>
      <c r="F287" s="270"/>
      <c r="G287" s="675"/>
      <c r="H287" s="314"/>
      <c r="I287" s="675"/>
      <c r="J287" s="11"/>
      <c r="K287" s="12"/>
      <c r="M287" s="605"/>
    </row>
    <row r="288" spans="1:13" ht="21.95" customHeight="1">
      <c r="A288" s="665"/>
      <c r="B288" s="1350"/>
      <c r="C288" s="1350"/>
      <c r="D288" s="175"/>
      <c r="E288" s="271"/>
      <c r="F288" s="270"/>
      <c r="G288" s="270"/>
      <c r="H288" s="664"/>
      <c r="I288" s="270"/>
      <c r="J288" s="268"/>
      <c r="K288" s="12"/>
    </row>
    <row r="289" spans="1:13" ht="21.95" customHeight="1" thickBot="1">
      <c r="A289" s="665"/>
      <c r="B289" s="1342" t="s">
        <v>104</v>
      </c>
      <c r="C289" s="1342"/>
      <c r="D289" s="175"/>
      <c r="E289" s="271"/>
      <c r="F289" s="270"/>
      <c r="G289" s="270"/>
      <c r="H289" s="664"/>
      <c r="I289" s="270"/>
      <c r="J289" s="294"/>
      <c r="K289" s="12"/>
    </row>
    <row r="290" spans="1:13" s="559" customFormat="1" ht="21.95" customHeight="1" thickTop="1">
      <c r="A290" s="655"/>
      <c r="B290" s="673"/>
      <c r="C290" s="672"/>
      <c r="D290" s="308"/>
      <c r="E290" s="187"/>
      <c r="F290" s="168"/>
      <c r="G290" s="312"/>
      <c r="H290" s="168"/>
      <c r="I290" s="313"/>
      <c r="J290" s="1101"/>
      <c r="K290" s="660"/>
    </row>
    <row r="291" spans="1:13" ht="21.95" customHeight="1">
      <c r="A291" s="655"/>
      <c r="B291" s="644" t="s">
        <v>365</v>
      </c>
      <c r="C291" s="643"/>
      <c r="D291" s="308"/>
      <c r="E291" s="187"/>
      <c r="F291" s="270"/>
      <c r="G291" s="270"/>
      <c r="H291" s="664"/>
      <c r="I291" s="270"/>
      <c r="J291" s="270"/>
      <c r="K291" s="646"/>
    </row>
    <row r="292" spans="1:13" s="559" customFormat="1" ht="21.95" customHeight="1">
      <c r="A292" s="1178"/>
      <c r="B292" s="682" t="s">
        <v>121</v>
      </c>
      <c r="C292" s="1179" t="s">
        <v>220</v>
      </c>
      <c r="D292" s="308"/>
      <c r="E292" s="1180"/>
      <c r="F292" s="1181"/>
      <c r="G292" s="1182"/>
      <c r="H292" s="871"/>
      <c r="I292" s="1183"/>
      <c r="J292" s="1184"/>
      <c r="K292" s="1185"/>
    </row>
    <row r="293" spans="1:13" s="559" customFormat="1" ht="21.95" customHeight="1">
      <c r="A293" s="874"/>
      <c r="B293" s="682" t="s">
        <v>366</v>
      </c>
      <c r="C293" s="876" t="s">
        <v>344</v>
      </c>
      <c r="D293" s="869"/>
      <c r="E293" s="409"/>
      <c r="F293" s="410"/>
      <c r="G293" s="877"/>
      <c r="H293" s="608"/>
      <c r="I293" s="1172"/>
      <c r="J293" s="411"/>
      <c r="K293" s="412"/>
    </row>
    <row r="294" spans="1:13" s="559" customFormat="1" ht="21.95" customHeight="1">
      <c r="A294" s="655"/>
      <c r="B294" s="673" t="s">
        <v>121</v>
      </c>
      <c r="C294" s="674" t="s">
        <v>137</v>
      </c>
      <c r="D294" s="308"/>
      <c r="E294" s="271"/>
      <c r="F294" s="270"/>
      <c r="G294" s="675"/>
      <c r="H294" s="314"/>
      <c r="I294" s="675"/>
      <c r="J294" s="11"/>
      <c r="K294" s="12"/>
      <c r="M294" s="605"/>
    </row>
    <row r="295" spans="1:13" s="559" customFormat="1" ht="21.95" customHeight="1">
      <c r="A295" s="655"/>
      <c r="B295" s="673" t="s">
        <v>121</v>
      </c>
      <c r="C295" s="674" t="s">
        <v>247</v>
      </c>
      <c r="D295" s="308"/>
      <c r="E295" s="271"/>
      <c r="F295" s="270"/>
      <c r="G295" s="675"/>
      <c r="H295" s="314"/>
      <c r="I295" s="309"/>
      <c r="J295" s="11"/>
      <c r="K295" s="12"/>
      <c r="M295" s="605"/>
    </row>
    <row r="296" spans="1:13" s="559" customFormat="1" ht="21.95" customHeight="1" thickBot="1">
      <c r="A296" s="787"/>
      <c r="B296" s="1173"/>
      <c r="C296" s="1102" t="s">
        <v>528</v>
      </c>
      <c r="D296" s="881"/>
      <c r="E296" s="311"/>
      <c r="F296" s="881"/>
      <c r="G296" s="881"/>
      <c r="H296" s="881"/>
      <c r="I296" s="881"/>
      <c r="J296" s="881"/>
      <c r="K296" s="654"/>
      <c r="M296" s="882">
        <f>(0.0003*0.04445)*1000000</f>
        <v>13.335000000000001</v>
      </c>
    </row>
    <row r="297" spans="1:13" s="559" customFormat="1" ht="21.95" customHeight="1" thickTop="1">
      <c r="A297" s="655"/>
      <c r="B297" s="673" t="s">
        <v>121</v>
      </c>
      <c r="C297" s="674" t="s">
        <v>139</v>
      </c>
      <c r="D297" s="175"/>
      <c r="E297" s="271"/>
      <c r="F297" s="270"/>
      <c r="G297" s="675"/>
      <c r="H297" s="314"/>
      <c r="I297" s="675"/>
      <c r="J297" s="11"/>
      <c r="K297" s="12"/>
      <c r="M297" s="605"/>
    </row>
    <row r="298" spans="1:13" ht="21.95" customHeight="1">
      <c r="A298" s="665"/>
      <c r="B298" s="1350"/>
      <c r="C298" s="1350"/>
      <c r="D298" s="175"/>
      <c r="E298" s="271"/>
      <c r="F298" s="270"/>
      <c r="G298" s="270"/>
      <c r="H298" s="664"/>
      <c r="I298" s="270"/>
      <c r="J298" s="268"/>
      <c r="K298" s="12"/>
    </row>
    <row r="299" spans="1:13" ht="21.95" customHeight="1" thickBot="1">
      <c r="A299" s="665"/>
      <c r="B299" s="1342" t="s">
        <v>104</v>
      </c>
      <c r="C299" s="1342"/>
      <c r="D299" s="175"/>
      <c r="E299" s="271"/>
      <c r="F299" s="270"/>
      <c r="G299" s="270"/>
      <c r="H299" s="664"/>
      <c r="I299" s="270"/>
      <c r="J299" s="294"/>
      <c r="K299" s="12"/>
    </row>
    <row r="300" spans="1:13" s="559" customFormat="1" ht="21.95" customHeight="1" thickTop="1" thickBot="1">
      <c r="A300" s="655"/>
      <c r="B300" s="679"/>
      <c r="C300" s="680"/>
      <c r="D300" s="175"/>
      <c r="E300" s="271"/>
      <c r="F300" s="270"/>
      <c r="G300" s="270"/>
      <c r="H300" s="664"/>
      <c r="I300" s="270"/>
      <c r="J300" s="203"/>
      <c r="K300" s="12"/>
    </row>
    <row r="301" spans="1:13" s="559" customFormat="1" ht="21.95" customHeight="1" thickBot="1">
      <c r="A301" s="660"/>
      <c r="B301" s="1356" t="s">
        <v>455</v>
      </c>
      <c r="C301" s="1356"/>
      <c r="D301" s="175"/>
      <c r="E301" s="271"/>
      <c r="F301" s="270"/>
      <c r="G301" s="270"/>
      <c r="H301" s="664"/>
      <c r="I301" s="200"/>
      <c r="J301" s="202"/>
      <c r="K301" s="201"/>
    </row>
    <row r="302" spans="1:13" ht="21.95" customHeight="1">
      <c r="A302" s="665"/>
      <c r="B302" s="684"/>
      <c r="C302" s="685"/>
      <c r="D302" s="175"/>
      <c r="E302" s="271"/>
      <c r="F302" s="270"/>
      <c r="G302" s="270"/>
      <c r="H302" s="664"/>
      <c r="I302" s="270"/>
      <c r="J302" s="195"/>
      <c r="K302" s="12"/>
    </row>
    <row r="303" spans="1:13" s="559" customFormat="1" ht="21.95" customHeight="1" thickBot="1">
      <c r="A303" s="1097"/>
      <c r="B303" s="687"/>
      <c r="C303" s="1186"/>
      <c r="D303" s="330"/>
      <c r="E303" s="266"/>
      <c r="F303" s="302"/>
      <c r="G303" s="302"/>
      <c r="H303" s="1096"/>
      <c r="I303" s="302"/>
      <c r="J303" s="327"/>
      <c r="K303" s="331"/>
    </row>
    <row r="304" spans="1:13" s="559" customFormat="1" ht="21.95" customHeight="1" thickBot="1">
      <c r="A304" s="660"/>
      <c r="B304" s="1356" t="s">
        <v>456</v>
      </c>
      <c r="C304" s="1356"/>
      <c r="D304" s="175"/>
      <c r="E304" s="271"/>
      <c r="F304" s="270"/>
      <c r="G304" s="270"/>
      <c r="H304" s="664"/>
      <c r="I304" s="200"/>
      <c r="J304" s="202"/>
      <c r="K304" s="201"/>
    </row>
    <row r="305" spans="1:13" s="559" customFormat="1" ht="21.95" customHeight="1">
      <c r="A305" s="1187"/>
      <c r="B305" s="1188"/>
      <c r="C305" s="1189"/>
      <c r="D305" s="332"/>
      <c r="E305" s="222"/>
      <c r="F305" s="223"/>
      <c r="G305" s="223"/>
      <c r="H305" s="688"/>
      <c r="I305" s="223"/>
      <c r="J305" s="333"/>
      <c r="K305" s="334"/>
    </row>
    <row r="306" spans="1:13" s="559" customFormat="1" ht="21.95" customHeight="1">
      <c r="A306" s="655" t="s">
        <v>135</v>
      </c>
      <c r="B306" s="1084" t="s">
        <v>243</v>
      </c>
      <c r="C306" s="1085"/>
      <c r="D306" s="175"/>
      <c r="E306" s="271"/>
      <c r="F306" s="270"/>
      <c r="G306" s="270"/>
      <c r="H306" s="664"/>
      <c r="I306" s="270"/>
      <c r="J306" s="268"/>
      <c r="K306" s="12"/>
    </row>
    <row r="307" spans="1:13" ht="21.95" customHeight="1">
      <c r="A307" s="655" t="s">
        <v>212</v>
      </c>
      <c r="B307" s="1084" t="s">
        <v>244</v>
      </c>
      <c r="C307" s="643"/>
      <c r="D307" s="308"/>
      <c r="E307" s="187"/>
      <c r="F307" s="270"/>
      <c r="G307" s="270"/>
      <c r="H307" s="664"/>
      <c r="I307" s="270"/>
      <c r="J307" s="270"/>
      <c r="K307" s="646"/>
    </row>
    <row r="308" spans="1:13" s="559" customFormat="1" ht="21.95" customHeight="1">
      <c r="A308" s="655"/>
      <c r="B308" s="673" t="s">
        <v>121</v>
      </c>
      <c r="C308" s="672" t="s">
        <v>208</v>
      </c>
      <c r="D308" s="308"/>
      <c r="E308" s="187"/>
      <c r="F308" s="168"/>
      <c r="G308" s="312"/>
      <c r="H308" s="871"/>
      <c r="I308" s="871"/>
      <c r="J308" s="872"/>
      <c r="K308" s="873"/>
    </row>
    <row r="309" spans="1:13" s="559" customFormat="1" ht="21.95" customHeight="1">
      <c r="A309" s="655"/>
      <c r="B309" s="673" t="s">
        <v>121</v>
      </c>
      <c r="C309" s="672" t="s">
        <v>136</v>
      </c>
      <c r="D309" s="308"/>
      <c r="E309" s="187"/>
      <c r="F309" s="168"/>
      <c r="G309" s="312"/>
      <c r="H309" s="871"/>
      <c r="I309" s="871"/>
      <c r="J309" s="872"/>
      <c r="K309" s="873"/>
    </row>
    <row r="310" spans="1:13" s="559" customFormat="1" ht="21.95" customHeight="1">
      <c r="A310" s="655"/>
      <c r="B310" s="673" t="s">
        <v>121</v>
      </c>
      <c r="C310" s="672" t="s">
        <v>367</v>
      </c>
      <c r="D310" s="308"/>
      <c r="E310" s="187"/>
      <c r="F310" s="168"/>
      <c r="G310" s="312"/>
      <c r="H310" s="168"/>
      <c r="I310" s="313"/>
      <c r="J310" s="1101"/>
      <c r="K310" s="1099"/>
    </row>
    <row r="311" spans="1:13" s="559" customFormat="1" ht="21.95" customHeight="1">
      <c r="A311" s="1178"/>
      <c r="B311" s="682" t="s">
        <v>121</v>
      </c>
      <c r="C311" s="1179" t="s">
        <v>220</v>
      </c>
      <c r="D311" s="308"/>
      <c r="E311" s="1180"/>
      <c r="F311" s="1181"/>
      <c r="G311" s="1182"/>
      <c r="H311" s="871"/>
      <c r="I311" s="1183"/>
      <c r="J311" s="1184"/>
      <c r="K311" s="1185"/>
    </row>
    <row r="312" spans="1:13" s="559" customFormat="1" ht="21.95" customHeight="1">
      <c r="A312" s="874"/>
      <c r="B312" s="682" t="s">
        <v>121</v>
      </c>
      <c r="C312" s="876" t="s">
        <v>344</v>
      </c>
      <c r="D312" s="869"/>
      <c r="E312" s="409"/>
      <c r="F312" s="410"/>
      <c r="G312" s="877"/>
      <c r="H312" s="608"/>
      <c r="I312" s="1172"/>
      <c r="J312" s="411"/>
      <c r="K312" s="412"/>
    </row>
    <row r="313" spans="1:13" s="559" customFormat="1" ht="21.95" customHeight="1">
      <c r="A313" s="655"/>
      <c r="B313" s="673" t="s">
        <v>121</v>
      </c>
      <c r="C313" s="674" t="s">
        <v>139</v>
      </c>
      <c r="D313" s="175"/>
      <c r="E313" s="271"/>
      <c r="F313" s="270"/>
      <c r="G313" s="675"/>
      <c r="H313" s="314"/>
      <c r="I313" s="675"/>
      <c r="J313" s="11"/>
      <c r="K313" s="12"/>
      <c r="M313" s="605"/>
    </row>
    <row r="314" spans="1:13" ht="21.95" customHeight="1">
      <c r="A314" s="665"/>
      <c r="B314" s="1350"/>
      <c r="C314" s="1350"/>
      <c r="D314" s="175"/>
      <c r="E314" s="271"/>
      <c r="F314" s="270"/>
      <c r="G314" s="270"/>
      <c r="H314" s="664"/>
      <c r="I314" s="270"/>
      <c r="J314" s="268"/>
      <c r="K314" s="12"/>
    </row>
    <row r="315" spans="1:13" ht="21.95" customHeight="1" thickBot="1">
      <c r="A315" s="665"/>
      <c r="B315" s="1342" t="s">
        <v>104</v>
      </c>
      <c r="C315" s="1342"/>
      <c r="D315" s="175"/>
      <c r="E315" s="271"/>
      <c r="F315" s="270"/>
      <c r="G315" s="270"/>
      <c r="H315" s="664"/>
      <c r="I315" s="270"/>
      <c r="J315" s="294"/>
      <c r="K315" s="12"/>
    </row>
    <row r="316" spans="1:13" s="559" customFormat="1" ht="21.95" customHeight="1" thickTop="1" thickBot="1">
      <c r="A316" s="655"/>
      <c r="B316" s="679"/>
      <c r="C316" s="680"/>
      <c r="D316" s="175"/>
      <c r="E316" s="271"/>
      <c r="F316" s="270"/>
      <c r="G316" s="270"/>
      <c r="H316" s="664"/>
      <c r="I316" s="270"/>
      <c r="J316" s="203"/>
      <c r="K316" s="12"/>
    </row>
    <row r="317" spans="1:13" s="559" customFormat="1" ht="21.95" customHeight="1" thickBot="1">
      <c r="A317" s="660"/>
      <c r="B317" s="1353" t="s">
        <v>246</v>
      </c>
      <c r="C317" s="1354"/>
      <c r="D317" s="175"/>
      <c r="E317" s="271"/>
      <c r="F317" s="270"/>
      <c r="G317" s="270"/>
      <c r="H317" s="664"/>
      <c r="I317" s="200"/>
      <c r="J317" s="202"/>
      <c r="K317" s="201"/>
    </row>
    <row r="318" spans="1:13" ht="21.95" customHeight="1" thickBot="1">
      <c r="A318" s="665"/>
      <c r="B318" s="684"/>
      <c r="C318" s="685"/>
      <c r="D318" s="175"/>
      <c r="E318" s="271"/>
      <c r="F318" s="270"/>
      <c r="G318" s="270"/>
      <c r="H318" s="664"/>
      <c r="I318" s="270"/>
      <c r="J318" s="195"/>
      <c r="K318" s="12"/>
    </row>
    <row r="319" spans="1:13" s="559" customFormat="1" ht="21.95" customHeight="1" thickBot="1">
      <c r="A319" s="1190"/>
      <c r="B319" s="1355" t="s">
        <v>457</v>
      </c>
      <c r="C319" s="1355"/>
      <c r="D319" s="335"/>
      <c r="E319" s="336"/>
      <c r="F319" s="337"/>
      <c r="G319" s="337"/>
      <c r="H319" s="1191"/>
      <c r="I319" s="338"/>
      <c r="J319" s="202"/>
      <c r="K319" s="339"/>
    </row>
    <row r="320" spans="1:13" ht="21.95" customHeight="1">
      <c r="A320" s="1192"/>
      <c r="B320" s="1193"/>
      <c r="C320" s="1087"/>
      <c r="D320" s="340"/>
      <c r="E320" s="323"/>
      <c r="F320" s="250"/>
      <c r="G320" s="250"/>
      <c r="H320" s="1089"/>
      <c r="I320" s="250"/>
      <c r="J320" s="632"/>
      <c r="K320" s="341"/>
    </row>
    <row r="321" spans="1:13" s="559" customFormat="1" ht="21.95" customHeight="1">
      <c r="A321" s="1090" t="s">
        <v>245</v>
      </c>
      <c r="B321" s="1086" t="s">
        <v>277</v>
      </c>
      <c r="C321" s="1087"/>
      <c r="D321" s="1088"/>
      <c r="E321" s="295"/>
      <c r="F321" s="296"/>
      <c r="G321" s="296"/>
      <c r="H321" s="1089"/>
      <c r="I321" s="296"/>
      <c r="J321" s="296"/>
      <c r="K321" s="297"/>
    </row>
    <row r="322" spans="1:13" s="559" customFormat="1" ht="21.95" customHeight="1">
      <c r="A322" s="1090"/>
      <c r="B322" s="1194" t="s">
        <v>121</v>
      </c>
      <c r="C322" s="1195" t="s">
        <v>368</v>
      </c>
      <c r="D322" s="1161"/>
      <c r="E322" s="1196"/>
      <c r="F322" s="342"/>
      <c r="G322" s="343"/>
      <c r="H322" s="342"/>
      <c r="I322" s="344"/>
      <c r="J322" s="1197"/>
      <c r="K322" s="1198"/>
    </row>
    <row r="323" spans="1:13" s="559" customFormat="1" ht="21.95" customHeight="1">
      <c r="A323" s="1090"/>
      <c r="B323" s="1194" t="s">
        <v>121</v>
      </c>
      <c r="C323" s="1195" t="s">
        <v>369</v>
      </c>
      <c r="D323" s="1161"/>
      <c r="E323" s="1196"/>
      <c r="F323" s="342"/>
      <c r="G323" s="343"/>
      <c r="H323" s="342"/>
      <c r="I323" s="344"/>
      <c r="J323" s="1197"/>
      <c r="K323" s="1198"/>
    </row>
    <row r="324" spans="1:13" s="647" customFormat="1" ht="21.95" customHeight="1">
      <c r="A324" s="1199"/>
      <c r="B324" s="1200" t="s">
        <v>121</v>
      </c>
      <c r="C324" s="1201" t="s">
        <v>371</v>
      </c>
      <c r="D324" s="1202"/>
      <c r="E324" s="323"/>
      <c r="F324" s="270"/>
      <c r="G324" s="1203"/>
      <c r="H324" s="314"/>
      <c r="I324" s="1204"/>
      <c r="J324" s="1205"/>
      <c r="K324" s="1206"/>
    </row>
    <row r="325" spans="1:13" s="647" customFormat="1" ht="21.95" customHeight="1">
      <c r="A325" s="1199"/>
      <c r="B325" s="1200" t="s">
        <v>121</v>
      </c>
      <c r="C325" s="1201" t="s">
        <v>372</v>
      </c>
      <c r="D325" s="1202"/>
      <c r="E325" s="323"/>
      <c r="F325" s="270"/>
      <c r="G325" s="1203"/>
      <c r="H325" s="314"/>
      <c r="I325" s="1204"/>
      <c r="J325" s="1205"/>
      <c r="K325" s="1206"/>
    </row>
    <row r="326" spans="1:13" s="559" customFormat="1" ht="21.95" customHeight="1">
      <c r="A326" s="655"/>
      <c r="B326" s="673" t="s">
        <v>121</v>
      </c>
      <c r="C326" s="674" t="s">
        <v>370</v>
      </c>
      <c r="D326" s="308"/>
      <c r="E326" s="271"/>
      <c r="F326" s="270"/>
      <c r="G326" s="675"/>
      <c r="H326" s="314"/>
      <c r="I326" s="309"/>
      <c r="J326" s="11"/>
      <c r="K326" s="12"/>
      <c r="M326" s="1073"/>
    </row>
    <row r="327" spans="1:13" s="559" customFormat="1" ht="21.95" customHeight="1">
      <c r="A327" s="1178"/>
      <c r="B327" s="682" t="s">
        <v>121</v>
      </c>
      <c r="C327" s="1207" t="s">
        <v>211</v>
      </c>
      <c r="D327" s="307"/>
      <c r="E327" s="266"/>
      <c r="F327" s="302"/>
      <c r="G327" s="930"/>
      <c r="H327" s="1072"/>
      <c r="I327" s="925"/>
      <c r="J327" s="926"/>
      <c r="K327" s="329"/>
      <c r="M327" s="1073"/>
    </row>
    <row r="328" spans="1:13" s="559" customFormat="1" ht="21.95" customHeight="1" thickBot="1">
      <c r="A328" s="1178"/>
      <c r="B328" s="682"/>
      <c r="C328" s="1208" t="s">
        <v>530</v>
      </c>
      <c r="D328" s="1209"/>
      <c r="E328" s="1210"/>
      <c r="F328" s="881"/>
      <c r="G328" s="881"/>
      <c r="H328" s="881"/>
      <c r="I328" s="881"/>
      <c r="J328" s="881"/>
      <c r="K328" s="654"/>
      <c r="M328" s="882">
        <f>(0.0001*0.03175)*1000000</f>
        <v>3.1750000000000003</v>
      </c>
    </row>
    <row r="329" spans="1:13" s="559" customFormat="1" ht="21.95" customHeight="1" thickTop="1">
      <c r="A329" s="655"/>
      <c r="B329" s="673" t="s">
        <v>121</v>
      </c>
      <c r="C329" s="674" t="s">
        <v>139</v>
      </c>
      <c r="D329" s="175"/>
      <c r="E329" s="271"/>
      <c r="F329" s="270"/>
      <c r="G329" s="675"/>
      <c r="H329" s="314"/>
      <c r="I329" s="675"/>
      <c r="J329" s="11"/>
      <c r="K329" s="12"/>
      <c r="M329" s="605"/>
    </row>
    <row r="330" spans="1:13" ht="21.95" customHeight="1">
      <c r="A330" s="665"/>
      <c r="B330" s="1350"/>
      <c r="C330" s="1350"/>
      <c r="D330" s="175"/>
      <c r="E330" s="271"/>
      <c r="F330" s="270"/>
      <c r="G330" s="270"/>
      <c r="H330" s="664"/>
      <c r="I330" s="270"/>
      <c r="J330" s="268"/>
      <c r="K330" s="12"/>
    </row>
    <row r="331" spans="1:13" ht="21.95" customHeight="1" thickBot="1">
      <c r="A331" s="665"/>
      <c r="B331" s="1342" t="s">
        <v>104</v>
      </c>
      <c r="C331" s="1342"/>
      <c r="D331" s="175"/>
      <c r="E331" s="271"/>
      <c r="F331" s="270"/>
      <c r="G331" s="270"/>
      <c r="H331" s="664"/>
      <c r="I331" s="270"/>
      <c r="J331" s="294"/>
      <c r="K331" s="12"/>
    </row>
    <row r="332" spans="1:13" s="559" customFormat="1" ht="21.95" customHeight="1" thickTop="1" thickBot="1">
      <c r="A332" s="1211"/>
      <c r="B332" s="1193"/>
      <c r="C332" s="1087"/>
      <c r="D332" s="1088"/>
      <c r="E332" s="323"/>
      <c r="F332" s="250"/>
      <c r="G332" s="250"/>
      <c r="H332" s="1089"/>
      <c r="I332" s="250"/>
      <c r="J332" s="337"/>
      <c r="K332" s="345"/>
    </row>
    <row r="333" spans="1:13" s="559" customFormat="1" ht="21.95" customHeight="1" thickBot="1">
      <c r="A333" s="1211"/>
      <c r="B333" s="1351" t="s">
        <v>458</v>
      </c>
      <c r="C333" s="1351"/>
      <c r="D333" s="1088"/>
      <c r="E333" s="323"/>
      <c r="F333" s="250"/>
      <c r="G333" s="250"/>
      <c r="H333" s="1089"/>
      <c r="I333" s="346"/>
      <c r="J333" s="202"/>
      <c r="K333" s="347"/>
    </row>
    <row r="334" spans="1:13" s="559" customFormat="1" ht="21.95" customHeight="1">
      <c r="A334" s="1097"/>
      <c r="B334" s="1212"/>
      <c r="C334" s="1213"/>
      <c r="D334" s="1214"/>
      <c r="E334" s="266"/>
      <c r="F334" s="302"/>
      <c r="G334" s="302"/>
      <c r="H334" s="1096"/>
      <c r="I334" s="302"/>
      <c r="J334" s="333"/>
      <c r="K334" s="331"/>
    </row>
    <row r="335" spans="1:13" s="559" customFormat="1" ht="21.95" customHeight="1">
      <c r="A335" s="1090" t="s">
        <v>279</v>
      </c>
      <c r="B335" s="1086" t="s">
        <v>308</v>
      </c>
      <c r="C335" s="1087"/>
      <c r="D335" s="1088"/>
      <c r="E335" s="295"/>
      <c r="F335" s="296"/>
      <c r="G335" s="296"/>
      <c r="H335" s="1089"/>
      <c r="I335" s="296"/>
      <c r="J335" s="296"/>
      <c r="K335" s="297"/>
    </row>
    <row r="336" spans="1:13" s="559" customFormat="1" ht="21.95" customHeight="1">
      <c r="A336" s="1090" t="s">
        <v>459</v>
      </c>
      <c r="B336" s="1215" t="s">
        <v>333</v>
      </c>
      <c r="C336" s="1216"/>
      <c r="D336" s="349"/>
      <c r="E336" s="350"/>
      <c r="F336" s="302"/>
      <c r="G336" s="302"/>
      <c r="H336" s="1096"/>
      <c r="I336" s="302"/>
      <c r="J336" s="351"/>
      <c r="K336" s="1185"/>
    </row>
    <row r="337" spans="1:13" s="559" customFormat="1" ht="21.95" customHeight="1">
      <c r="A337" s="1090"/>
      <c r="B337" s="1194" t="s">
        <v>121</v>
      </c>
      <c r="C337" s="1195" t="s">
        <v>309</v>
      </c>
      <c r="D337" s="307"/>
      <c r="E337" s="323"/>
      <c r="F337" s="342"/>
      <c r="G337" s="343"/>
      <c r="H337" s="342"/>
      <c r="I337" s="344"/>
      <c r="J337" s="1197"/>
      <c r="K337" s="1198"/>
    </row>
    <row r="338" spans="1:13" s="559" customFormat="1" ht="21.95" customHeight="1">
      <c r="A338" s="1090"/>
      <c r="B338" s="1194" t="s">
        <v>121</v>
      </c>
      <c r="C338" s="1195" t="s">
        <v>310</v>
      </c>
      <c r="D338" s="307"/>
      <c r="E338" s="323"/>
      <c r="F338" s="342"/>
      <c r="G338" s="343"/>
      <c r="H338" s="342"/>
      <c r="I338" s="344"/>
      <c r="J338" s="1197"/>
      <c r="K338" s="1198"/>
    </row>
    <row r="339" spans="1:13" s="559" customFormat="1" ht="21.95" customHeight="1">
      <c r="A339" s="1090"/>
      <c r="B339" s="1194" t="s">
        <v>121</v>
      </c>
      <c r="C339" s="1195" t="s">
        <v>278</v>
      </c>
      <c r="D339" s="308"/>
      <c r="E339" s="1196"/>
      <c r="F339" s="168"/>
      <c r="G339" s="312"/>
      <c r="H339" s="871"/>
      <c r="I339" s="871"/>
      <c r="J339" s="872"/>
      <c r="K339" s="873"/>
    </row>
    <row r="340" spans="1:13" s="559" customFormat="1" ht="21.95" customHeight="1">
      <c r="A340" s="655"/>
      <c r="B340" s="673" t="s">
        <v>121</v>
      </c>
      <c r="C340" s="674" t="s">
        <v>334</v>
      </c>
      <c r="D340" s="308"/>
      <c r="E340" s="271"/>
      <c r="F340" s="270"/>
      <c r="G340" s="675"/>
      <c r="H340" s="314"/>
      <c r="I340" s="309"/>
      <c r="J340" s="11"/>
      <c r="K340" s="12"/>
      <c r="M340" s="605"/>
    </row>
    <row r="341" spans="1:13" s="559" customFormat="1" ht="21.95" customHeight="1" thickBot="1">
      <c r="A341" s="787"/>
      <c r="B341" s="1173"/>
      <c r="C341" s="1102" t="s">
        <v>529</v>
      </c>
      <c r="D341" s="881"/>
      <c r="E341" s="311"/>
      <c r="F341" s="881"/>
      <c r="G341" s="881"/>
      <c r="H341" s="881"/>
      <c r="I341" s="881"/>
      <c r="J341" s="881"/>
      <c r="K341" s="654"/>
      <c r="M341" s="882">
        <f>(0.0002*0.0381)*1000000</f>
        <v>7.620000000000001</v>
      </c>
    </row>
    <row r="342" spans="1:13" s="559" customFormat="1" ht="21.95" customHeight="1" thickTop="1">
      <c r="A342" s="655"/>
      <c r="B342" s="673" t="s">
        <v>121</v>
      </c>
      <c r="C342" s="674" t="s">
        <v>139</v>
      </c>
      <c r="D342" s="175"/>
      <c r="E342" s="271"/>
      <c r="F342" s="270"/>
      <c r="G342" s="675"/>
      <c r="H342" s="314"/>
      <c r="I342" s="675"/>
      <c r="J342" s="11"/>
      <c r="K342" s="12"/>
      <c r="M342" s="605"/>
    </row>
    <row r="343" spans="1:13" ht="21.95" customHeight="1">
      <c r="A343" s="665"/>
      <c r="B343" s="1350"/>
      <c r="C343" s="1350"/>
      <c r="D343" s="175"/>
      <c r="E343" s="271"/>
      <c r="F343" s="270"/>
      <c r="G343" s="270"/>
      <c r="H343" s="664"/>
      <c r="I343" s="270"/>
      <c r="J343" s="268"/>
      <c r="K343" s="12"/>
    </row>
    <row r="344" spans="1:13" ht="21.95" customHeight="1" thickBot="1">
      <c r="A344" s="665"/>
      <c r="B344" s="1342" t="s">
        <v>104</v>
      </c>
      <c r="C344" s="1342"/>
      <c r="D344" s="175"/>
      <c r="E344" s="271"/>
      <c r="F344" s="270"/>
      <c r="G344" s="270"/>
      <c r="H344" s="664"/>
      <c r="I344" s="270"/>
      <c r="J344" s="294"/>
      <c r="K344" s="12"/>
    </row>
    <row r="345" spans="1:13" ht="21.95" customHeight="1" thickTop="1">
      <c r="A345" s="1093"/>
      <c r="B345" s="683"/>
      <c r="C345" s="1217"/>
      <c r="D345" s="330"/>
      <c r="E345" s="266"/>
      <c r="F345" s="302"/>
      <c r="G345" s="302"/>
      <c r="H345" s="1096"/>
      <c r="I345" s="302"/>
      <c r="J345" s="352"/>
      <c r="K345" s="329"/>
    </row>
    <row r="346" spans="1:13" s="559" customFormat="1" ht="21.95" customHeight="1">
      <c r="A346" s="1090" t="s">
        <v>460</v>
      </c>
      <c r="B346" s="1215" t="s">
        <v>373</v>
      </c>
      <c r="C346" s="1216"/>
      <c r="D346" s="349"/>
      <c r="E346" s="350"/>
      <c r="F346" s="302"/>
      <c r="G346" s="302"/>
      <c r="H346" s="1096"/>
      <c r="I346" s="302"/>
      <c r="J346" s="351"/>
      <c r="K346" s="1185"/>
    </row>
    <row r="347" spans="1:13" s="559" customFormat="1" ht="21.95" customHeight="1">
      <c r="A347" s="655"/>
      <c r="B347" s="673" t="s">
        <v>121</v>
      </c>
      <c r="C347" s="672" t="s">
        <v>136</v>
      </c>
      <c r="D347" s="308"/>
      <c r="E347" s="187"/>
      <c r="F347" s="168"/>
      <c r="G347" s="312"/>
      <c r="H347" s="871"/>
      <c r="I347" s="871"/>
      <c r="J347" s="872"/>
      <c r="K347" s="873"/>
    </row>
    <row r="348" spans="1:13" s="559" customFormat="1" ht="21.95" customHeight="1">
      <c r="A348" s="874"/>
      <c r="B348" s="682" t="s">
        <v>121</v>
      </c>
      <c r="C348" s="876" t="s">
        <v>401</v>
      </c>
      <c r="D348" s="869"/>
      <c r="E348" s="409"/>
      <c r="F348" s="410"/>
      <c r="G348" s="877"/>
      <c r="H348" s="608"/>
      <c r="I348" s="877"/>
      <c r="J348" s="411"/>
      <c r="K348" s="412"/>
    </row>
    <row r="349" spans="1:13" s="559" customFormat="1" ht="21.95" customHeight="1">
      <c r="A349" s="655"/>
      <c r="B349" s="673" t="s">
        <v>121</v>
      </c>
      <c r="C349" s="674" t="s">
        <v>137</v>
      </c>
      <c r="D349" s="308"/>
      <c r="E349" s="271"/>
      <c r="F349" s="270"/>
      <c r="G349" s="675"/>
      <c r="H349" s="314"/>
      <c r="I349" s="675"/>
      <c r="J349" s="11"/>
      <c r="K349" s="12"/>
      <c r="M349" s="605"/>
    </row>
    <row r="350" spans="1:13" s="559" customFormat="1" ht="21.95" customHeight="1">
      <c r="A350" s="1218"/>
      <c r="B350" s="682" t="s">
        <v>121</v>
      </c>
      <c r="C350" s="1074" t="s">
        <v>374</v>
      </c>
      <c r="D350" s="1114"/>
      <c r="E350" s="325"/>
      <c r="F350" s="326"/>
      <c r="G350" s="1219"/>
      <c r="H350" s="1220"/>
      <c r="I350" s="1219"/>
      <c r="J350" s="1219"/>
      <c r="K350" s="1071"/>
    </row>
    <row r="351" spans="1:13" s="559" customFormat="1" ht="21.95" customHeight="1">
      <c r="A351" s="1178"/>
      <c r="B351" s="682" t="s">
        <v>121</v>
      </c>
      <c r="C351" s="1207" t="s">
        <v>345</v>
      </c>
      <c r="D351" s="307"/>
      <c r="E351" s="266"/>
      <c r="F351" s="270"/>
      <c r="G351" s="675"/>
      <c r="H351" s="314"/>
      <c r="I351" s="309"/>
      <c r="J351" s="11"/>
      <c r="K351" s="12"/>
      <c r="M351" s="605"/>
    </row>
    <row r="352" spans="1:13" s="559" customFormat="1" ht="21.95" customHeight="1" thickBot="1">
      <c r="A352" s="1178"/>
      <c r="B352" s="682"/>
      <c r="C352" s="1102" t="s">
        <v>529</v>
      </c>
      <c r="D352" s="1209"/>
      <c r="E352" s="1210"/>
      <c r="F352" s="881"/>
      <c r="G352" s="881"/>
      <c r="H352" s="881"/>
      <c r="I352" s="881"/>
      <c r="J352" s="881"/>
      <c r="K352" s="654"/>
      <c r="M352" s="882">
        <f>(0.0002*0.0381)*1000000</f>
        <v>7.620000000000001</v>
      </c>
    </row>
    <row r="353" spans="1:13" s="559" customFormat="1" ht="21.95" customHeight="1" thickTop="1">
      <c r="A353" s="655"/>
      <c r="B353" s="673" t="s">
        <v>121</v>
      </c>
      <c r="C353" s="674" t="s">
        <v>139</v>
      </c>
      <c r="D353" s="330"/>
      <c r="E353" s="271"/>
      <c r="F353" s="270"/>
      <c r="G353" s="675"/>
      <c r="H353" s="314"/>
      <c r="I353" s="675"/>
      <c r="J353" s="11"/>
      <c r="K353" s="12"/>
      <c r="M353" s="605"/>
    </row>
    <row r="354" spans="1:13" s="559" customFormat="1" ht="21.95" customHeight="1">
      <c r="A354" s="1178"/>
      <c r="B354" s="682"/>
      <c r="C354" s="1208"/>
      <c r="D354" s="307"/>
      <c r="E354" s="266"/>
      <c r="F354" s="302"/>
      <c r="G354" s="348"/>
      <c r="H354" s="1221"/>
      <c r="I354" s="348"/>
      <c r="J354" s="348"/>
      <c r="K354" s="1185"/>
    </row>
    <row r="355" spans="1:13" s="607" customFormat="1" ht="21.95" customHeight="1" thickBot="1">
      <c r="A355" s="1222"/>
      <c r="B355" s="1352" t="s">
        <v>104</v>
      </c>
      <c r="C355" s="1352"/>
      <c r="D355" s="353"/>
      <c r="E355" s="354"/>
      <c r="F355" s="302"/>
      <c r="G355" s="302"/>
      <c r="H355" s="1096"/>
      <c r="I355" s="302"/>
      <c r="J355" s="320"/>
      <c r="K355" s="1185"/>
    </row>
    <row r="356" spans="1:13" s="607" customFormat="1" ht="21.95" customHeight="1" thickTop="1" thickBot="1">
      <c r="A356" s="1222"/>
      <c r="B356" s="683"/>
      <c r="C356" s="1217"/>
      <c r="D356" s="353"/>
      <c r="E356" s="354"/>
      <c r="F356" s="302"/>
      <c r="G356" s="302"/>
      <c r="H356" s="1096"/>
      <c r="I356" s="355"/>
      <c r="J356" s="356"/>
      <c r="K356" s="1223"/>
    </row>
    <row r="357" spans="1:13" s="559" customFormat="1" ht="21.95" customHeight="1" thickBot="1">
      <c r="A357" s="1211"/>
      <c r="B357" s="1351" t="s">
        <v>461</v>
      </c>
      <c r="C357" s="1351"/>
      <c r="D357" s="1088"/>
      <c r="E357" s="323"/>
      <c r="F357" s="250"/>
      <c r="G357" s="250"/>
      <c r="H357" s="1089"/>
      <c r="I357" s="346"/>
      <c r="J357" s="202"/>
      <c r="K357" s="347"/>
    </row>
    <row r="358" spans="1:13" s="559" customFormat="1" ht="21.95" customHeight="1">
      <c r="A358" s="600"/>
      <c r="B358" s="601"/>
      <c r="C358" s="601"/>
      <c r="D358" s="269"/>
      <c r="E358" s="602"/>
      <c r="F358" s="213"/>
      <c r="G358" s="214"/>
      <c r="H358" s="215"/>
      <c r="I358" s="213"/>
      <c r="J358" s="213"/>
      <c r="K358" s="602"/>
      <c r="L358" s="604"/>
      <c r="M358" s="603"/>
    </row>
  </sheetData>
  <mergeCells count="78">
    <mergeCell ref="J3:K3"/>
    <mergeCell ref="A5:A6"/>
    <mergeCell ref="B5:C6"/>
    <mergeCell ref="B9:C9"/>
    <mergeCell ref="H5:I5"/>
    <mergeCell ref="K5:K6"/>
    <mergeCell ref="D5:D6"/>
    <mergeCell ref="E5:E6"/>
    <mergeCell ref="F5:G5"/>
    <mergeCell ref="B17:C17"/>
    <mergeCell ref="B18:C18"/>
    <mergeCell ref="B16:C16"/>
    <mergeCell ref="B15:C15"/>
    <mergeCell ref="B31:C31"/>
    <mergeCell ref="B29:C29"/>
    <mergeCell ref="B30:C30"/>
    <mergeCell ref="B19:C19"/>
    <mergeCell ref="B20:C20"/>
    <mergeCell ref="B23:C23"/>
    <mergeCell ref="B24:C24"/>
    <mergeCell ref="B88:C88"/>
    <mergeCell ref="B91:C91"/>
    <mergeCell ref="B92:C92"/>
    <mergeCell ref="B89:C89"/>
    <mergeCell ref="B34:C34"/>
    <mergeCell ref="B49:C49"/>
    <mergeCell ref="B78:C78"/>
    <mergeCell ref="B46:C46"/>
    <mergeCell ref="B61:C61"/>
    <mergeCell ref="B48:C48"/>
    <mergeCell ref="B90:C90"/>
    <mergeCell ref="B93:C93"/>
    <mergeCell ref="B94:C94"/>
    <mergeCell ref="B136:C136"/>
    <mergeCell ref="B114:C114"/>
    <mergeCell ref="B115:C115"/>
    <mergeCell ref="B127:C127"/>
    <mergeCell ref="B178:C178"/>
    <mergeCell ref="B179:C179"/>
    <mergeCell ref="B126:C126"/>
    <mergeCell ref="B263:C263"/>
    <mergeCell ref="B196:C196"/>
    <mergeCell ref="B262:C262"/>
    <mergeCell ref="B193:C193"/>
    <mergeCell ref="B194:C194"/>
    <mergeCell ref="B160:C160"/>
    <mergeCell ref="B162:C162"/>
    <mergeCell ref="B181:C181"/>
    <mergeCell ref="B159:C159"/>
    <mergeCell ref="B139:C139"/>
    <mergeCell ref="B149:C149"/>
    <mergeCell ref="B150:C150"/>
    <mergeCell ref="B137:C137"/>
    <mergeCell ref="B343:C343"/>
    <mergeCell ref="B344:C344"/>
    <mergeCell ref="B357:C357"/>
    <mergeCell ref="B355:C355"/>
    <mergeCell ref="B298:C298"/>
    <mergeCell ref="B333:C333"/>
    <mergeCell ref="B330:C330"/>
    <mergeCell ref="B331:C331"/>
    <mergeCell ref="B315:C315"/>
    <mergeCell ref="B317:C317"/>
    <mergeCell ref="B319:C319"/>
    <mergeCell ref="B304:C304"/>
    <mergeCell ref="B314:C314"/>
    <mergeCell ref="B299:C299"/>
    <mergeCell ref="B301:C301"/>
    <mergeCell ref="B261:C261"/>
    <mergeCell ref="B275:C275"/>
    <mergeCell ref="B288:C288"/>
    <mergeCell ref="B289:C289"/>
    <mergeCell ref="B274:C274"/>
    <mergeCell ref="B209:C209"/>
    <mergeCell ref="B220:C220"/>
    <mergeCell ref="B231:C231"/>
    <mergeCell ref="B241:C241"/>
    <mergeCell ref="B251:C251"/>
  </mergeCells>
  <phoneticPr fontId="1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fitToWidth="0" fitToHeight="0" orientation="landscape" useFirstPageNumber="1" r:id="rId1"/>
  <headerFooter>
    <oddHeader>&amp;Rแบบ ปร.1 แผ่นที่ 1.1.2-&amp;P/15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14"/>
  <sheetViews>
    <sheetView showGridLines="0" view="pageBreakPreview" topLeftCell="A101" zoomScaleNormal="70" zoomScaleSheetLayoutView="100" workbookViewId="0">
      <selection activeCell="K114" sqref="D8:K114"/>
    </sheetView>
  </sheetViews>
  <sheetFormatPr defaultColWidth="10.75" defaultRowHeight="21.95" customHeight="1"/>
  <cols>
    <col min="1" max="1" width="7.25" style="606" customWidth="1"/>
    <col min="2" max="2" width="13.625" style="970" customWidth="1"/>
    <col min="3" max="3" width="54.375" style="970" customWidth="1"/>
    <col min="4" max="4" width="10.125" style="285" customWidth="1"/>
    <col min="5" max="5" width="6.25" style="971" bestFit="1" customWidth="1"/>
    <col min="6" max="6" width="13" style="279" customWidth="1"/>
    <col min="7" max="7" width="14.625" style="279" customWidth="1"/>
    <col min="8" max="8" width="11.625" style="279" customWidth="1"/>
    <col min="9" max="9" width="14.375" style="279" customWidth="1"/>
    <col min="10" max="10" width="15.875" style="279" customWidth="1"/>
    <col min="11" max="11" width="9.125" style="970" customWidth="1"/>
    <col min="12" max="16384" width="10.75" style="559"/>
  </cols>
  <sheetData>
    <row r="1" spans="1:12" s="637" customFormat="1" ht="21.95" customHeight="1">
      <c r="A1" s="66" t="s">
        <v>69</v>
      </c>
      <c r="B1" s="66"/>
      <c r="C1" s="66" t="str">
        <f>ปร.4!$D$3</f>
        <v xml:space="preserve">ออกแบบปรับปรุงอาคารบัณฑิตวิทยาลัย
</v>
      </c>
      <c r="D1" s="66"/>
      <c r="E1" s="138"/>
      <c r="F1" s="634"/>
      <c r="G1" s="635"/>
      <c r="H1" s="636"/>
      <c r="I1" s="55"/>
      <c r="J1" s="55"/>
      <c r="K1" s="55"/>
      <c r="L1" s="607"/>
    </row>
    <row r="2" spans="1:12" s="637" customFormat="1" ht="21.95" customHeight="1">
      <c r="A2" s="54" t="s">
        <v>7</v>
      </c>
      <c r="B2" s="66"/>
      <c r="C2" s="66" t="str">
        <f>ปร.4!$D$4</f>
        <v>อาคารบัณฑิตวิทยาลัย มหาวิทยาลัยศรีนครินทรวิโรฒ (ประสานมิตร)</v>
      </c>
      <c r="D2" s="66"/>
      <c r="E2" s="138"/>
      <c r="F2" s="634"/>
      <c r="G2" s="636" t="s">
        <v>26</v>
      </c>
      <c r="H2" s="636"/>
      <c r="I2" s="66"/>
      <c r="J2" s="66" t="str">
        <f>[4]ปร.6!D5</f>
        <v>รายการเลขที่</v>
      </c>
      <c r="K2" s="635" t="s">
        <v>95</v>
      </c>
      <c r="L2" s="607"/>
    </row>
    <row r="3" spans="1:12" s="637" customFormat="1" ht="21.95" customHeight="1">
      <c r="A3" s="54" t="s">
        <v>96</v>
      </c>
      <c r="B3" s="631"/>
      <c r="C3" s="66" t="str">
        <f>'1.1.1 รื้อ'!C3</f>
        <v>คณะกรรมการกำหนดราคากลาง</v>
      </c>
      <c r="D3" s="66"/>
      <c r="E3" s="138"/>
      <c r="F3" s="634"/>
      <c r="G3" s="636" t="s">
        <v>10</v>
      </c>
      <c r="H3" s="636"/>
      <c r="I3" s="139"/>
      <c r="J3" s="1334" t="str">
        <f>ปร.4!$D$6</f>
        <v>อาคารบัณฑิตวิทยาลัย</v>
      </c>
      <c r="K3" s="1334"/>
      <c r="L3" s="35"/>
    </row>
    <row r="4" spans="1:12" s="637" customFormat="1" ht="21.95" customHeight="1">
      <c r="A4" s="54" t="s">
        <v>97</v>
      </c>
      <c r="B4" s="54"/>
      <c r="C4" s="66" t="str">
        <f>'1.1.1 รื้อ'!C4</f>
        <v>คณะกรรมการกำหนดราคากลาง</v>
      </c>
      <c r="D4" s="54"/>
      <c r="E4" s="140"/>
      <c r="F4" s="634"/>
      <c r="G4" s="54" t="str">
        <f>ปร.4!$D$7</f>
        <v xml:space="preserve">เมื่อวันที่          เดือน                                             พ.ศ. </v>
      </c>
      <c r="H4" s="636"/>
      <c r="I4" s="66"/>
      <c r="J4" s="141"/>
      <c r="K4" s="141"/>
      <c r="L4" s="607"/>
    </row>
    <row r="5" spans="1:12" ht="21.95" customHeight="1">
      <c r="A5" s="1382" t="s">
        <v>13</v>
      </c>
      <c r="B5" s="1384" t="s">
        <v>14</v>
      </c>
      <c r="C5" s="1385"/>
      <c r="D5" s="1376" t="s">
        <v>90</v>
      </c>
      <c r="E5" s="1378" t="s">
        <v>91</v>
      </c>
      <c r="F5" s="1380" t="s">
        <v>98</v>
      </c>
      <c r="G5" s="1381"/>
      <c r="H5" s="1380" t="s">
        <v>99</v>
      </c>
      <c r="I5" s="1399"/>
      <c r="J5" s="156" t="s">
        <v>100</v>
      </c>
      <c r="K5" s="1400" t="s">
        <v>16</v>
      </c>
    </row>
    <row r="6" spans="1:12" ht="21.95" customHeight="1">
      <c r="A6" s="1383"/>
      <c r="B6" s="1386"/>
      <c r="C6" s="1387"/>
      <c r="D6" s="1377"/>
      <c r="E6" s="1379"/>
      <c r="F6" s="37" t="s">
        <v>101</v>
      </c>
      <c r="G6" s="37" t="s">
        <v>102</v>
      </c>
      <c r="H6" s="37" t="s">
        <v>101</v>
      </c>
      <c r="I6" s="157" t="s">
        <v>103</v>
      </c>
      <c r="J6" s="286" t="s">
        <v>99</v>
      </c>
      <c r="K6" s="1401"/>
    </row>
    <row r="7" spans="1:12" ht="21.95" customHeight="1">
      <c r="A7" s="639">
        <f>ขั้นตอนประมาณราคา!A5</f>
        <v>1</v>
      </c>
      <c r="B7" s="659" t="str">
        <f>ขั้นตอนประมาณราคา!B5</f>
        <v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v>
      </c>
      <c r="C7" s="639"/>
      <c r="D7" s="288"/>
      <c r="E7" s="690"/>
      <c r="F7" s="289"/>
      <c r="G7" s="289"/>
      <c r="H7" s="289"/>
      <c r="I7" s="289"/>
      <c r="J7" s="289"/>
      <c r="K7" s="639"/>
    </row>
    <row r="8" spans="1:12" ht="21.95" customHeight="1">
      <c r="A8" s="655">
        <f>ขั้นตอนประมาณราคา!A6</f>
        <v>1.1000000000000001</v>
      </c>
      <c r="B8" s="642" t="str">
        <f>ขั้นตอนประมาณราคา!B6</f>
        <v>กลุ่มงานที่ 1.1 งานปรับปรุงอาคาร</v>
      </c>
      <c r="C8" s="661"/>
      <c r="D8" s="197"/>
      <c r="E8" s="691"/>
      <c r="F8" s="283"/>
      <c r="G8" s="283"/>
      <c r="H8" s="283"/>
      <c r="I8" s="283"/>
      <c r="J8" s="283"/>
      <c r="K8" s="692"/>
    </row>
    <row r="9" spans="1:12" ht="21.95" customHeight="1">
      <c r="A9" s="655" t="str">
        <f>ขั้นตอนประมาณราคา!A9</f>
        <v>1.1.3</v>
      </c>
      <c r="B9" s="1365" t="str">
        <f>ขั้นตอนประมาณราคา!B9</f>
        <v>งานสถาปัตยกรรม</v>
      </c>
      <c r="C9" s="1365"/>
      <c r="D9" s="197"/>
      <c r="E9" s="691"/>
      <c r="F9" s="283"/>
      <c r="G9" s="283"/>
      <c r="H9" s="283"/>
      <c r="I9" s="283"/>
      <c r="J9" s="283"/>
      <c r="K9" s="692"/>
    </row>
    <row r="10" spans="1:12" ht="21.95" customHeight="1">
      <c r="A10" s="655" t="s">
        <v>114</v>
      </c>
      <c r="B10" s="644" t="s">
        <v>193</v>
      </c>
      <c r="C10" s="650"/>
      <c r="D10" s="693"/>
      <c r="E10" s="185"/>
      <c r="F10" s="186"/>
      <c r="G10" s="186"/>
      <c r="H10" s="186"/>
      <c r="I10" s="186"/>
      <c r="J10" s="160"/>
      <c r="K10" s="645"/>
    </row>
    <row r="11" spans="1:12" ht="21.95" customHeight="1">
      <c r="A11" s="655" t="s">
        <v>115</v>
      </c>
      <c r="B11" s="644" t="s">
        <v>113</v>
      </c>
      <c r="C11" s="650"/>
      <c r="D11" s="693"/>
      <c r="E11" s="185"/>
      <c r="F11" s="186"/>
      <c r="G11" s="186"/>
      <c r="H11" s="186"/>
      <c r="I11" s="186"/>
      <c r="J11" s="160"/>
      <c r="K11" s="12"/>
    </row>
    <row r="12" spans="1:12" ht="21.95" customHeight="1">
      <c r="A12" s="655" t="s">
        <v>116</v>
      </c>
      <c r="B12" s="644" t="s">
        <v>196</v>
      </c>
      <c r="C12" s="650"/>
      <c r="D12" s="693"/>
      <c r="E12" s="185"/>
      <c r="F12" s="186"/>
      <c r="G12" s="186"/>
      <c r="H12" s="662"/>
      <c r="I12" s="186"/>
      <c r="J12" s="160"/>
      <c r="K12" s="12"/>
    </row>
    <row r="13" spans="1:12" ht="21.95" customHeight="1">
      <c r="A13" s="655" t="s">
        <v>117</v>
      </c>
      <c r="B13" s="644" t="s">
        <v>162</v>
      </c>
      <c r="C13" s="889"/>
      <c r="D13" s="646"/>
      <c r="E13" s="271"/>
      <c r="F13" s="270"/>
      <c r="G13" s="270"/>
      <c r="H13" s="648"/>
      <c r="I13" s="270"/>
      <c r="J13" s="268"/>
      <c r="K13" s="645"/>
    </row>
    <row r="14" spans="1:12" ht="21.95" customHeight="1">
      <c r="A14" s="890"/>
      <c r="B14" s="891"/>
      <c r="C14" s="650"/>
      <c r="D14" s="693"/>
      <c r="E14" s="185"/>
      <c r="F14" s="186"/>
      <c r="G14" s="186"/>
      <c r="H14" s="662"/>
      <c r="I14" s="186"/>
      <c r="J14" s="160"/>
      <c r="K14" s="645"/>
    </row>
    <row r="15" spans="1:12" s="647" customFormat="1" ht="21.95" customHeight="1">
      <c r="A15" s="655"/>
      <c r="B15" s="1360"/>
      <c r="C15" s="1360"/>
      <c r="D15" s="694"/>
      <c r="E15" s="187"/>
      <c r="F15" s="270"/>
      <c r="G15" s="270"/>
      <c r="H15" s="11"/>
      <c r="I15" s="270"/>
      <c r="J15" s="287"/>
      <c r="K15" s="12"/>
    </row>
    <row r="16" spans="1:12" ht="21.95" customHeight="1">
      <c r="A16" s="655"/>
      <c r="B16" s="1375"/>
      <c r="C16" s="1375"/>
      <c r="D16" s="694"/>
      <c r="E16" s="271"/>
      <c r="F16" s="270"/>
      <c r="G16" s="270"/>
      <c r="H16" s="664"/>
      <c r="I16" s="270"/>
      <c r="J16" s="268"/>
      <c r="K16" s="12"/>
    </row>
    <row r="17" spans="1:13" ht="21.95" customHeight="1">
      <c r="A17" s="655"/>
      <c r="B17" s="1375"/>
      <c r="C17" s="1375"/>
      <c r="D17" s="694"/>
      <c r="E17" s="271"/>
      <c r="F17" s="270"/>
      <c r="G17" s="270"/>
      <c r="H17" s="664"/>
      <c r="I17" s="270"/>
      <c r="J17" s="268"/>
      <c r="K17" s="12"/>
    </row>
    <row r="18" spans="1:13" ht="21.95" customHeight="1">
      <c r="A18" s="655"/>
      <c r="B18" s="1362"/>
      <c r="C18" s="1362"/>
      <c r="D18" s="694"/>
      <c r="E18" s="187"/>
      <c r="F18" s="270"/>
      <c r="G18" s="270"/>
      <c r="H18" s="11"/>
      <c r="I18" s="270"/>
      <c r="J18" s="268"/>
      <c r="K18" s="12"/>
    </row>
    <row r="19" spans="1:13" ht="21.95" customHeight="1">
      <c r="A19" s="655"/>
      <c r="B19" s="1342"/>
      <c r="C19" s="1342"/>
      <c r="D19" s="694"/>
      <c r="E19" s="187"/>
      <c r="F19" s="270"/>
      <c r="G19" s="270"/>
      <c r="H19" s="11"/>
      <c r="I19" s="270"/>
      <c r="J19" s="154"/>
      <c r="K19" s="12"/>
    </row>
    <row r="20" spans="1:13" ht="21.95" customHeight="1">
      <c r="A20" s="655"/>
      <c r="B20" s="649"/>
      <c r="C20" s="650"/>
      <c r="D20" s="694"/>
      <c r="E20" s="187"/>
      <c r="F20" s="270"/>
      <c r="G20" s="270"/>
      <c r="H20" s="11"/>
      <c r="I20" s="270"/>
      <c r="J20" s="268"/>
      <c r="K20" s="12"/>
    </row>
    <row r="21" spans="1:13" ht="21.95" customHeight="1">
      <c r="A21" s="655"/>
      <c r="B21" s="649"/>
      <c r="C21" s="650"/>
      <c r="D21" s="694"/>
      <c r="E21" s="271"/>
      <c r="F21" s="270"/>
      <c r="G21" s="270"/>
      <c r="H21" s="648"/>
      <c r="I21" s="270"/>
      <c r="J21" s="268"/>
      <c r="K21" s="12"/>
    </row>
    <row r="22" spans="1:13" ht="21.95" customHeight="1">
      <c r="A22" s="655"/>
      <c r="B22" s="1375"/>
      <c r="C22" s="1375"/>
      <c r="D22" s="694"/>
      <c r="E22" s="271"/>
      <c r="F22" s="270"/>
      <c r="G22" s="270"/>
      <c r="H22" s="664"/>
      <c r="I22" s="270"/>
      <c r="J22" s="268"/>
      <c r="K22" s="12"/>
    </row>
    <row r="23" spans="1:13" ht="21.95" customHeight="1">
      <c r="A23" s="655"/>
      <c r="B23" s="1375"/>
      <c r="C23" s="1375"/>
      <c r="D23" s="694"/>
      <c r="E23" s="271"/>
      <c r="F23" s="270"/>
      <c r="G23" s="270"/>
      <c r="H23" s="664"/>
      <c r="I23" s="270"/>
      <c r="J23" s="268"/>
      <c r="K23" s="12"/>
    </row>
    <row r="24" spans="1:13" ht="21.95" customHeight="1">
      <c r="A24" s="655"/>
      <c r="B24" s="1375"/>
      <c r="C24" s="1375"/>
      <c r="D24" s="694"/>
      <c r="E24" s="271"/>
      <c r="F24" s="270"/>
      <c r="G24" s="270"/>
      <c r="H24" s="664"/>
      <c r="I24" s="270"/>
      <c r="J24" s="268"/>
      <c r="K24" s="12"/>
    </row>
    <row r="25" spans="1:13" ht="21.95" customHeight="1">
      <c r="A25" s="655"/>
      <c r="B25" s="679"/>
      <c r="C25" s="680"/>
      <c r="D25" s="694"/>
      <c r="E25" s="271"/>
      <c r="F25" s="270"/>
      <c r="G25" s="270"/>
      <c r="H25" s="664"/>
      <c r="I25" s="270"/>
      <c r="J25" s="268"/>
      <c r="K25" s="12"/>
    </row>
    <row r="26" spans="1:13" ht="21.95" customHeight="1">
      <c r="A26" s="655"/>
      <c r="B26" s="679"/>
      <c r="C26" s="680"/>
      <c r="D26" s="694"/>
      <c r="E26" s="271"/>
      <c r="F26" s="270"/>
      <c r="G26" s="270"/>
      <c r="H26" s="664"/>
      <c r="I26" s="270"/>
      <c r="J26" s="268"/>
      <c r="K26" s="12"/>
    </row>
    <row r="27" spans="1:13" ht="21.95" customHeight="1">
      <c r="A27" s="655"/>
      <c r="B27" s="1375"/>
      <c r="C27" s="1375"/>
      <c r="D27" s="694"/>
      <c r="E27" s="271"/>
      <c r="F27" s="270"/>
      <c r="G27" s="270"/>
      <c r="H27" s="664"/>
      <c r="I27" s="270"/>
      <c r="J27" s="268"/>
      <c r="K27" s="12"/>
    </row>
    <row r="28" spans="1:13" ht="21.95" customHeight="1">
      <c r="A28" s="655"/>
      <c r="B28" s="1375"/>
      <c r="C28" s="1375"/>
      <c r="D28" s="694"/>
      <c r="E28" s="271"/>
      <c r="F28" s="270"/>
      <c r="G28" s="270"/>
      <c r="H28" s="664"/>
      <c r="I28" s="270"/>
      <c r="J28" s="268"/>
      <c r="K28" s="12"/>
    </row>
    <row r="29" spans="1:13" ht="21.95" customHeight="1">
      <c r="A29" s="655"/>
      <c r="B29" s="1375"/>
      <c r="C29" s="1375"/>
      <c r="D29" s="694"/>
      <c r="E29" s="271"/>
      <c r="F29" s="270"/>
      <c r="G29" s="270"/>
      <c r="H29" s="664"/>
      <c r="I29" s="270"/>
      <c r="J29" s="268"/>
      <c r="K29" s="12"/>
    </row>
    <row r="30" spans="1:13" ht="21.95" customHeight="1">
      <c r="A30" s="655"/>
      <c r="B30" s="679"/>
      <c r="C30" s="680"/>
      <c r="D30" s="694"/>
      <c r="E30" s="271"/>
      <c r="F30" s="270"/>
      <c r="G30" s="270"/>
      <c r="H30" s="664"/>
      <c r="I30" s="270"/>
      <c r="J30" s="268"/>
      <c r="K30" s="12"/>
    </row>
    <row r="31" spans="1:13" ht="21.95" customHeight="1">
      <c r="A31" s="655"/>
      <c r="B31" s="1342" t="s">
        <v>104</v>
      </c>
      <c r="C31" s="1342"/>
      <c r="D31" s="694"/>
      <c r="E31" s="187"/>
      <c r="F31" s="270"/>
      <c r="G31" s="270"/>
      <c r="H31" s="11"/>
      <c r="I31" s="270"/>
      <c r="J31" s="154"/>
      <c r="K31" s="12"/>
    </row>
    <row r="32" spans="1:13" s="695" customFormat="1" ht="21.95" customHeight="1">
      <c r="A32" s="655" t="s">
        <v>114</v>
      </c>
      <c r="B32" s="1389" t="s">
        <v>193</v>
      </c>
      <c r="C32" s="1390"/>
      <c r="D32" s="892"/>
      <c r="E32" s="357"/>
      <c r="F32" s="358"/>
      <c r="G32" s="235"/>
      <c r="H32" s="359"/>
      <c r="I32" s="360"/>
      <c r="J32" s="177"/>
      <c r="K32" s="361"/>
      <c r="M32" s="362"/>
    </row>
    <row r="33" spans="1:26" s="695" customFormat="1" ht="21.95" customHeight="1">
      <c r="A33" s="890"/>
      <c r="B33" s="1389" t="s">
        <v>207</v>
      </c>
      <c r="C33" s="1390"/>
      <c r="D33" s="893"/>
      <c r="E33" s="363"/>
      <c r="F33" s="403"/>
      <c r="G33" s="255"/>
      <c r="H33" s="406"/>
      <c r="I33" s="255"/>
      <c r="J33" s="255"/>
      <c r="K33" s="404"/>
      <c r="M33" s="362"/>
    </row>
    <row r="34" spans="1:26" s="607" customFormat="1" ht="21.95" customHeight="1">
      <c r="A34" s="651"/>
      <c r="B34" s="894" t="s">
        <v>254</v>
      </c>
      <c r="C34" s="895" t="s">
        <v>255</v>
      </c>
      <c r="D34" s="198"/>
      <c r="E34" s="271"/>
      <c r="F34" s="33"/>
      <c r="G34" s="168"/>
      <c r="H34" s="168"/>
      <c r="I34" s="396"/>
      <c r="J34" s="168"/>
      <c r="K34" s="654"/>
    </row>
    <row r="35" spans="1:26" s="607" customFormat="1" ht="21.95" customHeight="1">
      <c r="A35" s="651"/>
      <c r="B35" s="894" t="s">
        <v>253</v>
      </c>
      <c r="C35" s="895" t="s">
        <v>252</v>
      </c>
      <c r="D35" s="198"/>
      <c r="E35" s="271"/>
      <c r="F35" s="33"/>
      <c r="G35" s="168"/>
      <c r="H35" s="168"/>
      <c r="I35" s="396"/>
      <c r="J35" s="168"/>
      <c r="K35" s="654"/>
    </row>
    <row r="36" spans="1:26" s="607" customFormat="1" ht="21.95" customHeight="1">
      <c r="A36" s="896"/>
      <c r="B36" s="897"/>
      <c r="C36" s="898"/>
      <c r="D36" s="397"/>
      <c r="E36" s="398"/>
      <c r="F36" s="399"/>
      <c r="G36" s="400"/>
      <c r="H36" s="400"/>
      <c r="I36" s="401"/>
      <c r="J36" s="402"/>
      <c r="K36" s="899"/>
    </row>
    <row r="37" spans="1:26" s="607" customFormat="1" ht="21.95" customHeight="1" thickBot="1">
      <c r="A37" s="896"/>
      <c r="B37" s="1374" t="s">
        <v>104</v>
      </c>
      <c r="C37" s="1374"/>
      <c r="D37" s="364"/>
      <c r="E37" s="900"/>
      <c r="F37" s="315"/>
      <c r="G37" s="315"/>
      <c r="H37" s="901"/>
      <c r="I37" s="315"/>
      <c r="J37" s="294"/>
      <c r="K37" s="899"/>
    </row>
    <row r="38" spans="1:26" s="906" customFormat="1" ht="21" customHeight="1" thickTop="1" thickBot="1">
      <c r="A38" s="902"/>
      <c r="B38" s="903"/>
      <c r="C38" s="904"/>
      <c r="D38" s="905"/>
      <c r="E38" s="185"/>
      <c r="F38" s="186"/>
      <c r="G38" s="186"/>
      <c r="H38" s="675"/>
      <c r="I38" s="675"/>
      <c r="J38" s="177"/>
      <c r="K38" s="654"/>
      <c r="L38" s="607"/>
      <c r="P38" s="907"/>
      <c r="T38" s="908"/>
      <c r="W38" s="909"/>
      <c r="Y38" s="909"/>
      <c r="Z38" s="909"/>
    </row>
    <row r="39" spans="1:26" s="906" customFormat="1" ht="21" customHeight="1" thickBot="1">
      <c r="A39" s="910"/>
      <c r="B39" s="1373" t="s">
        <v>195</v>
      </c>
      <c r="C39" s="1373"/>
      <c r="D39" s="186"/>
      <c r="E39" s="187"/>
      <c r="F39" s="185"/>
      <c r="G39" s="186"/>
      <c r="H39" s="186"/>
      <c r="I39" s="365"/>
      <c r="J39" s="366"/>
      <c r="K39" s="911"/>
      <c r="L39" s="607"/>
      <c r="S39" s="909"/>
      <c r="U39" s="912"/>
      <c r="V39" s="912"/>
    </row>
    <row r="40" spans="1:26" s="906" customFormat="1" ht="21" customHeight="1">
      <c r="A40" s="910"/>
      <c r="B40" s="913"/>
      <c r="C40" s="914"/>
      <c r="D40" s="186"/>
      <c r="E40" s="187"/>
      <c r="F40" s="185"/>
      <c r="G40" s="186"/>
      <c r="H40" s="186"/>
      <c r="I40" s="160"/>
      <c r="J40" s="405"/>
      <c r="K40" s="915"/>
      <c r="L40" s="199"/>
      <c r="S40" s="909"/>
      <c r="U40" s="912"/>
      <c r="V40" s="912"/>
    </row>
    <row r="41" spans="1:26" ht="21.95" customHeight="1">
      <c r="A41" s="655" t="s">
        <v>115</v>
      </c>
      <c r="B41" s="644" t="s">
        <v>113</v>
      </c>
      <c r="C41" s="650"/>
      <c r="D41" s="694"/>
      <c r="E41" s="271"/>
      <c r="F41" s="270"/>
      <c r="G41" s="270"/>
      <c r="H41" s="664"/>
      <c r="I41" s="270"/>
      <c r="J41" s="268"/>
      <c r="K41" s="12"/>
    </row>
    <row r="42" spans="1:26" ht="21.95" customHeight="1">
      <c r="A42" s="655"/>
      <c r="B42" s="644" t="s">
        <v>312</v>
      </c>
      <c r="C42" s="650"/>
      <c r="D42" s="694"/>
      <c r="E42" s="271"/>
      <c r="F42" s="270"/>
      <c r="G42" s="270"/>
      <c r="H42" s="664"/>
      <c r="I42" s="270"/>
      <c r="J42" s="268"/>
      <c r="K42" s="12"/>
    </row>
    <row r="43" spans="1:26" s="607" customFormat="1" ht="21.95" customHeight="1">
      <c r="A43" s="916"/>
      <c r="B43" s="1388" t="s">
        <v>191</v>
      </c>
      <c r="C43" s="1388"/>
      <c r="D43" s="917"/>
      <c r="E43" s="266"/>
      <c r="F43" s="918"/>
      <c r="G43" s="919"/>
      <c r="H43" s="920"/>
      <c r="I43" s="919"/>
      <c r="J43" s="304"/>
      <c r="K43" s="658"/>
      <c r="L43" s="322"/>
    </row>
    <row r="44" spans="1:26" s="607" customFormat="1" ht="21.95" customHeight="1">
      <c r="A44" s="866"/>
      <c r="B44" s="921" t="s">
        <v>119</v>
      </c>
      <c r="C44" s="922" t="s">
        <v>389</v>
      </c>
      <c r="D44" s="917"/>
      <c r="E44" s="923"/>
      <c r="F44" s="924"/>
      <c r="G44" s="925"/>
      <c r="H44" s="926"/>
      <c r="I44" s="925"/>
      <c r="J44" s="926"/>
      <c r="K44" s="686"/>
    </row>
    <row r="45" spans="1:26" ht="21.95" customHeight="1">
      <c r="A45" s="655"/>
      <c r="B45" s="679"/>
      <c r="C45" s="680"/>
      <c r="D45" s="694"/>
      <c r="E45" s="271"/>
      <c r="F45" s="270"/>
      <c r="G45" s="270"/>
      <c r="H45" s="664"/>
      <c r="I45" s="270"/>
      <c r="J45" s="268"/>
      <c r="K45" s="12"/>
    </row>
    <row r="46" spans="1:26" ht="21.95" customHeight="1" thickBot="1">
      <c r="A46" s="660"/>
      <c r="B46" s="1374" t="s">
        <v>104</v>
      </c>
      <c r="C46" s="1374"/>
      <c r="D46" s="694"/>
      <c r="E46" s="271"/>
      <c r="F46" s="270"/>
      <c r="G46" s="270"/>
      <c r="H46" s="664"/>
      <c r="I46" s="270"/>
      <c r="J46" s="294"/>
      <c r="K46" s="188"/>
      <c r="M46" s="927">
        <f>J46+J52+J58+J64+J70+J76+J81+(M81*M82)</f>
        <v>0</v>
      </c>
    </row>
    <row r="47" spans="1:26" s="906" customFormat="1" ht="21" customHeight="1" thickTop="1">
      <c r="A47" s="902"/>
      <c r="B47" s="903"/>
      <c r="C47" s="904"/>
      <c r="D47" s="905"/>
      <c r="E47" s="185"/>
      <c r="F47" s="186"/>
      <c r="G47" s="186"/>
      <c r="H47" s="675"/>
      <c r="I47" s="675"/>
      <c r="J47" s="177"/>
      <c r="K47" s="654"/>
      <c r="L47" s="199"/>
      <c r="P47" s="907"/>
      <c r="T47" s="908"/>
      <c r="W47" s="909"/>
      <c r="Y47" s="909"/>
      <c r="Z47" s="909"/>
    </row>
    <row r="48" spans="1:26" ht="21.95" customHeight="1">
      <c r="A48" s="655"/>
      <c r="B48" s="644" t="s">
        <v>314</v>
      </c>
      <c r="C48" s="650"/>
      <c r="D48" s="694"/>
      <c r="E48" s="271"/>
      <c r="F48" s="270"/>
      <c r="G48" s="270"/>
      <c r="H48" s="664"/>
      <c r="I48" s="270"/>
      <c r="J48" s="268"/>
      <c r="K48" s="12"/>
    </row>
    <row r="49" spans="1:26" s="607" customFormat="1" ht="21.95" customHeight="1">
      <c r="A49" s="823"/>
      <c r="B49" s="1371" t="s">
        <v>191</v>
      </c>
      <c r="C49" s="1371"/>
      <c r="D49" s="198"/>
      <c r="E49" s="271"/>
      <c r="F49" s="918"/>
      <c r="G49" s="919"/>
      <c r="H49" s="920"/>
      <c r="I49" s="919"/>
      <c r="J49" s="304"/>
      <c r="K49" s="658"/>
      <c r="L49" s="322"/>
    </row>
    <row r="50" spans="1:26" s="607" customFormat="1" ht="21.95" customHeight="1">
      <c r="A50" s="651"/>
      <c r="B50" s="928" t="s">
        <v>119</v>
      </c>
      <c r="C50" s="922" t="s">
        <v>389</v>
      </c>
      <c r="D50" s="11"/>
      <c r="E50" s="193"/>
      <c r="F50" s="924"/>
      <c r="G50" s="925"/>
      <c r="H50" s="926"/>
      <c r="I50" s="925"/>
      <c r="J50" s="926"/>
      <c r="K50" s="686"/>
    </row>
    <row r="51" spans="1:26" ht="21.95" customHeight="1">
      <c r="A51" s="655"/>
      <c r="B51" s="679"/>
      <c r="C51" s="680"/>
      <c r="D51" s="694"/>
      <c r="E51" s="271"/>
      <c r="F51" s="270"/>
      <c r="G51" s="270"/>
      <c r="H51" s="664"/>
      <c r="I51" s="270"/>
      <c r="J51" s="268"/>
      <c r="K51" s="12"/>
    </row>
    <row r="52" spans="1:26" ht="21.95" customHeight="1" thickBot="1">
      <c r="A52" s="660"/>
      <c r="B52" s="1374" t="s">
        <v>104</v>
      </c>
      <c r="C52" s="1374"/>
      <c r="D52" s="694"/>
      <c r="E52" s="271"/>
      <c r="F52" s="270"/>
      <c r="G52" s="270"/>
      <c r="H52" s="664"/>
      <c r="I52" s="270"/>
      <c r="J52" s="294"/>
      <c r="K52" s="188"/>
    </row>
    <row r="53" spans="1:26" s="906" customFormat="1" ht="21" customHeight="1" thickTop="1">
      <c r="A53" s="902"/>
      <c r="B53" s="903"/>
      <c r="C53" s="904"/>
      <c r="D53" s="905"/>
      <c r="E53" s="185"/>
      <c r="F53" s="186"/>
      <c r="G53" s="186"/>
      <c r="H53" s="675"/>
      <c r="I53" s="675"/>
      <c r="J53" s="177"/>
      <c r="K53" s="654"/>
      <c r="L53" s="199"/>
      <c r="P53" s="907"/>
      <c r="T53" s="908"/>
      <c r="W53" s="909"/>
      <c r="Y53" s="909"/>
      <c r="Z53" s="909"/>
    </row>
    <row r="54" spans="1:26" ht="21.95" customHeight="1">
      <c r="A54" s="655"/>
      <c r="B54" s="644" t="s">
        <v>315</v>
      </c>
      <c r="C54" s="650"/>
      <c r="D54" s="694"/>
      <c r="E54" s="271"/>
      <c r="F54" s="270"/>
      <c r="G54" s="270"/>
      <c r="H54" s="664"/>
      <c r="I54" s="270"/>
      <c r="J54" s="268"/>
      <c r="K54" s="12"/>
    </row>
    <row r="55" spans="1:26" s="607" customFormat="1" ht="21.95" customHeight="1">
      <c r="A55" s="823"/>
      <c r="B55" s="1371" t="s">
        <v>191</v>
      </c>
      <c r="C55" s="1371"/>
      <c r="D55" s="198"/>
      <c r="E55" s="271"/>
      <c r="F55" s="918"/>
      <c r="G55" s="919"/>
      <c r="H55" s="920"/>
      <c r="I55" s="919"/>
      <c r="J55" s="304"/>
      <c r="K55" s="658"/>
      <c r="L55" s="322"/>
    </row>
    <row r="56" spans="1:26" s="607" customFormat="1" ht="21.95" customHeight="1">
      <c r="A56" s="651"/>
      <c r="B56" s="928" t="s">
        <v>119</v>
      </c>
      <c r="C56" s="922" t="s">
        <v>389</v>
      </c>
      <c r="D56" s="11"/>
      <c r="E56" s="193"/>
      <c r="F56" s="924"/>
      <c r="G56" s="925"/>
      <c r="H56" s="926"/>
      <c r="I56" s="925"/>
      <c r="J56" s="926"/>
      <c r="K56" s="686"/>
    </row>
    <row r="57" spans="1:26" ht="21.95" customHeight="1">
      <c r="A57" s="655"/>
      <c r="B57" s="679"/>
      <c r="C57" s="680"/>
      <c r="D57" s="694"/>
      <c r="E57" s="271"/>
      <c r="F57" s="270"/>
      <c r="G57" s="270"/>
      <c r="H57" s="664"/>
      <c r="I57" s="270"/>
      <c r="J57" s="268"/>
      <c r="K57" s="12"/>
    </row>
    <row r="58" spans="1:26" ht="21.95" customHeight="1" thickBot="1">
      <c r="A58" s="660"/>
      <c r="B58" s="1374" t="s">
        <v>104</v>
      </c>
      <c r="C58" s="1374"/>
      <c r="D58" s="694"/>
      <c r="E58" s="271"/>
      <c r="F58" s="270"/>
      <c r="G58" s="270"/>
      <c r="H58" s="664"/>
      <c r="I58" s="270"/>
      <c r="J58" s="294"/>
      <c r="K58" s="188"/>
    </row>
    <row r="59" spans="1:26" s="906" customFormat="1" ht="21" customHeight="1" thickTop="1">
      <c r="A59" s="902"/>
      <c r="B59" s="903"/>
      <c r="C59" s="904"/>
      <c r="D59" s="905"/>
      <c r="E59" s="185"/>
      <c r="F59" s="186"/>
      <c r="G59" s="186"/>
      <c r="H59" s="675"/>
      <c r="I59" s="675"/>
      <c r="J59" s="177"/>
      <c r="K59" s="654"/>
      <c r="L59" s="199"/>
      <c r="P59" s="907"/>
      <c r="T59" s="908"/>
      <c r="W59" s="909"/>
      <c r="Y59" s="909"/>
      <c r="Z59" s="909"/>
    </row>
    <row r="60" spans="1:26" ht="21.95" customHeight="1">
      <c r="A60" s="655"/>
      <c r="B60" s="644" t="s">
        <v>316</v>
      </c>
      <c r="C60" s="650"/>
      <c r="D60" s="694"/>
      <c r="E60" s="271"/>
      <c r="F60" s="270"/>
      <c r="G60" s="270"/>
      <c r="H60" s="664"/>
      <c r="I60" s="270"/>
      <c r="J60" s="268"/>
      <c r="K60" s="12"/>
    </row>
    <row r="61" spans="1:26" s="607" customFormat="1" ht="21.95" customHeight="1">
      <c r="A61" s="823"/>
      <c r="B61" s="1371" t="s">
        <v>191</v>
      </c>
      <c r="C61" s="1371"/>
      <c r="D61" s="198"/>
      <c r="E61" s="271"/>
      <c r="F61" s="918"/>
      <c r="G61" s="919"/>
      <c r="H61" s="920"/>
      <c r="I61" s="919"/>
      <c r="J61" s="304"/>
      <c r="K61" s="658"/>
      <c r="L61" s="322"/>
    </row>
    <row r="62" spans="1:26" s="607" customFormat="1" ht="21.95" customHeight="1">
      <c r="A62" s="651"/>
      <c r="B62" s="928" t="s">
        <v>119</v>
      </c>
      <c r="C62" s="922" t="s">
        <v>389</v>
      </c>
      <c r="D62" s="11"/>
      <c r="E62" s="193"/>
      <c r="F62" s="924"/>
      <c r="G62" s="925"/>
      <c r="H62" s="926"/>
      <c r="I62" s="925"/>
      <c r="J62" s="926"/>
      <c r="K62" s="686"/>
    </row>
    <row r="63" spans="1:26" ht="21.95" customHeight="1">
      <c r="A63" s="655"/>
      <c r="B63" s="679"/>
      <c r="C63" s="680"/>
      <c r="D63" s="694"/>
      <c r="E63" s="271"/>
      <c r="F63" s="270"/>
      <c r="G63" s="270"/>
      <c r="H63" s="664"/>
      <c r="I63" s="270"/>
      <c r="J63" s="268"/>
      <c r="K63" s="12"/>
    </row>
    <row r="64" spans="1:26" ht="21.95" customHeight="1" thickBot="1">
      <c r="A64" s="660"/>
      <c r="B64" s="1374" t="s">
        <v>104</v>
      </c>
      <c r="C64" s="1374"/>
      <c r="D64" s="694"/>
      <c r="E64" s="271"/>
      <c r="F64" s="270"/>
      <c r="G64" s="270"/>
      <c r="H64" s="664"/>
      <c r="I64" s="270"/>
      <c r="J64" s="294"/>
      <c r="K64" s="188"/>
    </row>
    <row r="65" spans="1:26" s="906" customFormat="1" ht="21" customHeight="1" thickTop="1">
      <c r="A65" s="902"/>
      <c r="B65" s="903"/>
      <c r="C65" s="904"/>
      <c r="D65" s="905"/>
      <c r="E65" s="185"/>
      <c r="F65" s="186"/>
      <c r="G65" s="186"/>
      <c r="H65" s="675"/>
      <c r="I65" s="675"/>
      <c r="J65" s="177"/>
      <c r="K65" s="654"/>
      <c r="L65" s="199"/>
      <c r="P65" s="907"/>
      <c r="T65" s="908"/>
      <c r="W65" s="909"/>
      <c r="Y65" s="909"/>
      <c r="Z65" s="909"/>
    </row>
    <row r="66" spans="1:26" ht="21.95" customHeight="1">
      <c r="A66" s="655"/>
      <c r="B66" s="644" t="s">
        <v>317</v>
      </c>
      <c r="C66" s="650"/>
      <c r="D66" s="694"/>
      <c r="E66" s="271"/>
      <c r="F66" s="270"/>
      <c r="G66" s="270"/>
      <c r="H66" s="664"/>
      <c r="I66" s="270"/>
      <c r="J66" s="268"/>
      <c r="K66" s="12"/>
    </row>
    <row r="67" spans="1:26" s="607" customFormat="1" ht="21.95" customHeight="1">
      <c r="A67" s="823"/>
      <c r="B67" s="1371" t="s">
        <v>191</v>
      </c>
      <c r="C67" s="1371"/>
      <c r="D67" s="198"/>
      <c r="E67" s="271"/>
      <c r="F67" s="918"/>
      <c r="G67" s="919"/>
      <c r="H67" s="920"/>
      <c r="I67" s="919"/>
      <c r="J67" s="304"/>
      <c r="K67" s="658"/>
      <c r="L67" s="322"/>
    </row>
    <row r="68" spans="1:26" s="607" customFormat="1" ht="21.95" customHeight="1">
      <c r="A68" s="651"/>
      <c r="B68" s="928" t="s">
        <v>119</v>
      </c>
      <c r="C68" s="922" t="s">
        <v>389</v>
      </c>
      <c r="D68" s="11"/>
      <c r="E68" s="193"/>
      <c r="F68" s="924"/>
      <c r="G68" s="925"/>
      <c r="H68" s="926"/>
      <c r="I68" s="925"/>
      <c r="J68" s="926"/>
      <c r="K68" s="686"/>
    </row>
    <row r="69" spans="1:26" ht="21.95" customHeight="1">
      <c r="A69" s="655"/>
      <c r="B69" s="679"/>
      <c r="C69" s="680"/>
      <c r="D69" s="694"/>
      <c r="E69" s="271"/>
      <c r="F69" s="270"/>
      <c r="G69" s="270"/>
      <c r="H69" s="664"/>
      <c r="I69" s="270"/>
      <c r="J69" s="268"/>
      <c r="K69" s="12"/>
    </row>
    <row r="70" spans="1:26" ht="21.95" customHeight="1" thickBot="1">
      <c r="A70" s="660"/>
      <c r="B70" s="1374" t="s">
        <v>104</v>
      </c>
      <c r="C70" s="1374"/>
      <c r="D70" s="694"/>
      <c r="E70" s="271"/>
      <c r="F70" s="270"/>
      <c r="G70" s="270"/>
      <c r="H70" s="664"/>
      <c r="I70" s="270"/>
      <c r="J70" s="294"/>
      <c r="K70" s="188"/>
    </row>
    <row r="71" spans="1:26" s="906" customFormat="1" ht="21" customHeight="1" thickTop="1">
      <c r="A71" s="902"/>
      <c r="B71" s="903"/>
      <c r="C71" s="904"/>
      <c r="D71" s="905"/>
      <c r="E71" s="185"/>
      <c r="F71" s="186"/>
      <c r="G71" s="186"/>
      <c r="H71" s="675"/>
      <c r="I71" s="675"/>
      <c r="J71" s="177"/>
      <c r="K71" s="654"/>
      <c r="L71" s="199"/>
      <c r="P71" s="907"/>
      <c r="T71" s="908"/>
      <c r="W71" s="909"/>
      <c r="Y71" s="909"/>
      <c r="Z71" s="909"/>
    </row>
    <row r="72" spans="1:26" ht="21.95" customHeight="1">
      <c r="A72" s="655"/>
      <c r="B72" s="644" t="s">
        <v>318</v>
      </c>
      <c r="C72" s="650"/>
      <c r="D72" s="694"/>
      <c r="E72" s="271"/>
      <c r="F72" s="270"/>
      <c r="G72" s="270"/>
      <c r="H72" s="664"/>
      <c r="I72" s="270"/>
      <c r="J72" s="268"/>
      <c r="K72" s="12"/>
    </row>
    <row r="73" spans="1:26" s="607" customFormat="1" ht="21.95" customHeight="1">
      <c r="A73" s="823"/>
      <c r="B73" s="1371" t="s">
        <v>191</v>
      </c>
      <c r="C73" s="1371"/>
      <c r="D73" s="198"/>
      <c r="E73" s="271"/>
      <c r="F73" s="918"/>
      <c r="G73" s="919"/>
      <c r="H73" s="920"/>
      <c r="I73" s="919"/>
      <c r="J73" s="304"/>
      <c r="K73" s="658"/>
      <c r="L73" s="322"/>
    </row>
    <row r="74" spans="1:26" s="607" customFormat="1" ht="21.95" customHeight="1">
      <c r="A74" s="651"/>
      <c r="B74" s="928" t="s">
        <v>119</v>
      </c>
      <c r="C74" s="922" t="s">
        <v>389</v>
      </c>
      <c r="D74" s="11"/>
      <c r="E74" s="193"/>
      <c r="F74" s="924"/>
      <c r="G74" s="925"/>
      <c r="H74" s="926"/>
      <c r="I74" s="925"/>
      <c r="J74" s="926"/>
      <c r="K74" s="686"/>
    </row>
    <row r="75" spans="1:26" ht="21.95" customHeight="1">
      <c r="A75" s="655"/>
      <c r="B75" s="679"/>
      <c r="C75" s="680"/>
      <c r="D75" s="694"/>
      <c r="E75" s="271"/>
      <c r="F75" s="270"/>
      <c r="G75" s="270"/>
      <c r="H75" s="664"/>
      <c r="I75" s="270"/>
      <c r="J75" s="268"/>
      <c r="K75" s="12"/>
    </row>
    <row r="76" spans="1:26" ht="21.95" customHeight="1" thickBot="1">
      <c r="A76" s="660"/>
      <c r="B76" s="1374" t="s">
        <v>104</v>
      </c>
      <c r="C76" s="1374"/>
      <c r="D76" s="694"/>
      <c r="E76" s="271"/>
      <c r="F76" s="270"/>
      <c r="G76" s="270"/>
      <c r="H76" s="664"/>
      <c r="I76" s="270"/>
      <c r="J76" s="294"/>
      <c r="K76" s="188"/>
    </row>
    <row r="77" spans="1:26" s="906" customFormat="1" ht="21" customHeight="1" thickTop="1">
      <c r="A77" s="902"/>
      <c r="B77" s="903"/>
      <c r="C77" s="904"/>
      <c r="D77" s="905"/>
      <c r="E77" s="185"/>
      <c r="F77" s="186"/>
      <c r="G77" s="186"/>
      <c r="H77" s="675"/>
      <c r="I77" s="675"/>
      <c r="J77" s="177"/>
      <c r="K77" s="654"/>
      <c r="L77" s="199"/>
      <c r="P77" s="907"/>
      <c r="T77" s="908"/>
      <c r="W77" s="909"/>
      <c r="Y77" s="909"/>
      <c r="Z77" s="909"/>
    </row>
    <row r="78" spans="1:26" ht="21.95" customHeight="1">
      <c r="A78" s="655"/>
      <c r="B78" s="644" t="s">
        <v>313</v>
      </c>
      <c r="C78" s="650"/>
      <c r="D78" s="694"/>
      <c r="E78" s="271"/>
      <c r="F78" s="270"/>
      <c r="G78" s="270"/>
      <c r="H78" s="664"/>
      <c r="I78" s="270"/>
      <c r="J78" s="268"/>
      <c r="K78" s="12"/>
    </row>
    <row r="79" spans="1:26" s="607" customFormat="1" ht="21.95" customHeight="1">
      <c r="A79" s="823"/>
      <c r="B79" s="1371" t="s">
        <v>191</v>
      </c>
      <c r="C79" s="1371"/>
      <c r="D79" s="198"/>
      <c r="E79" s="271"/>
      <c r="F79" s="918"/>
      <c r="G79" s="919"/>
      <c r="H79" s="920"/>
      <c r="I79" s="919"/>
      <c r="J79" s="304"/>
      <c r="K79" s="658"/>
      <c r="L79" s="322"/>
    </row>
    <row r="80" spans="1:26" s="607" customFormat="1" ht="21.95" customHeight="1">
      <c r="A80" s="651"/>
      <c r="B80" s="928" t="s">
        <v>119</v>
      </c>
      <c r="C80" s="922" t="s">
        <v>388</v>
      </c>
      <c r="D80" s="198"/>
      <c r="E80" s="193"/>
      <c r="F80" s="929"/>
      <c r="G80" s="886"/>
      <c r="H80" s="887"/>
      <c r="I80" s="886"/>
      <c r="J80" s="887"/>
      <c r="K80" s="888"/>
    </row>
    <row r="81" spans="1:26" s="607" customFormat="1" ht="21.95" customHeight="1">
      <c r="A81" s="651"/>
      <c r="B81" s="928" t="s">
        <v>119</v>
      </c>
      <c r="C81" s="922" t="s">
        <v>389</v>
      </c>
      <c r="D81" s="198"/>
      <c r="E81" s="193"/>
      <c r="F81" s="924"/>
      <c r="G81" s="925"/>
      <c r="H81" s="926"/>
      <c r="I81" s="925"/>
      <c r="J81" s="926"/>
      <c r="K81" s="686"/>
      <c r="M81" s="696">
        <f>D79-D80</f>
        <v>0</v>
      </c>
      <c r="N81" s="696">
        <f>D79-D81</f>
        <v>0</v>
      </c>
    </row>
    <row r="82" spans="1:26" s="607" customFormat="1" ht="21.95" customHeight="1">
      <c r="A82" s="651"/>
      <c r="B82" s="1372" t="s">
        <v>190</v>
      </c>
      <c r="C82" s="1372"/>
      <c r="D82" s="11"/>
      <c r="E82" s="193"/>
      <c r="F82" s="33"/>
      <c r="G82" s="675"/>
      <c r="H82" s="11"/>
      <c r="I82" s="675"/>
      <c r="J82" s="11"/>
      <c r="K82" s="654"/>
      <c r="M82" s="696">
        <f>F79+H79</f>
        <v>0</v>
      </c>
    </row>
    <row r="83" spans="1:26" s="607" customFormat="1" ht="21.95" customHeight="1">
      <c r="A83" s="651"/>
      <c r="B83" s="928" t="s">
        <v>119</v>
      </c>
      <c r="C83" s="922" t="s">
        <v>387</v>
      </c>
      <c r="D83" s="11"/>
      <c r="E83" s="193"/>
      <c r="F83" s="924"/>
      <c r="G83" s="930"/>
      <c r="H83" s="926"/>
      <c r="I83" s="930"/>
      <c r="J83" s="926"/>
      <c r="K83" s="686"/>
    </row>
    <row r="84" spans="1:26" s="607" customFormat="1" ht="21.95" customHeight="1">
      <c r="A84" s="651"/>
      <c r="B84" s="928" t="s">
        <v>119</v>
      </c>
      <c r="C84" s="793" t="s">
        <v>138</v>
      </c>
      <c r="D84" s="11"/>
      <c r="E84" s="193"/>
      <c r="F84" s="924"/>
      <c r="G84" s="930"/>
      <c r="H84" s="926"/>
      <c r="I84" s="930"/>
      <c r="J84" s="926"/>
      <c r="K84" s="686"/>
      <c r="M84" s="607">
        <f>M81*M82</f>
        <v>0</v>
      </c>
    </row>
    <row r="85" spans="1:26" s="607" customFormat="1" ht="21.95" customHeight="1">
      <c r="A85" s="931"/>
      <c r="B85" s="932" t="s">
        <v>119</v>
      </c>
      <c r="C85" s="933" t="s">
        <v>434</v>
      </c>
      <c r="D85" s="887"/>
      <c r="E85" s="934"/>
      <c r="F85" s="929"/>
      <c r="G85" s="886"/>
      <c r="H85" s="887"/>
      <c r="I85" s="886"/>
      <c r="J85" s="887"/>
      <c r="K85" s="888"/>
    </row>
    <row r="86" spans="1:26" s="607" customFormat="1" ht="21.95" customHeight="1">
      <c r="A86" s="651"/>
      <c r="B86" s="1372" t="s">
        <v>192</v>
      </c>
      <c r="C86" s="1372"/>
      <c r="D86" s="11"/>
      <c r="E86" s="193"/>
      <c r="F86" s="33"/>
      <c r="G86" s="675"/>
      <c r="H86" s="11"/>
      <c r="I86" s="675"/>
      <c r="J86" s="11"/>
      <c r="K86" s="654"/>
    </row>
    <row r="87" spans="1:26" ht="21.95" customHeight="1">
      <c r="A87" s="655"/>
      <c r="B87" s="673" t="s">
        <v>121</v>
      </c>
      <c r="C87" s="672" t="s">
        <v>208</v>
      </c>
      <c r="D87" s="308"/>
      <c r="E87" s="187"/>
      <c r="F87" s="168"/>
      <c r="G87" s="312"/>
      <c r="H87" s="871"/>
      <c r="I87" s="871"/>
      <c r="J87" s="872"/>
      <c r="K87" s="873"/>
    </row>
    <row r="88" spans="1:26" ht="21.95" customHeight="1">
      <c r="A88" s="655"/>
      <c r="B88" s="673" t="s">
        <v>121</v>
      </c>
      <c r="C88" s="674" t="s">
        <v>320</v>
      </c>
      <c r="D88" s="308"/>
      <c r="E88" s="271"/>
      <c r="F88" s="270"/>
      <c r="G88" s="675"/>
      <c r="H88" s="314"/>
      <c r="I88" s="309"/>
      <c r="J88" s="11"/>
      <c r="K88" s="12"/>
    </row>
    <row r="89" spans="1:26" s="697" customFormat="1" ht="21.75" customHeight="1">
      <c r="A89" s="935"/>
      <c r="B89" s="936" t="s">
        <v>119</v>
      </c>
      <c r="C89" s="937" t="s">
        <v>319</v>
      </c>
      <c r="D89" s="308"/>
      <c r="E89" s="295"/>
      <c r="F89" s="938"/>
      <c r="G89" s="938"/>
      <c r="H89" s="939"/>
      <c r="I89" s="940"/>
      <c r="J89" s="940"/>
      <c r="K89" s="941"/>
      <c r="L89" s="942"/>
    </row>
    <row r="90" spans="1:26" ht="21.95" customHeight="1">
      <c r="A90" s="655"/>
      <c r="B90" s="673" t="s">
        <v>121</v>
      </c>
      <c r="C90" s="674" t="s">
        <v>139</v>
      </c>
      <c r="D90" s="175"/>
      <c r="E90" s="271"/>
      <c r="F90" s="270"/>
      <c r="G90" s="675"/>
      <c r="H90" s="314"/>
      <c r="I90" s="675"/>
      <c r="J90" s="11"/>
      <c r="K90" s="12"/>
      <c r="M90" s="943">
        <f>J92-(M84+J81)</f>
        <v>0</v>
      </c>
    </row>
    <row r="91" spans="1:26" ht="21.95" customHeight="1">
      <c r="A91" s="655"/>
      <c r="B91" s="679"/>
      <c r="C91" s="680"/>
      <c r="D91" s="694"/>
      <c r="E91" s="271"/>
      <c r="F91" s="270"/>
      <c r="G91" s="270"/>
      <c r="H91" s="664"/>
      <c r="I91" s="270"/>
      <c r="J91" s="268"/>
      <c r="K91" s="12"/>
    </row>
    <row r="92" spans="1:26" ht="21.95" customHeight="1" thickBot="1">
      <c r="A92" s="660"/>
      <c r="B92" s="1374" t="s">
        <v>104</v>
      </c>
      <c r="C92" s="1374"/>
      <c r="D92" s="694"/>
      <c r="E92" s="271"/>
      <c r="F92" s="270"/>
      <c r="G92" s="270"/>
      <c r="H92" s="664"/>
      <c r="I92" s="270"/>
      <c r="J92" s="294"/>
      <c r="K92" s="188"/>
      <c r="M92" s="927">
        <f>J92-M90</f>
        <v>0</v>
      </c>
    </row>
    <row r="93" spans="1:26" s="906" customFormat="1" ht="21" customHeight="1" thickTop="1" thickBot="1">
      <c r="A93" s="902"/>
      <c r="B93" s="903"/>
      <c r="C93" s="904"/>
      <c r="D93" s="905"/>
      <c r="E93" s="185"/>
      <c r="F93" s="186"/>
      <c r="G93" s="186"/>
      <c r="H93" s="675"/>
      <c r="I93" s="675"/>
      <c r="J93" s="177"/>
      <c r="K93" s="654"/>
      <c r="L93" s="199"/>
      <c r="P93" s="907"/>
      <c r="T93" s="908"/>
      <c r="W93" s="909"/>
      <c r="Y93" s="909"/>
      <c r="Z93" s="909"/>
    </row>
    <row r="94" spans="1:26" s="906" customFormat="1" ht="21" customHeight="1" thickBot="1">
      <c r="A94" s="910"/>
      <c r="B94" s="1373" t="s">
        <v>194</v>
      </c>
      <c r="C94" s="1373"/>
      <c r="D94" s="186"/>
      <c r="E94" s="187"/>
      <c r="F94" s="185"/>
      <c r="G94" s="186"/>
      <c r="H94" s="186"/>
      <c r="I94" s="365"/>
      <c r="J94" s="366"/>
      <c r="K94" s="911"/>
      <c r="L94" s="199" t="s">
        <v>21</v>
      </c>
      <c r="M94" s="944">
        <f>J94-M90</f>
        <v>0</v>
      </c>
      <c r="S94" s="909"/>
      <c r="U94" s="912"/>
      <c r="V94" s="912"/>
    </row>
    <row r="95" spans="1:26" ht="21.95" customHeight="1">
      <c r="A95" s="655"/>
      <c r="B95" s="679"/>
      <c r="C95" s="680"/>
      <c r="D95" s="694"/>
      <c r="E95" s="271"/>
      <c r="F95" s="270"/>
      <c r="G95" s="270"/>
      <c r="H95" s="664"/>
      <c r="I95" s="270"/>
      <c r="J95" s="195"/>
      <c r="K95" s="12"/>
      <c r="M95" s="927"/>
    </row>
    <row r="96" spans="1:26" ht="21.95" customHeight="1">
      <c r="A96" s="655" t="s">
        <v>116</v>
      </c>
      <c r="B96" s="644" t="s">
        <v>196</v>
      </c>
      <c r="C96" s="650"/>
      <c r="D96" s="693"/>
      <c r="E96" s="185"/>
      <c r="F96" s="186"/>
      <c r="G96" s="186"/>
      <c r="H96" s="662"/>
      <c r="I96" s="186"/>
      <c r="J96" s="160"/>
      <c r="K96" s="645"/>
    </row>
    <row r="97" spans="1:13" ht="21.95" customHeight="1">
      <c r="A97" s="655"/>
      <c r="B97" s="1392" t="s">
        <v>311</v>
      </c>
      <c r="C97" s="1392"/>
      <c r="D97" s="694"/>
      <c r="E97" s="271"/>
      <c r="F97" s="270"/>
      <c r="G97" s="270"/>
      <c r="H97" s="664"/>
      <c r="I97" s="270"/>
      <c r="J97" s="268"/>
      <c r="K97" s="12"/>
      <c r="M97" s="927"/>
    </row>
    <row r="98" spans="1:13" s="607" customFormat="1" ht="21.95" customHeight="1">
      <c r="A98" s="945"/>
      <c r="B98" s="946" t="s">
        <v>353</v>
      </c>
      <c r="C98" s="947"/>
      <c r="D98" s="948"/>
      <c r="E98" s="945"/>
      <c r="F98" s="221"/>
      <c r="G98" s="317"/>
      <c r="H98" s="949"/>
      <c r="I98" s="950"/>
      <c r="J98" s="317"/>
      <c r="K98" s="951"/>
      <c r="M98" s="696"/>
    </row>
    <row r="99" spans="1:13" s="607" customFormat="1" ht="21.95" customHeight="1">
      <c r="A99" s="945"/>
      <c r="B99" s="946" t="s">
        <v>354</v>
      </c>
      <c r="C99" s="947"/>
      <c r="D99" s="948"/>
      <c r="E99" s="945"/>
      <c r="F99" s="221"/>
      <c r="G99" s="317"/>
      <c r="H99" s="317"/>
      <c r="I99" s="950"/>
      <c r="J99" s="317"/>
      <c r="K99" s="678"/>
    </row>
    <row r="100" spans="1:13" ht="21.95" customHeight="1">
      <c r="A100" s="655"/>
      <c r="B100" s="679"/>
      <c r="C100" s="680"/>
      <c r="D100" s="694"/>
      <c r="E100" s="271"/>
      <c r="F100" s="270"/>
      <c r="G100" s="270"/>
      <c r="H100" s="664"/>
      <c r="I100" s="270"/>
      <c r="J100" s="268"/>
      <c r="K100" s="12"/>
    </row>
    <row r="101" spans="1:13" ht="21.95" customHeight="1" thickBot="1">
      <c r="A101" s="660"/>
      <c r="B101" s="1374" t="s">
        <v>104</v>
      </c>
      <c r="C101" s="1374"/>
      <c r="D101" s="694"/>
      <c r="E101" s="271"/>
      <c r="F101" s="270"/>
      <c r="G101" s="270"/>
      <c r="H101" s="664"/>
      <c r="I101" s="270"/>
      <c r="J101" s="294"/>
      <c r="K101" s="188"/>
    </row>
    <row r="102" spans="1:13" ht="21.95" customHeight="1" thickTop="1" thickBot="1">
      <c r="A102" s="655"/>
      <c r="B102" s="1392"/>
      <c r="C102" s="1392"/>
      <c r="D102" s="694"/>
      <c r="E102" s="271"/>
      <c r="F102" s="270"/>
      <c r="G102" s="270"/>
      <c r="H102" s="664"/>
      <c r="I102" s="270"/>
      <c r="J102" s="203"/>
      <c r="K102" s="12"/>
    </row>
    <row r="103" spans="1:13" ht="21.95" customHeight="1" thickBot="1">
      <c r="A103" s="953"/>
      <c r="B103" s="1393" t="s">
        <v>462</v>
      </c>
      <c r="C103" s="1393"/>
      <c r="D103" s="954"/>
      <c r="E103" s="367"/>
      <c r="F103" s="368"/>
      <c r="G103" s="368"/>
      <c r="H103" s="955"/>
      <c r="I103" s="369"/>
      <c r="J103" s="202"/>
      <c r="K103" s="370"/>
    </row>
    <row r="104" spans="1:13" ht="21.95" customHeight="1">
      <c r="A104" s="660"/>
      <c r="B104" s="684"/>
      <c r="C104" s="685"/>
      <c r="D104" s="694"/>
      <c r="E104" s="271"/>
      <c r="F104" s="270"/>
      <c r="G104" s="270"/>
      <c r="H104" s="664"/>
      <c r="I104" s="270"/>
      <c r="J104" s="290"/>
      <c r="K104" s="188"/>
    </row>
    <row r="105" spans="1:13" s="647" customFormat="1" ht="21.95" customHeight="1">
      <c r="A105" s="867" t="s">
        <v>117</v>
      </c>
      <c r="B105" s="956" t="s">
        <v>162</v>
      </c>
      <c r="C105" s="957"/>
      <c r="D105" s="958"/>
      <c r="E105" s="409"/>
      <c r="F105" s="410"/>
      <c r="G105" s="410"/>
      <c r="H105" s="959"/>
      <c r="I105" s="410"/>
      <c r="J105" s="413"/>
      <c r="K105" s="412"/>
    </row>
    <row r="106" spans="1:13" s="647" customFormat="1" ht="21.95" customHeight="1">
      <c r="A106" s="960"/>
      <c r="B106" s="961" t="s">
        <v>477</v>
      </c>
      <c r="C106" s="962"/>
      <c r="D106" s="963"/>
      <c r="E106" s="623"/>
      <c r="F106" s="624"/>
      <c r="G106" s="964"/>
      <c r="H106" s="625"/>
      <c r="I106" s="626"/>
      <c r="J106" s="627"/>
      <c r="K106" s="888"/>
    </row>
    <row r="107" spans="1:13" s="681" customFormat="1" ht="21.95" customHeight="1">
      <c r="A107" s="931"/>
      <c r="B107" s="1397" t="s">
        <v>402</v>
      </c>
      <c r="C107" s="1398"/>
      <c r="D107" s="628"/>
      <c r="E107" s="623"/>
      <c r="F107" s="624"/>
      <c r="G107" s="624"/>
      <c r="H107" s="626"/>
      <c r="I107" s="624"/>
      <c r="J107" s="624"/>
      <c r="K107" s="888"/>
      <c r="L107" s="322"/>
    </row>
    <row r="108" spans="1:13" s="681" customFormat="1" ht="21.95" customHeight="1">
      <c r="A108" s="931"/>
      <c r="B108" s="965"/>
      <c r="C108" s="933"/>
      <c r="D108" s="628"/>
      <c r="E108" s="629"/>
      <c r="F108" s="624"/>
      <c r="G108" s="630"/>
      <c r="H108" s="626"/>
      <c r="I108" s="630"/>
      <c r="J108" s="624"/>
      <c r="K108" s="888"/>
      <c r="L108" s="322"/>
    </row>
    <row r="109" spans="1:13" ht="21.95" customHeight="1">
      <c r="A109" s="874"/>
      <c r="B109" s="1394" t="s">
        <v>104</v>
      </c>
      <c r="C109" s="1395"/>
      <c r="D109" s="968"/>
      <c r="E109" s="414"/>
      <c r="F109" s="410"/>
      <c r="G109" s="415"/>
      <c r="H109" s="411"/>
      <c r="I109" s="415"/>
      <c r="J109" s="416"/>
      <c r="K109" s="412"/>
    </row>
    <row r="110" spans="1:13" ht="21.95" customHeight="1" thickBot="1">
      <c r="A110" s="874"/>
      <c r="B110" s="966"/>
      <c r="C110" s="967"/>
      <c r="D110" s="968"/>
      <c r="E110" s="414"/>
      <c r="F110" s="410"/>
      <c r="G110" s="415"/>
      <c r="H110" s="411"/>
      <c r="I110" s="415"/>
      <c r="J110" s="417"/>
      <c r="K110" s="412"/>
    </row>
    <row r="111" spans="1:13" ht="21.95" customHeight="1" thickBot="1">
      <c r="A111" s="668"/>
      <c r="B111" s="1396" t="s">
        <v>463</v>
      </c>
      <c r="C111" s="1396"/>
      <c r="D111" s="968"/>
      <c r="E111" s="409"/>
      <c r="F111" s="410"/>
      <c r="G111" s="410"/>
      <c r="H111" s="667"/>
      <c r="I111" s="355"/>
      <c r="J111" s="202"/>
      <c r="K111" s="418"/>
    </row>
    <row r="112" spans="1:13" ht="21.95" customHeight="1">
      <c r="A112" s="668"/>
      <c r="B112" s="687"/>
      <c r="C112" s="969"/>
      <c r="D112" s="968"/>
      <c r="E112" s="409"/>
      <c r="F112" s="410"/>
      <c r="G112" s="410"/>
      <c r="H112" s="667"/>
      <c r="I112" s="410"/>
      <c r="J112" s="290"/>
      <c r="K112" s="419"/>
    </row>
    <row r="113" spans="1:13" s="32" customFormat="1" ht="21.95" customHeight="1">
      <c r="A113" s="665"/>
      <c r="B113" s="1326" t="s">
        <v>197</v>
      </c>
      <c r="C113" s="1391"/>
      <c r="D113" s="694"/>
      <c r="E113" s="10"/>
      <c r="F113" s="270"/>
      <c r="G113" s="146"/>
      <c r="H113" s="11"/>
      <c r="I113" s="146"/>
      <c r="J113" s="154"/>
      <c r="K113" s="12"/>
    </row>
    <row r="114" spans="1:13" ht="21.95" customHeight="1">
      <c r="A114" s="600"/>
      <c r="B114" s="601"/>
      <c r="C114" s="601"/>
      <c r="D114" s="269"/>
      <c r="E114" s="602"/>
      <c r="F114" s="213"/>
      <c r="G114" s="214"/>
      <c r="H114" s="215"/>
      <c r="I114" s="213"/>
      <c r="J114" s="213"/>
      <c r="K114" s="602"/>
      <c r="L114" s="604"/>
      <c r="M114" s="603"/>
    </row>
  </sheetData>
  <mergeCells count="50">
    <mergeCell ref="J3:K3"/>
    <mergeCell ref="B55:C55"/>
    <mergeCell ref="B58:C58"/>
    <mergeCell ref="B61:C61"/>
    <mergeCell ref="H5:I5"/>
    <mergeCell ref="K5:K6"/>
    <mergeCell ref="B19:C19"/>
    <mergeCell ref="B23:C23"/>
    <mergeCell ref="B24:C24"/>
    <mergeCell ref="B27:C27"/>
    <mergeCell ref="B22:C22"/>
    <mergeCell ref="B113:C113"/>
    <mergeCell ref="B102:C102"/>
    <mergeCell ref="B103:C103"/>
    <mergeCell ref="B97:C97"/>
    <mergeCell ref="B101:C101"/>
    <mergeCell ref="B109:C109"/>
    <mergeCell ref="B111:C111"/>
    <mergeCell ref="B107:C107"/>
    <mergeCell ref="B46:C46"/>
    <mergeCell ref="B43:C43"/>
    <mergeCell ref="B32:C32"/>
    <mergeCell ref="B37:C37"/>
    <mergeCell ref="B39:C39"/>
    <mergeCell ref="B33:C33"/>
    <mergeCell ref="E5:E6"/>
    <mergeCell ref="F5:G5"/>
    <mergeCell ref="A5:A6"/>
    <mergeCell ref="B5:C6"/>
    <mergeCell ref="B31:C31"/>
    <mergeCell ref="B28:C28"/>
    <mergeCell ref="B29:C29"/>
    <mergeCell ref="B16:C16"/>
    <mergeCell ref="B9:C9"/>
    <mergeCell ref="B15:C15"/>
    <mergeCell ref="B17:C17"/>
    <mergeCell ref="B18:C18"/>
    <mergeCell ref="D5:D6"/>
    <mergeCell ref="B73:C73"/>
    <mergeCell ref="B76:C76"/>
    <mergeCell ref="B49:C49"/>
    <mergeCell ref="B64:C64"/>
    <mergeCell ref="B67:C67"/>
    <mergeCell ref="B70:C70"/>
    <mergeCell ref="B52:C52"/>
    <mergeCell ref="B79:C79"/>
    <mergeCell ref="B82:C82"/>
    <mergeCell ref="B86:C86"/>
    <mergeCell ref="B94:C94"/>
    <mergeCell ref="B92:C92"/>
  </mergeCells>
  <phoneticPr fontId="1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useFirstPageNumber="1" r:id="rId1"/>
  <headerFooter>
    <oddHeader>&amp;Rแบบ ปร.1 แผ่นที่ 1.1.3-&amp;P/5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131"/>
  <sheetViews>
    <sheetView showGridLines="0" view="pageBreakPreview" zoomScaleNormal="70" zoomScaleSheetLayoutView="100" workbookViewId="0">
      <selection activeCell="D8" sqref="D8:K131"/>
    </sheetView>
  </sheetViews>
  <sheetFormatPr defaultColWidth="10.75" defaultRowHeight="21.95" customHeight="1"/>
  <cols>
    <col min="1" max="1" width="7.25" style="45" customWidth="1"/>
    <col min="2" max="2" width="13.625" style="43" customWidth="1"/>
    <col min="3" max="3" width="58.625" style="43" customWidth="1"/>
    <col min="4" max="4" width="10.125" style="149" customWidth="1"/>
    <col min="5" max="5" width="6.25" style="689" bestFit="1" customWidth="1"/>
    <col min="6" max="6" width="13" style="155" customWidth="1"/>
    <col min="7" max="7" width="14.625" style="155" customWidth="1"/>
    <col min="8" max="8" width="11.625" style="155" customWidth="1"/>
    <col min="9" max="9" width="14.375" style="155" customWidth="1"/>
    <col min="10" max="10" width="15.875" style="155" customWidth="1"/>
    <col min="11" max="11" width="9.125" style="43" customWidth="1"/>
    <col min="12" max="16384" width="10.75" style="32"/>
  </cols>
  <sheetData>
    <row r="1" spans="1:12" s="637" customFormat="1" ht="21.95" customHeight="1">
      <c r="A1" s="66" t="s">
        <v>69</v>
      </c>
      <c r="B1" s="66"/>
      <c r="C1" s="66" t="str">
        <f>ปร.4!$D$3</f>
        <v xml:space="preserve">ออกแบบปรับปรุงอาคารบัณฑิตวิทยาลัย
</v>
      </c>
      <c r="D1" s="66"/>
      <c r="E1" s="138"/>
      <c r="F1" s="634"/>
      <c r="G1" s="635"/>
      <c r="H1" s="636"/>
      <c r="I1" s="55"/>
      <c r="J1" s="55"/>
      <c r="K1" s="55"/>
      <c r="L1" s="607"/>
    </row>
    <row r="2" spans="1:12" s="637" customFormat="1" ht="21.95" customHeight="1">
      <c r="A2" s="54" t="s">
        <v>7</v>
      </c>
      <c r="B2" s="66"/>
      <c r="C2" s="66" t="str">
        <f>ปร.4!$D$4</f>
        <v>อาคารบัณฑิตวิทยาลัย มหาวิทยาลัยศรีนครินทรวิโรฒ (ประสานมิตร)</v>
      </c>
      <c r="D2" s="66"/>
      <c r="E2" s="138"/>
      <c r="F2" s="634"/>
      <c r="G2" s="636" t="s">
        <v>26</v>
      </c>
      <c r="H2" s="636"/>
      <c r="I2" s="66"/>
      <c r="J2" s="66" t="str">
        <f>[4]ปร.6!D5</f>
        <v>รายการเลขที่</v>
      </c>
      <c r="K2" s="635" t="s">
        <v>95</v>
      </c>
      <c r="L2" s="607"/>
    </row>
    <row r="3" spans="1:12" s="637" customFormat="1" ht="21.95" customHeight="1">
      <c r="A3" s="54" t="s">
        <v>96</v>
      </c>
      <c r="B3" s="631"/>
      <c r="C3" s="66" t="str">
        <f>'1.1.1 รื้อ'!C3</f>
        <v>คณะกรรมการกำหนดราคากลาง</v>
      </c>
      <c r="D3" s="66"/>
      <c r="E3" s="138"/>
      <c r="F3" s="634"/>
      <c r="G3" s="636" t="s">
        <v>10</v>
      </c>
      <c r="H3" s="636"/>
      <c r="I3" s="139"/>
      <c r="J3" s="1334" t="str">
        <f>ปร.4!$D$6</f>
        <v>อาคารบัณฑิตวิทยาลัย</v>
      </c>
      <c r="K3" s="1334"/>
      <c r="L3" s="35"/>
    </row>
    <row r="4" spans="1:12" s="637" customFormat="1" ht="21.95" customHeight="1">
      <c r="A4" s="54" t="s">
        <v>97</v>
      </c>
      <c r="B4" s="54"/>
      <c r="C4" s="66" t="str">
        <f>'1.1.1 รื้อ'!C4</f>
        <v>คณะกรรมการกำหนดราคากลาง</v>
      </c>
      <c r="D4" s="54"/>
      <c r="E4" s="140"/>
      <c r="F4" s="634"/>
      <c r="G4" s="54" t="str">
        <f>ปร.4!$D$7</f>
        <v xml:space="preserve">เมื่อวันที่          เดือน                                             พ.ศ. </v>
      </c>
      <c r="H4" s="636"/>
      <c r="I4" s="66"/>
      <c r="J4" s="141"/>
      <c r="K4" s="141"/>
      <c r="L4" s="607"/>
    </row>
    <row r="5" spans="1:12" ht="21.95" customHeight="1">
      <c r="A5" s="1327" t="s">
        <v>13</v>
      </c>
      <c r="B5" s="1330" t="s">
        <v>14</v>
      </c>
      <c r="C5" s="1363"/>
      <c r="D5" s="1348" t="s">
        <v>90</v>
      </c>
      <c r="E5" s="1339" t="s">
        <v>91</v>
      </c>
      <c r="F5" s="1366" t="s">
        <v>98</v>
      </c>
      <c r="G5" s="1370"/>
      <c r="H5" s="1366" t="s">
        <v>99</v>
      </c>
      <c r="I5" s="1367"/>
      <c r="J5" s="150" t="s">
        <v>100</v>
      </c>
      <c r="K5" s="1337" t="s">
        <v>16</v>
      </c>
    </row>
    <row r="6" spans="1:12" ht="21.95" customHeight="1">
      <c r="A6" s="1328"/>
      <c r="B6" s="1332"/>
      <c r="C6" s="1364"/>
      <c r="D6" s="1349"/>
      <c r="E6" s="1340"/>
      <c r="F6" s="151" t="s">
        <v>101</v>
      </c>
      <c r="G6" s="151" t="s">
        <v>102</v>
      </c>
      <c r="H6" s="151" t="s">
        <v>101</v>
      </c>
      <c r="I6" s="152" t="s">
        <v>103</v>
      </c>
      <c r="J6" s="153" t="s">
        <v>99</v>
      </c>
      <c r="K6" s="1338"/>
    </row>
    <row r="7" spans="1:12" s="559" customFormat="1" ht="21.95" customHeight="1">
      <c r="A7" s="639">
        <f>ขั้นตอนประมาณราคา!A5</f>
        <v>1</v>
      </c>
      <c r="B7" s="659" t="str">
        <f>ขั้นตอนประมาณราคา!B5</f>
        <v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v>
      </c>
      <c r="C7" s="639"/>
      <c r="D7" s="288"/>
      <c r="E7" s="690"/>
      <c r="F7" s="289"/>
      <c r="G7" s="289"/>
      <c r="H7" s="289"/>
      <c r="I7" s="289"/>
      <c r="J7" s="289"/>
      <c r="K7" s="639"/>
    </row>
    <row r="8" spans="1:12" s="559" customFormat="1" ht="21.95" customHeight="1">
      <c r="A8" s="655">
        <f>ขั้นตอนประมาณราคา!A6</f>
        <v>1.1000000000000001</v>
      </c>
      <c r="B8" s="642" t="str">
        <f>ขั้นตอนประมาณราคา!B6</f>
        <v>กลุ่มงานที่ 1.1 งานปรับปรุงอาคาร</v>
      </c>
      <c r="C8" s="661"/>
      <c r="D8" s="197"/>
      <c r="E8" s="691"/>
      <c r="F8" s="283"/>
      <c r="G8" s="283"/>
      <c r="H8" s="283"/>
      <c r="I8" s="283"/>
      <c r="J8" s="283"/>
      <c r="K8" s="692"/>
    </row>
    <row r="9" spans="1:12" s="559" customFormat="1" ht="21.95" customHeight="1">
      <c r="A9" s="655" t="str">
        <f>ขั้นตอนประมาณราคา!A10</f>
        <v>1.1.4</v>
      </c>
      <c r="B9" s="1365" t="str">
        <f>ขั้นตอนประมาณราคา!B10</f>
        <v>งานระบบไฟฟ้าและสื่อสาร</v>
      </c>
      <c r="C9" s="1365"/>
      <c r="D9" s="197"/>
      <c r="E9" s="691"/>
      <c r="F9" s="283"/>
      <c r="G9" s="283"/>
      <c r="H9" s="283"/>
      <c r="I9" s="283"/>
      <c r="J9" s="283"/>
      <c r="K9" s="692"/>
    </row>
    <row r="10" spans="1:12" ht="21.95" customHeight="1">
      <c r="A10" s="655" t="s">
        <v>118</v>
      </c>
      <c r="B10" s="763" t="s">
        <v>225</v>
      </c>
      <c r="C10" s="663"/>
      <c r="D10" s="693"/>
      <c r="E10" s="185"/>
      <c r="F10" s="186"/>
      <c r="G10" s="185"/>
      <c r="H10" s="185"/>
      <c r="I10" s="185"/>
      <c r="J10" s="160"/>
      <c r="K10" s="654"/>
    </row>
    <row r="11" spans="1:12" ht="21.95" customHeight="1">
      <c r="A11" s="655" t="s">
        <v>145</v>
      </c>
      <c r="B11" s="763" t="s">
        <v>226</v>
      </c>
      <c r="C11" s="663"/>
      <c r="D11" s="693"/>
      <c r="E11" s="185"/>
      <c r="F11" s="186"/>
      <c r="G11" s="185"/>
      <c r="H11" s="185"/>
      <c r="I11" s="185"/>
      <c r="J11" s="160"/>
      <c r="K11" s="654"/>
    </row>
    <row r="12" spans="1:12" s="695" customFormat="1" ht="21.95" customHeight="1">
      <c r="A12" s="655" t="s">
        <v>125</v>
      </c>
      <c r="B12" s="764" t="s">
        <v>227</v>
      </c>
      <c r="C12" s="765"/>
      <c r="D12" s="766"/>
      <c r="E12" s="208"/>
      <c r="F12" s="209"/>
      <c r="G12" s="209"/>
      <c r="H12" s="767"/>
      <c r="I12" s="209"/>
      <c r="J12" s="210"/>
      <c r="K12" s="211"/>
    </row>
    <row r="13" spans="1:12" ht="21.95" customHeight="1">
      <c r="A13" s="655" t="s">
        <v>199</v>
      </c>
      <c r="B13" s="644" t="s">
        <v>126</v>
      </c>
      <c r="C13" s="650"/>
      <c r="D13" s="693"/>
      <c r="E13" s="185"/>
      <c r="F13" s="186"/>
      <c r="G13" s="186"/>
      <c r="H13" s="662"/>
      <c r="I13" s="186"/>
      <c r="J13" s="160"/>
      <c r="K13" s="12"/>
    </row>
    <row r="14" spans="1:12" ht="21.95" customHeight="1">
      <c r="A14" s="768"/>
      <c r="B14" s="769"/>
      <c r="C14" s="770"/>
      <c r="D14" s="771"/>
      <c r="E14" s="247"/>
      <c r="F14" s="248"/>
      <c r="G14" s="248"/>
      <c r="H14" s="248"/>
      <c r="I14" s="248"/>
      <c r="J14" s="249"/>
      <c r="K14" s="246"/>
    </row>
    <row r="15" spans="1:12" ht="21.95" customHeight="1">
      <c r="A15" s="665"/>
      <c r="B15" s="671"/>
      <c r="C15" s="650"/>
      <c r="D15" s="694"/>
      <c r="E15" s="271"/>
      <c r="F15" s="270"/>
      <c r="G15" s="270"/>
      <c r="H15" s="648"/>
      <c r="I15" s="270"/>
      <c r="J15" s="268"/>
      <c r="K15" s="12"/>
    </row>
    <row r="16" spans="1:12" ht="21.95" customHeight="1">
      <c r="A16" s="665"/>
      <c r="B16" s="1361"/>
      <c r="C16" s="1361"/>
      <c r="D16" s="694"/>
      <c r="E16" s="187"/>
      <c r="F16" s="270"/>
      <c r="G16" s="270"/>
      <c r="H16" s="11"/>
      <c r="I16" s="270"/>
      <c r="J16" s="154"/>
      <c r="K16" s="12"/>
    </row>
    <row r="17" spans="1:11" ht="21.95" customHeight="1">
      <c r="A17" s="665"/>
      <c r="B17" s="1350"/>
      <c r="C17" s="1350"/>
      <c r="D17" s="694"/>
      <c r="E17" s="271"/>
      <c r="F17" s="270"/>
      <c r="G17" s="270"/>
      <c r="H17" s="664"/>
      <c r="I17" s="270"/>
      <c r="J17" s="268"/>
      <c r="K17" s="12"/>
    </row>
    <row r="18" spans="1:11" ht="21.95" customHeight="1">
      <c r="A18" s="665"/>
      <c r="B18" s="1362"/>
      <c r="C18" s="1362"/>
      <c r="D18" s="694"/>
      <c r="E18" s="187"/>
      <c r="F18" s="270"/>
      <c r="G18" s="270"/>
      <c r="H18" s="11"/>
      <c r="I18" s="270"/>
      <c r="J18" s="268"/>
      <c r="K18" s="12"/>
    </row>
    <row r="19" spans="1:11" ht="21.95" customHeight="1">
      <c r="A19" s="665"/>
      <c r="B19" s="1361"/>
      <c r="C19" s="1361"/>
      <c r="D19" s="694"/>
      <c r="E19" s="187"/>
      <c r="F19" s="270"/>
      <c r="G19" s="270"/>
      <c r="H19" s="11"/>
      <c r="I19" s="270"/>
      <c r="J19" s="154"/>
      <c r="K19" s="12"/>
    </row>
    <row r="20" spans="1:11" ht="21.95" customHeight="1">
      <c r="A20" s="665"/>
      <c r="B20" s="649"/>
      <c r="C20" s="650"/>
      <c r="D20" s="694"/>
      <c r="E20" s="187"/>
      <c r="F20" s="270"/>
      <c r="G20" s="270"/>
      <c r="H20" s="11"/>
      <c r="I20" s="270"/>
      <c r="J20" s="268"/>
      <c r="K20" s="12"/>
    </row>
    <row r="21" spans="1:11" ht="21.95" customHeight="1">
      <c r="A21" s="665"/>
      <c r="B21" s="649"/>
      <c r="C21" s="650"/>
      <c r="D21" s="694"/>
      <c r="E21" s="271"/>
      <c r="F21" s="270"/>
      <c r="G21" s="270"/>
      <c r="H21" s="648"/>
      <c r="I21" s="270"/>
      <c r="J21" s="268"/>
      <c r="K21" s="12"/>
    </row>
    <row r="22" spans="1:11" ht="21.95" customHeight="1">
      <c r="A22" s="665"/>
      <c r="B22" s="1350"/>
      <c r="C22" s="1350"/>
      <c r="D22" s="694"/>
      <c r="E22" s="271"/>
      <c r="F22" s="270"/>
      <c r="G22" s="270"/>
      <c r="H22" s="664"/>
      <c r="I22" s="270"/>
      <c r="J22" s="268"/>
      <c r="K22" s="12"/>
    </row>
    <row r="23" spans="1:11" ht="21.95" customHeight="1">
      <c r="A23" s="665"/>
      <c r="B23" s="1350"/>
      <c r="C23" s="1350"/>
      <c r="D23" s="694"/>
      <c r="E23" s="271"/>
      <c r="F23" s="270"/>
      <c r="G23" s="270"/>
      <c r="H23" s="664"/>
      <c r="I23" s="270"/>
      <c r="J23" s="268"/>
      <c r="K23" s="12"/>
    </row>
    <row r="24" spans="1:11" ht="21.95" customHeight="1">
      <c r="A24" s="665"/>
      <c r="B24" s="1350"/>
      <c r="C24" s="1350"/>
      <c r="D24" s="694"/>
      <c r="E24" s="271"/>
      <c r="F24" s="270"/>
      <c r="G24" s="270"/>
      <c r="H24" s="664"/>
      <c r="I24" s="270"/>
      <c r="J24" s="268"/>
      <c r="K24" s="12"/>
    </row>
    <row r="25" spans="1:11" ht="21.95" customHeight="1">
      <c r="A25" s="665"/>
      <c r="B25" s="669"/>
      <c r="C25" s="670"/>
      <c r="D25" s="694"/>
      <c r="E25" s="271"/>
      <c r="F25" s="270"/>
      <c r="G25" s="270"/>
      <c r="H25" s="664"/>
      <c r="I25" s="270"/>
      <c r="J25" s="268"/>
      <c r="K25" s="12"/>
    </row>
    <row r="26" spans="1:11" ht="21.95" customHeight="1">
      <c r="A26" s="665"/>
      <c r="B26" s="669"/>
      <c r="C26" s="670"/>
      <c r="D26" s="694"/>
      <c r="E26" s="271"/>
      <c r="F26" s="270"/>
      <c r="G26" s="270"/>
      <c r="H26" s="664"/>
      <c r="I26" s="270"/>
      <c r="J26" s="268"/>
      <c r="K26" s="12"/>
    </row>
    <row r="27" spans="1:11" ht="21.95" customHeight="1">
      <c r="A27" s="665"/>
      <c r="B27" s="649"/>
      <c r="C27" s="650"/>
      <c r="D27" s="694"/>
      <c r="E27" s="187"/>
      <c r="F27" s="270"/>
      <c r="G27" s="270"/>
      <c r="H27" s="11"/>
      <c r="I27" s="270"/>
      <c r="J27" s="268"/>
      <c r="K27" s="12"/>
    </row>
    <row r="28" spans="1:11" ht="21.95" customHeight="1">
      <c r="A28" s="665"/>
      <c r="B28" s="649"/>
      <c r="C28" s="650"/>
      <c r="D28" s="694"/>
      <c r="E28" s="271"/>
      <c r="F28" s="270"/>
      <c r="G28" s="270"/>
      <c r="H28" s="648"/>
      <c r="I28" s="270"/>
      <c r="J28" s="268"/>
      <c r="K28" s="12"/>
    </row>
    <row r="29" spans="1:11" ht="21.95" customHeight="1">
      <c r="A29" s="665"/>
      <c r="B29" s="1350"/>
      <c r="C29" s="1350"/>
      <c r="D29" s="694"/>
      <c r="E29" s="271"/>
      <c r="F29" s="270"/>
      <c r="G29" s="270"/>
      <c r="H29" s="664"/>
      <c r="I29" s="270"/>
      <c r="J29" s="268"/>
      <c r="K29" s="12"/>
    </row>
    <row r="30" spans="1:11" ht="21.95" customHeight="1">
      <c r="A30" s="665"/>
      <c r="B30" s="1350"/>
      <c r="C30" s="1350"/>
      <c r="D30" s="694"/>
      <c r="E30" s="271"/>
      <c r="F30" s="270"/>
      <c r="G30" s="270"/>
      <c r="H30" s="664"/>
      <c r="I30" s="270"/>
      <c r="J30" s="268"/>
      <c r="K30" s="12"/>
    </row>
    <row r="31" spans="1:11" ht="21.95" customHeight="1">
      <c r="A31" s="665"/>
      <c r="B31" s="1342" t="s">
        <v>104</v>
      </c>
      <c r="C31" s="1342"/>
      <c r="D31" s="694"/>
      <c r="E31" s="187"/>
      <c r="F31" s="270"/>
      <c r="G31" s="270"/>
      <c r="H31" s="11"/>
      <c r="I31" s="270"/>
      <c r="J31" s="154"/>
      <c r="K31" s="12"/>
    </row>
    <row r="32" spans="1:11" ht="21.95" customHeight="1">
      <c r="A32" s="655" t="s">
        <v>77</v>
      </c>
      <c r="B32" s="763" t="s">
        <v>224</v>
      </c>
      <c r="C32" s="663"/>
      <c r="D32" s="693"/>
      <c r="E32" s="185"/>
      <c r="F32" s="186"/>
      <c r="G32" s="186"/>
      <c r="H32" s="662"/>
      <c r="I32" s="186"/>
      <c r="J32" s="160"/>
      <c r="K32" s="645"/>
    </row>
    <row r="33" spans="1:22" s="607" customFormat="1" ht="21.95" customHeight="1">
      <c r="A33" s="639" t="s">
        <v>118</v>
      </c>
      <c r="B33" s="763" t="s">
        <v>230</v>
      </c>
      <c r="C33" s="651"/>
      <c r="D33" s="694"/>
      <c r="E33" s="271"/>
      <c r="F33" s="270"/>
      <c r="G33" s="270"/>
      <c r="H33" s="664"/>
      <c r="I33" s="270"/>
      <c r="J33" s="268"/>
      <c r="K33" s="259"/>
    </row>
    <row r="34" spans="1:22" s="607" customFormat="1" ht="21.95" customHeight="1">
      <c r="A34" s="639"/>
      <c r="B34" s="763" t="s">
        <v>280</v>
      </c>
      <c r="C34" s="651"/>
      <c r="D34" s="694"/>
      <c r="E34" s="271"/>
      <c r="F34" s="270"/>
      <c r="G34" s="270"/>
      <c r="H34" s="664"/>
      <c r="I34" s="270"/>
      <c r="J34" s="268"/>
      <c r="K34" s="259"/>
    </row>
    <row r="35" spans="1:22" s="697" customFormat="1" ht="20.85" customHeight="1">
      <c r="A35" s="772"/>
      <c r="B35" s="773" t="s">
        <v>119</v>
      </c>
      <c r="C35" s="774" t="s">
        <v>271</v>
      </c>
      <c r="D35" s="775"/>
      <c r="E35" s="776"/>
      <c r="F35" s="205"/>
      <c r="G35" s="777"/>
      <c r="H35" s="205"/>
      <c r="I35" s="777"/>
      <c r="J35" s="205"/>
      <c r="K35" s="698"/>
      <c r="L35" s="778"/>
      <c r="M35" s="778"/>
    </row>
    <row r="36" spans="1:22" s="786" customFormat="1" ht="20.85" customHeight="1">
      <c r="A36" s="779"/>
      <c r="B36" s="773" t="s">
        <v>119</v>
      </c>
      <c r="C36" s="780" t="s">
        <v>435</v>
      </c>
      <c r="D36" s="781"/>
      <c r="E36" s="782"/>
      <c r="F36" s="783"/>
      <c r="G36" s="784"/>
      <c r="H36" s="236"/>
      <c r="I36" s="777"/>
      <c r="J36" s="237"/>
      <c r="K36" s="259"/>
      <c r="L36" s="785"/>
      <c r="M36" s="785"/>
    </row>
    <row r="37" spans="1:22" s="697" customFormat="1" ht="20.85" customHeight="1">
      <c r="A37" s="772"/>
      <c r="B37" s="773" t="s">
        <v>119</v>
      </c>
      <c r="C37" s="774" t="s">
        <v>228</v>
      </c>
      <c r="D37" s="775"/>
      <c r="E37" s="236"/>
      <c r="F37" s="205"/>
      <c r="G37" s="777"/>
      <c r="H37" s="205"/>
      <c r="I37" s="777"/>
      <c r="J37" s="205"/>
      <c r="K37" s="698"/>
      <c r="L37" s="778"/>
      <c r="M37" s="778"/>
    </row>
    <row r="38" spans="1:22" s="607" customFormat="1" ht="21.95" customHeight="1">
      <c r="A38" s="787"/>
      <c r="B38" s="788"/>
      <c r="C38" s="789"/>
      <c r="D38" s="790"/>
      <c r="E38" s="260"/>
      <c r="F38" s="261"/>
      <c r="G38" s="791"/>
      <c r="H38" s="260"/>
      <c r="I38" s="791"/>
      <c r="J38" s="262"/>
      <c r="K38" s="263"/>
    </row>
    <row r="39" spans="1:22" s="607" customFormat="1" ht="21.95" customHeight="1" thickBot="1">
      <c r="A39" s="651"/>
      <c r="B39" s="1326" t="s">
        <v>104</v>
      </c>
      <c r="C39" s="1391"/>
      <c r="D39" s="693"/>
      <c r="E39" s="236"/>
      <c r="F39" s="237"/>
      <c r="G39" s="236"/>
      <c r="H39" s="236"/>
      <c r="I39" s="236"/>
      <c r="J39" s="238"/>
      <c r="K39" s="654"/>
    </row>
    <row r="40" spans="1:22" s="607" customFormat="1" ht="20.100000000000001" customHeight="1" thickTop="1" thickBot="1">
      <c r="A40" s="651"/>
      <c r="B40" s="792"/>
      <c r="C40" s="793"/>
      <c r="D40" s="198"/>
      <c r="E40" s="794"/>
      <c r="F40" s="270"/>
      <c r="G40" s="777"/>
      <c r="H40" s="205"/>
      <c r="I40" s="777"/>
      <c r="J40" s="239"/>
      <c r="K40" s="654"/>
    </row>
    <row r="41" spans="1:22" s="607" customFormat="1" ht="21.95" customHeight="1" thickBot="1">
      <c r="A41" s="651"/>
      <c r="B41" s="1342" t="s">
        <v>229</v>
      </c>
      <c r="C41" s="1342"/>
      <c r="D41" s="693"/>
      <c r="E41" s="236"/>
      <c r="F41" s="237"/>
      <c r="G41" s="236"/>
      <c r="H41" s="236"/>
      <c r="I41" s="240"/>
      <c r="J41" s="241"/>
      <c r="K41" s="795"/>
    </row>
    <row r="42" spans="1:22" s="607" customFormat="1" ht="21.95" customHeight="1">
      <c r="A42" s="651"/>
      <c r="B42" s="652"/>
      <c r="C42" s="653"/>
      <c r="D42" s="693"/>
      <c r="E42" s="236"/>
      <c r="F42" s="237"/>
      <c r="G42" s="236"/>
      <c r="H42" s="236"/>
      <c r="I42" s="236"/>
      <c r="J42" s="242"/>
      <c r="K42" s="654"/>
    </row>
    <row r="43" spans="1:22" s="607" customFormat="1" ht="21.95" customHeight="1">
      <c r="A43" s="655" t="s">
        <v>145</v>
      </c>
      <c r="B43" s="699" t="s">
        <v>226</v>
      </c>
      <c r="C43" s="700"/>
      <c r="D43" s="11"/>
      <c r="E43" s="193"/>
      <c r="F43" s="33"/>
      <c r="G43" s="675"/>
      <c r="H43" s="11"/>
      <c r="I43" s="675"/>
      <c r="J43" s="11"/>
      <c r="K43" s="654"/>
    </row>
    <row r="44" spans="1:22" s="607" customFormat="1" ht="21.95" customHeight="1">
      <c r="A44" s="639"/>
      <c r="B44" s="763" t="s">
        <v>281</v>
      </c>
      <c r="C44" s="651"/>
      <c r="D44" s="694"/>
      <c r="E44" s="271"/>
      <c r="F44" s="270"/>
      <c r="G44" s="270"/>
      <c r="H44" s="664"/>
      <c r="I44" s="270"/>
      <c r="J44" s="268"/>
      <c r="K44" s="259"/>
      <c r="M44" s="696"/>
    </row>
    <row r="45" spans="1:22" s="607" customFormat="1" ht="21.95" customHeight="1">
      <c r="A45" s="787"/>
      <c r="B45" s="796" t="s">
        <v>231</v>
      </c>
      <c r="C45" s="797"/>
      <c r="D45" s="219"/>
      <c r="E45" s="220"/>
      <c r="F45" s="221"/>
      <c r="G45" s="677"/>
      <c r="H45" s="219"/>
      <c r="I45" s="677"/>
      <c r="J45" s="219"/>
      <c r="K45" s="678"/>
    </row>
    <row r="46" spans="1:22" s="807" customFormat="1" ht="19.899999999999999" customHeight="1">
      <c r="A46" s="798"/>
      <c r="B46" s="799" t="s">
        <v>233</v>
      </c>
      <c r="C46" s="799"/>
      <c r="D46" s="800"/>
      <c r="E46" s="801"/>
      <c r="F46" s="33"/>
      <c r="G46" s="802"/>
      <c r="H46" s="803"/>
      <c r="I46" s="802"/>
      <c r="J46" s="803"/>
      <c r="K46" s="804"/>
      <c r="L46" s="805"/>
      <c r="M46" s="806"/>
      <c r="N46" s="806"/>
      <c r="O46" s="806"/>
      <c r="P46" s="806"/>
      <c r="Q46" s="806"/>
      <c r="R46" s="806"/>
      <c r="S46" s="806"/>
      <c r="T46" s="806"/>
      <c r="U46" s="806"/>
      <c r="V46" s="806"/>
    </row>
    <row r="47" spans="1:22" s="806" customFormat="1" ht="19.899999999999999" customHeight="1">
      <c r="A47" s="798"/>
      <c r="B47" s="799" t="s">
        <v>234</v>
      </c>
      <c r="C47" s="799"/>
      <c r="D47" s="800"/>
      <c r="E47" s="801"/>
      <c r="F47" s="808"/>
      <c r="G47" s="802"/>
      <c r="H47" s="803"/>
      <c r="I47" s="802"/>
      <c r="J47" s="803"/>
      <c r="K47" s="804"/>
    </row>
    <row r="48" spans="1:22" s="807" customFormat="1" ht="19.899999999999999" customHeight="1">
      <c r="A48" s="798"/>
      <c r="B48" s="799" t="s">
        <v>235</v>
      </c>
      <c r="C48" s="799"/>
      <c r="D48" s="800"/>
      <c r="E48" s="801"/>
      <c r="F48" s="808"/>
      <c r="G48" s="802"/>
      <c r="H48" s="803"/>
      <c r="I48" s="802"/>
      <c r="J48" s="803"/>
      <c r="K48" s="804"/>
    </row>
    <row r="49" spans="1:22" s="806" customFormat="1" ht="19.899999999999999" customHeight="1">
      <c r="A49" s="798"/>
      <c r="B49" s="799" t="s">
        <v>237</v>
      </c>
      <c r="C49" s="799"/>
      <c r="D49" s="800"/>
      <c r="E49" s="801"/>
      <c r="F49" s="808"/>
      <c r="G49" s="802"/>
      <c r="H49" s="803"/>
      <c r="I49" s="802"/>
      <c r="J49" s="803"/>
      <c r="K49" s="804"/>
    </row>
    <row r="50" spans="1:22" s="806" customFormat="1" ht="19.899999999999999" customHeight="1">
      <c r="A50" s="798"/>
      <c r="B50" s="799" t="s">
        <v>236</v>
      </c>
      <c r="C50" s="799"/>
      <c r="D50" s="800"/>
      <c r="E50" s="801"/>
      <c r="F50" s="808"/>
      <c r="G50" s="802"/>
      <c r="H50" s="803"/>
      <c r="I50" s="802"/>
      <c r="J50" s="803"/>
      <c r="K50" s="804"/>
    </row>
    <row r="51" spans="1:22" s="607" customFormat="1" ht="21.95" customHeight="1">
      <c r="A51" s="651"/>
      <c r="B51" s="729" t="s">
        <v>150</v>
      </c>
      <c r="C51" s="729"/>
      <c r="D51" s="15"/>
      <c r="E51" s="809"/>
      <c r="F51" s="810"/>
      <c r="G51" s="196"/>
      <c r="H51" s="15"/>
      <c r="I51" s="196"/>
      <c r="J51" s="811"/>
      <c r="K51" s="654"/>
    </row>
    <row r="52" spans="1:22" s="697" customFormat="1" ht="21.95" customHeight="1">
      <c r="A52" s="651"/>
      <c r="B52" s="729" t="s">
        <v>151</v>
      </c>
      <c r="C52" s="729"/>
      <c r="D52" s="15"/>
      <c r="E52" s="809"/>
      <c r="F52" s="810"/>
      <c r="G52" s="196"/>
      <c r="H52" s="196"/>
      <c r="I52" s="196"/>
      <c r="J52" s="196"/>
      <c r="K52" s="654"/>
      <c r="L52" s="607"/>
      <c r="M52" s="607"/>
      <c r="N52" s="607"/>
      <c r="O52" s="607"/>
      <c r="P52" s="607"/>
      <c r="Q52" s="607"/>
      <c r="R52" s="607"/>
      <c r="S52" s="607"/>
      <c r="T52" s="607"/>
      <c r="U52" s="607"/>
      <c r="V52" s="607"/>
    </row>
    <row r="53" spans="1:22" s="607" customFormat="1" ht="21.95" customHeight="1">
      <c r="A53" s="787"/>
      <c r="B53" s="796" t="s">
        <v>232</v>
      </c>
      <c r="C53" s="797"/>
      <c r="D53" s="219"/>
      <c r="E53" s="220"/>
      <c r="F53" s="221"/>
      <c r="G53" s="677"/>
      <c r="H53" s="219"/>
      <c r="I53" s="677"/>
      <c r="J53" s="219"/>
      <c r="K53" s="678"/>
    </row>
    <row r="54" spans="1:22" s="806" customFormat="1" ht="19.899999999999999" customHeight="1">
      <c r="A54" s="798"/>
      <c r="B54" s="812" t="s">
        <v>532</v>
      </c>
      <c r="C54" s="813"/>
      <c r="D54" s="800"/>
      <c r="E54" s="801"/>
      <c r="F54" s="814"/>
      <c r="G54" s="777"/>
      <c r="H54" s="815"/>
      <c r="I54" s="777"/>
      <c r="J54" s="205"/>
      <c r="K54" s="804"/>
    </row>
    <row r="55" spans="1:22" s="786" customFormat="1" ht="21.95" customHeight="1">
      <c r="A55" s="816"/>
      <c r="B55" s="812" t="s">
        <v>531</v>
      </c>
      <c r="C55" s="817"/>
      <c r="D55" s="781"/>
      <c r="E55" s="782"/>
      <c r="F55" s="818"/>
      <c r="G55" s="784"/>
      <c r="H55" s="781"/>
      <c r="I55" s="784"/>
      <c r="J55" s="819"/>
      <c r="K55" s="820"/>
      <c r="L55" s="785"/>
      <c r="M55" s="785"/>
    </row>
    <row r="56" spans="1:22" s="607" customFormat="1" ht="20.100000000000001" customHeight="1">
      <c r="A56" s="651"/>
      <c r="B56" s="821" t="s">
        <v>533</v>
      </c>
      <c r="C56" s="822"/>
      <c r="D56" s="198"/>
      <c r="E56" s="823"/>
      <c r="F56" s="618"/>
      <c r="G56" s="777"/>
      <c r="H56" s="11"/>
      <c r="I56" s="777"/>
      <c r="J56" s="205"/>
      <c r="K56" s="654"/>
      <c r="M56" s="607" t="s">
        <v>159</v>
      </c>
    </row>
    <row r="57" spans="1:22" s="607" customFormat="1" ht="20.100000000000001" customHeight="1">
      <c r="A57" s="651"/>
      <c r="B57" s="821" t="s">
        <v>534</v>
      </c>
      <c r="C57" s="822"/>
      <c r="D57" s="198"/>
      <c r="E57" s="823"/>
      <c r="F57" s="618"/>
      <c r="G57" s="777"/>
      <c r="H57" s="11"/>
      <c r="I57" s="777"/>
      <c r="J57" s="205"/>
      <c r="K57" s="654"/>
      <c r="M57" s="607" t="s">
        <v>159</v>
      </c>
    </row>
    <row r="58" spans="1:22" s="697" customFormat="1" ht="21.95" customHeight="1">
      <c r="A58" s="651"/>
      <c r="B58" s="729" t="s">
        <v>148</v>
      </c>
      <c r="C58" s="729"/>
      <c r="D58" s="15"/>
      <c r="E58" s="809"/>
      <c r="F58" s="810"/>
      <c r="G58" s="196"/>
      <c r="H58" s="15"/>
      <c r="I58" s="196"/>
      <c r="J58" s="811"/>
      <c r="K58" s="654"/>
      <c r="L58" s="824"/>
      <c r="M58" s="607"/>
      <c r="N58" s="607"/>
      <c r="O58" s="607"/>
      <c r="P58" s="607"/>
      <c r="Q58" s="607"/>
      <c r="R58" s="607"/>
      <c r="S58" s="607"/>
      <c r="T58" s="607"/>
      <c r="U58" s="607"/>
      <c r="V58" s="607"/>
    </row>
    <row r="59" spans="1:22" s="607" customFormat="1" ht="21.95" customHeight="1" thickBot="1">
      <c r="A59" s="651"/>
      <c r="B59" s="729" t="s">
        <v>149</v>
      </c>
      <c r="C59" s="729"/>
      <c r="D59" s="15"/>
      <c r="E59" s="809"/>
      <c r="F59" s="810"/>
      <c r="G59" s="196"/>
      <c r="H59" s="196"/>
      <c r="I59" s="196"/>
      <c r="J59" s="196"/>
      <c r="K59" s="654"/>
    </row>
    <row r="60" spans="1:22" s="607" customFormat="1" ht="20.100000000000001" customHeight="1" thickBot="1">
      <c r="A60" s="651"/>
      <c r="B60" s="792"/>
      <c r="C60" s="793"/>
      <c r="D60" s="198"/>
      <c r="E60" s="794"/>
      <c r="F60" s="270"/>
      <c r="G60" s="777"/>
      <c r="H60" s="205"/>
      <c r="I60" s="777"/>
      <c r="J60" s="205"/>
      <c r="K60" s="654"/>
      <c r="M60" s="825" t="e">
        <f>'1.1.3 สถาปัตยกรรม'!D39+'1.1.3 สถาปัตยกรรม'!#REF!+'1.1.3 สถาปัตยกรรม'!#REF!</f>
        <v>#REF!</v>
      </c>
    </row>
    <row r="61" spans="1:22" s="607" customFormat="1" ht="21.95" customHeight="1" thickBot="1">
      <c r="A61" s="651"/>
      <c r="B61" s="1326" t="s">
        <v>104</v>
      </c>
      <c r="C61" s="1391"/>
      <c r="D61" s="693"/>
      <c r="E61" s="236"/>
      <c r="F61" s="237"/>
      <c r="G61" s="236"/>
      <c r="H61" s="236"/>
      <c r="I61" s="236"/>
      <c r="J61" s="238"/>
      <c r="K61" s="654"/>
    </row>
    <row r="62" spans="1:22" s="607" customFormat="1" ht="21.95" customHeight="1" thickTop="1" thickBot="1">
      <c r="A62" s="826"/>
      <c r="B62" s="827"/>
      <c r="C62" s="828"/>
      <c r="D62" s="829"/>
      <c r="E62" s="251"/>
      <c r="F62" s="252"/>
      <c r="G62" s="251"/>
      <c r="H62" s="251"/>
      <c r="I62" s="251"/>
      <c r="J62" s="253"/>
      <c r="K62" s="830"/>
    </row>
    <row r="63" spans="1:22" s="607" customFormat="1" ht="21.95" customHeight="1" thickBot="1">
      <c r="A63" s="651"/>
      <c r="B63" s="1342" t="s">
        <v>238</v>
      </c>
      <c r="C63" s="1342"/>
      <c r="D63" s="693"/>
      <c r="E63" s="236"/>
      <c r="F63" s="237"/>
      <c r="G63" s="236"/>
      <c r="H63" s="236"/>
      <c r="I63" s="240"/>
      <c r="J63" s="241"/>
      <c r="K63" s="795"/>
    </row>
    <row r="64" spans="1:22" s="607" customFormat="1" ht="21.95" customHeight="1">
      <c r="A64" s="651"/>
      <c r="B64" s="652"/>
      <c r="C64" s="653"/>
      <c r="D64" s="693"/>
      <c r="E64" s="236"/>
      <c r="F64" s="237"/>
      <c r="G64" s="236"/>
      <c r="H64" s="236"/>
      <c r="I64" s="236"/>
      <c r="J64" s="242"/>
      <c r="K64" s="654"/>
    </row>
    <row r="65" spans="1:11" s="607" customFormat="1" ht="21.95" customHeight="1">
      <c r="A65" s="655" t="s">
        <v>125</v>
      </c>
      <c r="B65" s="831" t="s">
        <v>227</v>
      </c>
      <c r="C65" s="831"/>
      <c r="D65" s="693"/>
      <c r="E65" s="185"/>
      <c r="F65" s="186"/>
      <c r="G65" s="185"/>
      <c r="H65" s="185"/>
      <c r="I65" s="185"/>
      <c r="J65" s="186"/>
      <c r="K65" s="654"/>
    </row>
    <row r="66" spans="1:11" s="559" customFormat="1" ht="21.95" customHeight="1">
      <c r="A66" s="655" t="s">
        <v>239</v>
      </c>
      <c r="B66" s="832" t="s">
        <v>290</v>
      </c>
      <c r="C66" s="833"/>
      <c r="D66" s="834"/>
      <c r="E66" s="256"/>
      <c r="F66" s="257"/>
      <c r="G66" s="257"/>
      <c r="H66" s="688"/>
      <c r="I66" s="257"/>
      <c r="J66" s="257"/>
      <c r="K66" s="258"/>
    </row>
    <row r="67" spans="1:11" s="647" customFormat="1" ht="21.95" customHeight="1">
      <c r="A67" s="572"/>
      <c r="B67" s="835" t="s">
        <v>272</v>
      </c>
      <c r="C67" s="836"/>
      <c r="D67" s="646"/>
      <c r="E67" s="271"/>
      <c r="F67" s="270"/>
      <c r="G67" s="270"/>
      <c r="H67" s="648"/>
      <c r="I67" s="270"/>
      <c r="J67" s="270"/>
      <c r="K67" s="188"/>
    </row>
    <row r="68" spans="1:11" s="647" customFormat="1" ht="21.95" customHeight="1">
      <c r="A68" s="572"/>
      <c r="B68" s="837" t="s">
        <v>273</v>
      </c>
      <c r="C68" s="838"/>
      <c r="D68" s="224"/>
      <c r="E68" s="839"/>
      <c r="F68" s="222"/>
      <c r="G68" s="225"/>
      <c r="H68" s="216"/>
      <c r="I68" s="216"/>
      <c r="J68" s="217"/>
      <c r="K68" s="678"/>
    </row>
    <row r="69" spans="1:11" s="647" customFormat="1" ht="21.95" customHeight="1">
      <c r="A69" s="572"/>
      <c r="B69" s="837" t="s">
        <v>274</v>
      </c>
      <c r="C69" s="838"/>
      <c r="D69" s="245"/>
      <c r="E69" s="840"/>
      <c r="F69" s="159"/>
      <c r="G69" s="244"/>
      <c r="H69" s="216"/>
      <c r="I69" s="216"/>
      <c r="J69" s="217"/>
      <c r="K69" s="678"/>
    </row>
    <row r="70" spans="1:11" s="647" customFormat="1" ht="21.95" customHeight="1">
      <c r="A70" s="572"/>
      <c r="B70" s="836" t="s">
        <v>275</v>
      </c>
      <c r="C70" s="841"/>
      <c r="D70" s="224"/>
      <c r="E70" s="839"/>
      <c r="F70" s="222"/>
      <c r="G70" s="225"/>
      <c r="H70" s="216"/>
      <c r="I70" s="216"/>
      <c r="J70" s="217"/>
      <c r="K70" s="678"/>
    </row>
    <row r="71" spans="1:11" s="647" customFormat="1" ht="21.95" customHeight="1">
      <c r="A71" s="572"/>
      <c r="B71" s="836" t="s">
        <v>300</v>
      </c>
      <c r="C71" s="841"/>
      <c r="D71" s="612"/>
      <c r="E71" s="842"/>
      <c r="F71" s="254"/>
      <c r="G71" s="613"/>
      <c r="H71" s="216"/>
      <c r="I71" s="216"/>
      <c r="J71" s="217"/>
      <c r="K71" s="678"/>
    </row>
    <row r="72" spans="1:11" s="844" customFormat="1" ht="21" customHeight="1">
      <c r="A72" s="794"/>
      <c r="B72" s="843" t="s">
        <v>396</v>
      </c>
      <c r="C72" s="838" t="s">
        <v>397</v>
      </c>
      <c r="D72" s="185"/>
      <c r="E72" s="794"/>
      <c r="F72" s="185"/>
      <c r="G72" s="185"/>
      <c r="H72" s="205"/>
      <c r="I72" s="777"/>
      <c r="J72" s="205"/>
      <c r="K72" s="698"/>
    </row>
    <row r="73" spans="1:11" s="607" customFormat="1" ht="20.100000000000001" customHeight="1">
      <c r="A73" s="651"/>
      <c r="B73" s="792"/>
      <c r="C73" s="793"/>
      <c r="D73" s="198"/>
      <c r="E73" s="794"/>
      <c r="F73" s="270"/>
      <c r="G73" s="777"/>
      <c r="H73" s="205"/>
      <c r="I73" s="777"/>
      <c r="J73" s="205"/>
      <c r="K73" s="654"/>
    </row>
    <row r="74" spans="1:11" s="607" customFormat="1" ht="21.95" customHeight="1" thickBot="1">
      <c r="A74" s="651"/>
      <c r="B74" s="1326" t="s">
        <v>104</v>
      </c>
      <c r="C74" s="1391"/>
      <c r="D74" s="693"/>
      <c r="E74" s="185"/>
      <c r="F74" s="186"/>
      <c r="G74" s="613"/>
      <c r="H74" s="185"/>
      <c r="I74" s="185"/>
      <c r="J74" s="206"/>
      <c r="K74" s="654"/>
    </row>
    <row r="75" spans="1:11" s="607" customFormat="1" ht="21.95" customHeight="1" thickTop="1">
      <c r="A75" s="676"/>
      <c r="B75" s="845"/>
      <c r="C75" s="846"/>
      <c r="D75" s="847"/>
      <c r="E75" s="216"/>
      <c r="F75" s="217"/>
      <c r="G75" s="185"/>
      <c r="H75" s="216"/>
      <c r="I75" s="216"/>
      <c r="J75" s="218"/>
      <c r="K75" s="678"/>
    </row>
    <row r="76" spans="1:11" s="559" customFormat="1" ht="21.95" customHeight="1">
      <c r="A76" s="655" t="s">
        <v>240</v>
      </c>
      <c r="B76" s="832" t="s">
        <v>291</v>
      </c>
      <c r="C76" s="848"/>
      <c r="D76" s="694"/>
      <c r="E76" s="292"/>
      <c r="F76" s="293"/>
      <c r="G76" s="293"/>
      <c r="H76" s="664"/>
      <c r="I76" s="293"/>
      <c r="J76" s="293"/>
      <c r="K76" s="264"/>
    </row>
    <row r="77" spans="1:11" s="647" customFormat="1" ht="21.95" customHeight="1">
      <c r="A77" s="572"/>
      <c r="B77" s="835" t="s">
        <v>289</v>
      </c>
      <c r="C77" s="836"/>
      <c r="D77" s="646"/>
      <c r="E77" s="271"/>
      <c r="F77" s="270"/>
      <c r="G77" s="270"/>
      <c r="H77" s="648"/>
      <c r="I77" s="270"/>
      <c r="J77" s="270"/>
      <c r="K77" s="188"/>
    </row>
    <row r="78" spans="1:11" s="647" customFormat="1" ht="21.95" customHeight="1">
      <c r="A78" s="572"/>
      <c r="B78" s="837" t="s">
        <v>292</v>
      </c>
      <c r="C78" s="838"/>
      <c r="D78" s="245"/>
      <c r="E78" s="840"/>
      <c r="F78" s="159"/>
      <c r="G78" s="244"/>
      <c r="H78" s="216"/>
      <c r="I78" s="216"/>
      <c r="J78" s="217"/>
      <c r="K78" s="678"/>
    </row>
    <row r="79" spans="1:11" s="607" customFormat="1" ht="20.100000000000001" customHeight="1">
      <c r="A79" s="651"/>
      <c r="B79" s="792"/>
      <c r="C79" s="793"/>
      <c r="D79" s="198"/>
      <c r="E79" s="794"/>
      <c r="F79" s="270"/>
      <c r="G79" s="777"/>
      <c r="H79" s="205"/>
      <c r="I79" s="777"/>
      <c r="J79" s="205"/>
      <c r="K79" s="654"/>
    </row>
    <row r="80" spans="1:11" s="607" customFormat="1" ht="21.95" customHeight="1" thickBot="1">
      <c r="A80" s="651"/>
      <c r="B80" s="1326" t="s">
        <v>104</v>
      </c>
      <c r="C80" s="1391"/>
      <c r="D80" s="693"/>
      <c r="E80" s="185"/>
      <c r="F80" s="186"/>
      <c r="G80" s="185"/>
      <c r="H80" s="185"/>
      <c r="I80" s="185"/>
      <c r="J80" s="206"/>
      <c r="K80" s="654"/>
    </row>
    <row r="81" spans="1:11" s="607" customFormat="1" ht="21.95" customHeight="1" thickTop="1">
      <c r="A81" s="676"/>
      <c r="B81" s="845"/>
      <c r="C81" s="846"/>
      <c r="D81" s="847"/>
      <c r="E81" s="216"/>
      <c r="F81" s="217"/>
      <c r="G81" s="216"/>
      <c r="H81" s="216"/>
      <c r="I81" s="216"/>
      <c r="J81" s="218"/>
      <c r="K81" s="678"/>
    </row>
    <row r="82" spans="1:11" s="559" customFormat="1" ht="21.95" customHeight="1">
      <c r="A82" s="655" t="s">
        <v>293</v>
      </c>
      <c r="B82" s="832" t="s">
        <v>294</v>
      </c>
      <c r="C82" s="848"/>
      <c r="D82" s="694"/>
      <c r="E82" s="292"/>
      <c r="F82" s="293"/>
      <c r="G82" s="293"/>
      <c r="H82" s="664"/>
      <c r="I82" s="293"/>
      <c r="J82" s="293"/>
      <c r="K82" s="264"/>
    </row>
    <row r="83" spans="1:11" s="647" customFormat="1" ht="21.95" customHeight="1">
      <c r="A83" s="572"/>
      <c r="B83" s="835" t="s">
        <v>295</v>
      </c>
      <c r="C83" s="836"/>
      <c r="D83" s="646"/>
      <c r="E83" s="271"/>
      <c r="F83" s="270"/>
      <c r="G83" s="270"/>
      <c r="H83" s="648"/>
      <c r="I83" s="270"/>
      <c r="J83" s="270"/>
      <c r="K83" s="188"/>
    </row>
    <row r="84" spans="1:11" s="647" customFormat="1" ht="21.95" customHeight="1">
      <c r="A84" s="572"/>
      <c r="B84" s="837" t="s">
        <v>296</v>
      </c>
      <c r="C84" s="838"/>
      <c r="D84" s="245"/>
      <c r="E84" s="840"/>
      <c r="F84" s="159"/>
      <c r="G84" s="244"/>
      <c r="H84" s="216"/>
      <c r="I84" s="216"/>
      <c r="J84" s="217"/>
      <c r="K84" s="678"/>
    </row>
    <row r="85" spans="1:11" s="607" customFormat="1" ht="20.100000000000001" customHeight="1">
      <c r="A85" s="651"/>
      <c r="B85" s="792"/>
      <c r="C85" s="793"/>
      <c r="D85" s="198"/>
      <c r="E85" s="794"/>
      <c r="F85" s="270"/>
      <c r="G85" s="777"/>
      <c r="H85" s="205"/>
      <c r="I85" s="777"/>
      <c r="J85" s="205"/>
      <c r="K85" s="654"/>
    </row>
    <row r="86" spans="1:11" s="607" customFormat="1" ht="21.95" customHeight="1" thickBot="1">
      <c r="A86" s="651"/>
      <c r="B86" s="1326" t="s">
        <v>104</v>
      </c>
      <c r="C86" s="1391"/>
      <c r="D86" s="693"/>
      <c r="E86" s="185"/>
      <c r="F86" s="186"/>
      <c r="G86" s="185"/>
      <c r="H86" s="185"/>
      <c r="I86" s="185"/>
      <c r="J86" s="206"/>
      <c r="K86" s="654"/>
    </row>
    <row r="87" spans="1:11" s="607" customFormat="1" ht="21.95" customHeight="1" thickTop="1">
      <c r="A87" s="676"/>
      <c r="B87" s="845"/>
      <c r="C87" s="846"/>
      <c r="D87" s="847"/>
      <c r="E87" s="216"/>
      <c r="F87" s="217"/>
      <c r="G87" s="216"/>
      <c r="H87" s="216"/>
      <c r="I87" s="216"/>
      <c r="J87" s="218"/>
      <c r="K87" s="678"/>
    </row>
    <row r="88" spans="1:11" s="559" customFormat="1" ht="21.95" customHeight="1">
      <c r="A88" s="655" t="s">
        <v>297</v>
      </c>
      <c r="B88" s="832" t="s">
        <v>298</v>
      </c>
      <c r="C88" s="848"/>
      <c r="D88" s="694"/>
      <c r="E88" s="292"/>
      <c r="F88" s="293"/>
      <c r="G88" s="293"/>
      <c r="H88" s="664"/>
      <c r="I88" s="293"/>
      <c r="J88" s="293"/>
      <c r="K88" s="264"/>
    </row>
    <row r="89" spans="1:11" s="647" customFormat="1" ht="21.95" customHeight="1">
      <c r="A89" s="572"/>
      <c r="B89" s="835" t="s">
        <v>299</v>
      </c>
      <c r="C89" s="836"/>
      <c r="D89" s="646"/>
      <c r="E89" s="271"/>
      <c r="F89" s="270"/>
      <c r="G89" s="270"/>
      <c r="H89" s="648"/>
      <c r="I89" s="270"/>
      <c r="J89" s="270"/>
      <c r="K89" s="188"/>
    </row>
    <row r="90" spans="1:11" s="647" customFormat="1" ht="21.95" customHeight="1">
      <c r="A90" s="572"/>
      <c r="B90" s="836" t="s">
        <v>300</v>
      </c>
      <c r="C90" s="841"/>
      <c r="D90" s="243"/>
      <c r="E90" s="849"/>
      <c r="F90" s="254"/>
      <c r="G90" s="244"/>
      <c r="H90" s="216"/>
      <c r="I90" s="216"/>
      <c r="J90" s="217"/>
      <c r="K90" s="678"/>
    </row>
    <row r="91" spans="1:11" s="844" customFormat="1" ht="21" customHeight="1">
      <c r="A91" s="794"/>
      <c r="B91" s="843" t="s">
        <v>396</v>
      </c>
      <c r="C91" s="838" t="s">
        <v>397</v>
      </c>
      <c r="D91" s="185"/>
      <c r="E91" s="794"/>
      <c r="F91" s="185"/>
      <c r="G91" s="185"/>
      <c r="H91" s="205"/>
      <c r="I91" s="777"/>
      <c r="J91" s="205"/>
      <c r="K91" s="698"/>
    </row>
    <row r="92" spans="1:11" s="607" customFormat="1" ht="20.100000000000001" customHeight="1">
      <c r="A92" s="651"/>
      <c r="B92" s="792"/>
      <c r="C92" s="793"/>
      <c r="D92" s="198"/>
      <c r="E92" s="794"/>
      <c r="F92" s="270"/>
      <c r="G92" s="777"/>
      <c r="H92" s="205"/>
      <c r="I92" s="777"/>
      <c r="J92" s="205"/>
      <c r="K92" s="654"/>
    </row>
    <row r="93" spans="1:11" s="607" customFormat="1" ht="21.95" customHeight="1" thickBot="1">
      <c r="A93" s="651"/>
      <c r="B93" s="1326" t="s">
        <v>104</v>
      </c>
      <c r="C93" s="1391"/>
      <c r="D93" s="693"/>
      <c r="E93" s="185"/>
      <c r="F93" s="186"/>
      <c r="G93" s="185"/>
      <c r="H93" s="185"/>
      <c r="I93" s="185"/>
      <c r="J93" s="206"/>
      <c r="K93" s="654"/>
    </row>
    <row r="94" spans="1:11" s="607" customFormat="1" ht="21.95" customHeight="1" thickTop="1">
      <c r="A94" s="676"/>
      <c r="B94" s="845"/>
      <c r="C94" s="846"/>
      <c r="D94" s="847"/>
      <c r="E94" s="216"/>
      <c r="F94" s="217"/>
      <c r="G94" s="216"/>
      <c r="H94" s="216"/>
      <c r="I94" s="216"/>
      <c r="J94" s="218"/>
      <c r="K94" s="678"/>
    </row>
    <row r="95" spans="1:11" s="559" customFormat="1" ht="21.95" customHeight="1">
      <c r="A95" s="655" t="s">
        <v>464</v>
      </c>
      <c r="B95" s="832" t="s">
        <v>302</v>
      </c>
      <c r="C95" s="848"/>
      <c r="D95" s="694"/>
      <c r="E95" s="292"/>
      <c r="F95" s="293"/>
      <c r="G95" s="293"/>
      <c r="H95" s="664"/>
      <c r="I95" s="293"/>
      <c r="J95" s="293"/>
      <c r="K95" s="264"/>
    </row>
    <row r="96" spans="1:11" s="647" customFormat="1" ht="21.95" customHeight="1">
      <c r="A96" s="572"/>
      <c r="B96" s="835" t="s">
        <v>303</v>
      </c>
      <c r="C96" s="836"/>
      <c r="D96" s="646"/>
      <c r="E96" s="271"/>
      <c r="F96" s="270"/>
      <c r="G96" s="270"/>
      <c r="H96" s="648"/>
      <c r="I96" s="270"/>
      <c r="J96" s="270"/>
      <c r="K96" s="188"/>
    </row>
    <row r="97" spans="1:13" s="647" customFormat="1" ht="21.95" customHeight="1">
      <c r="A97" s="572"/>
      <c r="B97" s="836" t="s">
        <v>300</v>
      </c>
      <c r="C97" s="841"/>
      <c r="D97" s="243"/>
      <c r="E97" s="849"/>
      <c r="F97" s="254"/>
      <c r="G97" s="244"/>
      <c r="H97" s="216"/>
      <c r="I97" s="216"/>
      <c r="J97" s="217"/>
      <c r="K97" s="678"/>
    </row>
    <row r="98" spans="1:13" s="844" customFormat="1" ht="21" customHeight="1">
      <c r="A98" s="794"/>
      <c r="B98" s="843" t="s">
        <v>396</v>
      </c>
      <c r="C98" s="838" t="s">
        <v>397</v>
      </c>
      <c r="D98" s="185"/>
      <c r="E98" s="794"/>
      <c r="F98" s="185"/>
      <c r="G98" s="185"/>
      <c r="H98" s="205"/>
      <c r="I98" s="777"/>
      <c r="J98" s="205"/>
      <c r="K98" s="698"/>
    </row>
    <row r="99" spans="1:13" s="607" customFormat="1" ht="20.100000000000001" customHeight="1">
      <c r="A99" s="651"/>
      <c r="B99" s="792"/>
      <c r="C99" s="793"/>
      <c r="D99" s="198"/>
      <c r="E99" s="794"/>
      <c r="F99" s="270"/>
      <c r="G99" s="777"/>
      <c r="H99" s="205"/>
      <c r="I99" s="777"/>
      <c r="J99" s="205"/>
      <c r="K99" s="654"/>
    </row>
    <row r="100" spans="1:13" s="607" customFormat="1" ht="21.95" customHeight="1" thickBot="1">
      <c r="A100" s="651"/>
      <c r="B100" s="1326" t="s">
        <v>104</v>
      </c>
      <c r="C100" s="1391"/>
      <c r="D100" s="693"/>
      <c r="E100" s="185"/>
      <c r="F100" s="186"/>
      <c r="G100" s="185"/>
      <c r="H100" s="185"/>
      <c r="I100" s="185"/>
      <c r="J100" s="206"/>
      <c r="K100" s="654"/>
    </row>
    <row r="101" spans="1:13" s="607" customFormat="1" ht="21.95" customHeight="1" thickTop="1">
      <c r="A101" s="676"/>
      <c r="B101" s="845"/>
      <c r="C101" s="846"/>
      <c r="D101" s="847"/>
      <c r="E101" s="216"/>
      <c r="F101" s="217"/>
      <c r="G101" s="216"/>
      <c r="H101" s="216"/>
      <c r="I101" s="216"/>
      <c r="J101" s="218"/>
      <c r="K101" s="678"/>
    </row>
    <row r="102" spans="1:13" s="559" customFormat="1" ht="21.95" customHeight="1">
      <c r="A102" s="655" t="s">
        <v>301</v>
      </c>
      <c r="B102" s="832" t="s">
        <v>321</v>
      </c>
      <c r="C102" s="848"/>
      <c r="D102" s="694"/>
      <c r="E102" s="292"/>
      <c r="F102" s="293"/>
      <c r="G102" s="293"/>
      <c r="H102" s="664"/>
      <c r="I102" s="293"/>
      <c r="J102" s="293"/>
      <c r="K102" s="264"/>
    </row>
    <row r="103" spans="1:13" s="559" customFormat="1" ht="21.95" customHeight="1">
      <c r="A103" s="655"/>
      <c r="B103" s="835" t="s">
        <v>322</v>
      </c>
      <c r="C103" s="848"/>
      <c r="D103" s="694"/>
      <c r="E103" s="292"/>
      <c r="F103" s="293"/>
      <c r="G103" s="293"/>
      <c r="H103" s="664"/>
      <c r="I103" s="293"/>
      <c r="J103" s="293"/>
      <c r="K103" s="264"/>
    </row>
    <row r="104" spans="1:13" s="647" customFormat="1" ht="21.95" customHeight="1">
      <c r="A104" s="572"/>
      <c r="B104" s="836" t="s">
        <v>300</v>
      </c>
      <c r="C104" s="841"/>
      <c r="D104" s="267"/>
      <c r="E104" s="850"/>
      <c r="F104" s="254"/>
      <c r="G104" s="265"/>
      <c r="H104" s="216"/>
      <c r="I104" s="216"/>
      <c r="J104" s="217"/>
      <c r="K104" s="678"/>
    </row>
    <row r="105" spans="1:13" s="844" customFormat="1" ht="21" customHeight="1">
      <c r="A105" s="851"/>
      <c r="B105" s="852" t="s">
        <v>396</v>
      </c>
      <c r="C105" s="853" t="s">
        <v>397</v>
      </c>
      <c r="D105" s="408"/>
      <c r="E105" s="851"/>
      <c r="F105" s="185"/>
      <c r="G105" s="408"/>
      <c r="H105" s="205"/>
      <c r="I105" s="777"/>
      <c r="J105" s="205"/>
      <c r="K105" s="698"/>
    </row>
    <row r="106" spans="1:13" s="607" customFormat="1" ht="20.100000000000001" customHeight="1">
      <c r="A106" s="651"/>
      <c r="B106" s="792"/>
      <c r="C106" s="793"/>
      <c r="D106" s="198"/>
      <c r="E106" s="794"/>
      <c r="F106" s="270"/>
      <c r="G106" s="777"/>
      <c r="H106" s="205"/>
      <c r="I106" s="777"/>
      <c r="J106" s="205"/>
      <c r="K106" s="654"/>
    </row>
    <row r="107" spans="1:13" s="607" customFormat="1" ht="21.95" customHeight="1" thickBot="1">
      <c r="A107" s="651"/>
      <c r="B107" s="1326" t="s">
        <v>104</v>
      </c>
      <c r="C107" s="1391"/>
      <c r="D107" s="693"/>
      <c r="E107" s="185"/>
      <c r="F107" s="186"/>
      <c r="G107" s="185"/>
      <c r="H107" s="185"/>
      <c r="I107" s="185"/>
      <c r="J107" s="206"/>
      <c r="K107" s="654"/>
    </row>
    <row r="108" spans="1:13" s="607" customFormat="1" ht="20.85" customHeight="1" thickTop="1">
      <c r="A108" s="276"/>
      <c r="B108" s="854"/>
      <c r="C108" s="855"/>
      <c r="D108" s="277"/>
      <c r="E108" s="856"/>
      <c r="F108" s="277"/>
      <c r="G108" s="196"/>
      <c r="H108" s="196"/>
      <c r="I108" s="196"/>
      <c r="J108" s="194"/>
      <c r="K108" s="656"/>
      <c r="L108" s="681"/>
      <c r="M108" s="681"/>
    </row>
    <row r="109" spans="1:13" s="559" customFormat="1" ht="21.95" customHeight="1">
      <c r="A109" s="655"/>
      <c r="B109" s="835" t="s">
        <v>323</v>
      </c>
      <c r="C109" s="848"/>
      <c r="D109" s="694"/>
      <c r="E109" s="292"/>
      <c r="F109" s="293"/>
      <c r="G109" s="293"/>
      <c r="H109" s="664"/>
      <c r="I109" s="293"/>
      <c r="J109" s="293"/>
      <c r="K109" s="264"/>
    </row>
    <row r="110" spans="1:13" s="647" customFormat="1" ht="21.95" customHeight="1">
      <c r="A110" s="572"/>
      <c r="B110" s="836" t="s">
        <v>300</v>
      </c>
      <c r="C110" s="841"/>
      <c r="D110" s="267"/>
      <c r="E110" s="850"/>
      <c r="F110" s="254"/>
      <c r="G110" s="265"/>
      <c r="H110" s="216"/>
      <c r="I110" s="216"/>
      <c r="J110" s="217"/>
      <c r="K110" s="678"/>
    </row>
    <row r="111" spans="1:13" s="844" customFormat="1" ht="21" customHeight="1">
      <c r="A111" s="851"/>
      <c r="B111" s="852" t="s">
        <v>396</v>
      </c>
      <c r="C111" s="853" t="s">
        <v>397</v>
      </c>
      <c r="D111" s="408"/>
      <c r="E111" s="851"/>
      <c r="F111" s="185"/>
      <c r="G111" s="408"/>
      <c r="H111" s="205"/>
      <c r="I111" s="777"/>
      <c r="J111" s="205"/>
      <c r="K111" s="698"/>
    </row>
    <row r="112" spans="1:13" s="607" customFormat="1" ht="20.100000000000001" customHeight="1">
      <c r="A112" s="651"/>
      <c r="B112" s="792"/>
      <c r="C112" s="793"/>
      <c r="D112" s="198"/>
      <c r="E112" s="794"/>
      <c r="F112" s="270"/>
      <c r="G112" s="777"/>
      <c r="H112" s="205"/>
      <c r="I112" s="777"/>
      <c r="J112" s="205"/>
      <c r="K112" s="654"/>
    </row>
    <row r="113" spans="1:13" s="607" customFormat="1" ht="21.95" customHeight="1" thickBot="1">
      <c r="A113" s="651"/>
      <c r="B113" s="1326" t="s">
        <v>104</v>
      </c>
      <c r="C113" s="1391"/>
      <c r="D113" s="693"/>
      <c r="E113" s="185"/>
      <c r="F113" s="186"/>
      <c r="G113" s="185"/>
      <c r="H113" s="185"/>
      <c r="I113" s="185"/>
      <c r="J113" s="206"/>
      <c r="K113" s="654"/>
    </row>
    <row r="114" spans="1:13" s="607" customFormat="1" ht="21.95" customHeight="1" thickTop="1" thickBot="1">
      <c r="A114" s="676"/>
      <c r="B114" s="845"/>
      <c r="C114" s="846"/>
      <c r="D114" s="847"/>
      <c r="E114" s="216"/>
      <c r="F114" s="217"/>
      <c r="G114" s="216"/>
      <c r="H114" s="216"/>
      <c r="I114" s="216"/>
      <c r="J114" s="218"/>
      <c r="K114" s="678"/>
    </row>
    <row r="115" spans="1:13" s="607" customFormat="1" ht="21.95" customHeight="1" thickBot="1">
      <c r="A115" s="651"/>
      <c r="B115" s="1342" t="s">
        <v>304</v>
      </c>
      <c r="C115" s="1342"/>
      <c r="D115" s="693"/>
      <c r="E115" s="185"/>
      <c r="F115" s="186"/>
      <c r="G115" s="185"/>
      <c r="H115" s="185"/>
      <c r="I115" s="371"/>
      <c r="J115" s="366"/>
      <c r="K115" s="795"/>
    </row>
    <row r="116" spans="1:13" s="607" customFormat="1" ht="21.95" customHeight="1">
      <c r="A116" s="701"/>
      <c r="B116" s="1342"/>
      <c r="C116" s="1342"/>
      <c r="D116" s="277"/>
      <c r="E116" s="776"/>
      <c r="F116" s="270"/>
      <c r="G116" s="274"/>
      <c r="H116" s="701"/>
      <c r="I116" s="274"/>
      <c r="J116" s="282"/>
      <c r="K116" s="698"/>
      <c r="L116" s="681"/>
      <c r="M116" s="681"/>
    </row>
    <row r="117" spans="1:13" s="607" customFormat="1" ht="21.95" customHeight="1">
      <c r="A117" s="655" t="s">
        <v>199</v>
      </c>
      <c r="B117" s="644" t="s">
        <v>126</v>
      </c>
      <c r="C117" s="653"/>
      <c r="D117" s="694"/>
      <c r="E117" s="271"/>
      <c r="F117" s="270"/>
      <c r="G117" s="270"/>
      <c r="H117" s="664"/>
      <c r="I117" s="270"/>
      <c r="J117" s="268"/>
      <c r="K117" s="12"/>
    </row>
    <row r="118" spans="1:13" s="844" customFormat="1" ht="21" customHeight="1">
      <c r="A118" s="794"/>
      <c r="B118" s="843" t="s">
        <v>119</v>
      </c>
      <c r="C118" s="855" t="s">
        <v>540</v>
      </c>
      <c r="D118" s="185"/>
      <c r="E118" s="794"/>
      <c r="F118" s="185"/>
      <c r="G118" s="185"/>
      <c r="H118" s="857"/>
      <c r="I118" s="185"/>
      <c r="J118" s="186"/>
      <c r="K118" s="858"/>
    </row>
    <row r="119" spans="1:13" s="844" customFormat="1" ht="21" customHeight="1">
      <c r="A119" s="794"/>
      <c r="B119" s="843" t="s">
        <v>119</v>
      </c>
      <c r="C119" s="855" t="s">
        <v>539</v>
      </c>
      <c r="D119" s="185"/>
      <c r="E119" s="794"/>
      <c r="F119" s="185"/>
      <c r="G119" s="185"/>
      <c r="H119" s="857"/>
      <c r="I119" s="185"/>
      <c r="J119" s="186"/>
      <c r="K119" s="858"/>
    </row>
    <row r="120" spans="1:13" s="844" customFormat="1" ht="21" customHeight="1">
      <c r="A120" s="794"/>
      <c r="B120" s="843" t="s">
        <v>119</v>
      </c>
      <c r="C120" s="855" t="s">
        <v>152</v>
      </c>
      <c r="D120" s="185"/>
      <c r="E120" s="794"/>
      <c r="F120" s="185"/>
      <c r="G120" s="185"/>
      <c r="H120" s="857"/>
      <c r="I120" s="185"/>
      <c r="J120" s="186"/>
      <c r="K120" s="858"/>
    </row>
    <row r="121" spans="1:13" s="844" customFormat="1" ht="21" customHeight="1">
      <c r="A121" s="794"/>
      <c r="B121" s="843" t="s">
        <v>119</v>
      </c>
      <c r="C121" s="855" t="s">
        <v>541</v>
      </c>
      <c r="D121" s="185"/>
      <c r="E121" s="794"/>
      <c r="F121" s="185"/>
      <c r="G121" s="185"/>
      <c r="H121" s="857"/>
      <c r="I121" s="185"/>
      <c r="J121" s="186"/>
      <c r="K121" s="858"/>
    </row>
    <row r="122" spans="1:13" s="844" customFormat="1" ht="21" customHeight="1">
      <c r="A122" s="794"/>
      <c r="B122" s="843" t="s">
        <v>119</v>
      </c>
      <c r="C122" s="855" t="s">
        <v>536</v>
      </c>
      <c r="D122" s="185"/>
      <c r="E122" s="185"/>
      <c r="F122" s="185"/>
      <c r="G122" s="185"/>
      <c r="H122" s="857"/>
      <c r="I122" s="185"/>
      <c r="J122" s="186"/>
      <c r="K122" s="858"/>
    </row>
    <row r="123" spans="1:13" s="844" customFormat="1" ht="21" customHeight="1">
      <c r="A123" s="794"/>
      <c r="B123" s="843" t="s">
        <v>119</v>
      </c>
      <c r="C123" s="855" t="s">
        <v>537</v>
      </c>
      <c r="D123" s="185"/>
      <c r="E123" s="185"/>
      <c r="F123" s="185"/>
      <c r="G123" s="185"/>
      <c r="H123" s="857"/>
      <c r="I123" s="185"/>
      <c r="J123" s="186"/>
      <c r="K123" s="858"/>
    </row>
    <row r="124" spans="1:13" s="697" customFormat="1" ht="21.95" customHeight="1">
      <c r="A124" s="859"/>
      <c r="B124" s="843" t="s">
        <v>119</v>
      </c>
      <c r="C124" s="855" t="s">
        <v>535</v>
      </c>
      <c r="D124" s="860"/>
      <c r="E124" s="861"/>
      <c r="F124" s="860"/>
      <c r="G124" s="860"/>
      <c r="H124" s="860"/>
      <c r="I124" s="860"/>
      <c r="J124" s="860"/>
      <c r="K124" s="862"/>
    </row>
    <row r="125" spans="1:13" s="844" customFormat="1" ht="21" customHeight="1">
      <c r="A125" s="794"/>
      <c r="B125" s="843" t="s">
        <v>119</v>
      </c>
      <c r="C125" s="855" t="s">
        <v>153</v>
      </c>
      <c r="D125" s="185"/>
      <c r="E125" s="794"/>
      <c r="F125" s="185"/>
      <c r="G125" s="185"/>
      <c r="H125" s="857"/>
      <c r="I125" s="185"/>
      <c r="J125" s="186"/>
      <c r="K125" s="858"/>
    </row>
    <row r="126" spans="1:13" s="844" customFormat="1" ht="21" customHeight="1">
      <c r="A126" s="794"/>
      <c r="B126" s="843" t="s">
        <v>119</v>
      </c>
      <c r="C126" s="855" t="s">
        <v>538</v>
      </c>
      <c r="D126" s="185"/>
      <c r="E126" s="794"/>
      <c r="F126" s="185"/>
      <c r="G126" s="185"/>
      <c r="H126" s="857"/>
      <c r="I126" s="185"/>
      <c r="J126" s="186"/>
      <c r="K126" s="858"/>
    </row>
    <row r="127" spans="1:13" s="607" customFormat="1" ht="21.95" customHeight="1">
      <c r="A127" s="655"/>
      <c r="B127" s="863"/>
      <c r="C127" s="793"/>
      <c r="D127" s="694"/>
      <c r="E127" s="271"/>
      <c r="F127" s="270"/>
      <c r="G127" s="270"/>
      <c r="H127" s="664"/>
      <c r="I127" s="270"/>
      <c r="J127" s="270"/>
      <c r="K127" s="12"/>
    </row>
    <row r="128" spans="1:13" s="607" customFormat="1" ht="21.95" customHeight="1" thickBot="1">
      <c r="A128" s="655"/>
      <c r="B128" s="1342" t="s">
        <v>104</v>
      </c>
      <c r="C128" s="1342"/>
      <c r="D128" s="694"/>
      <c r="E128" s="271"/>
      <c r="F128" s="270"/>
      <c r="G128" s="270"/>
      <c r="H128" s="664"/>
      <c r="I128" s="270"/>
      <c r="J128" s="294"/>
      <c r="K128" s="12"/>
    </row>
    <row r="129" spans="1:13" s="607" customFormat="1" ht="21.95" customHeight="1" thickTop="1" thickBot="1">
      <c r="A129" s="776"/>
      <c r="B129" s="652"/>
      <c r="C129" s="653"/>
      <c r="D129" s="204"/>
      <c r="E129" s="864"/>
      <c r="F129" s="204"/>
      <c r="G129" s="204"/>
      <c r="H129" s="204"/>
      <c r="I129" s="204"/>
      <c r="J129" s="207"/>
      <c r="K129" s="702"/>
      <c r="L129" s="681"/>
      <c r="M129" s="681"/>
    </row>
    <row r="130" spans="1:13" s="607" customFormat="1" ht="21.95" customHeight="1" thickBot="1">
      <c r="A130" s="701"/>
      <c r="B130" s="1342" t="s">
        <v>198</v>
      </c>
      <c r="C130" s="1342"/>
      <c r="D130" s="277"/>
      <c r="E130" s="776"/>
      <c r="F130" s="270"/>
      <c r="G130" s="274"/>
      <c r="H130" s="701"/>
      <c r="I130" s="407"/>
      <c r="J130" s="281"/>
      <c r="K130" s="865"/>
      <c r="L130" s="681"/>
      <c r="M130" s="681"/>
    </row>
    <row r="131" spans="1:13" s="559" customFormat="1" ht="21.95" customHeight="1">
      <c r="A131" s="600"/>
      <c r="B131" s="601"/>
      <c r="C131" s="601"/>
      <c r="D131" s="269"/>
      <c r="E131" s="602"/>
      <c r="F131" s="213"/>
      <c r="G131" s="214"/>
      <c r="H131" s="215"/>
      <c r="I131" s="213"/>
      <c r="J131" s="213"/>
      <c r="K131" s="602"/>
      <c r="L131" s="604"/>
      <c r="M131" s="603"/>
    </row>
  </sheetData>
  <mergeCells count="34">
    <mergeCell ref="B39:C39"/>
    <mergeCell ref="B61:C61"/>
    <mergeCell ref="B130:C130"/>
    <mergeCell ref="B116:C116"/>
    <mergeCell ref="B128:C128"/>
    <mergeCell ref="B41:C41"/>
    <mergeCell ref="B115:C115"/>
    <mergeCell ref="B63:C63"/>
    <mergeCell ref="B74:C74"/>
    <mergeCell ref="B80:C80"/>
    <mergeCell ref="B86:C86"/>
    <mergeCell ref="B93:C93"/>
    <mergeCell ref="B100:C100"/>
    <mergeCell ref="B107:C107"/>
    <mergeCell ref="B113:C113"/>
    <mergeCell ref="J3:K3"/>
    <mergeCell ref="B22:C22"/>
    <mergeCell ref="A5:A6"/>
    <mergeCell ref="B5:C6"/>
    <mergeCell ref="D5:D6"/>
    <mergeCell ref="E5:E6"/>
    <mergeCell ref="F5:G5"/>
    <mergeCell ref="B9:C9"/>
    <mergeCell ref="B16:C16"/>
    <mergeCell ref="B17:C17"/>
    <mergeCell ref="B18:C18"/>
    <mergeCell ref="H5:I5"/>
    <mergeCell ref="K5:K6"/>
    <mergeCell ref="B31:C31"/>
    <mergeCell ref="B19:C19"/>
    <mergeCell ref="B29:C29"/>
    <mergeCell ref="B30:C30"/>
    <mergeCell ref="B23:C23"/>
    <mergeCell ref="B24:C24"/>
  </mergeCells>
  <phoneticPr fontId="1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useFirstPageNumber="1" r:id="rId1"/>
  <headerFooter>
    <oddHeader>&amp;Rแบบ ปร.1 แผ่นที่ 1.1.4-&amp;P/5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41"/>
  <sheetViews>
    <sheetView view="pageBreakPreview" topLeftCell="A93" zoomScaleNormal="60" zoomScaleSheetLayoutView="100" workbookViewId="0">
      <selection activeCell="K106" sqref="D8:K106"/>
    </sheetView>
  </sheetViews>
  <sheetFormatPr defaultRowHeight="21.95" customHeight="1"/>
  <cols>
    <col min="1" max="1" width="6.625" style="1032" customWidth="1"/>
    <col min="2" max="2" width="10.75" style="1033" customWidth="1"/>
    <col min="3" max="3" width="58.25" style="1033" customWidth="1"/>
    <col min="4" max="4" width="7.625" style="1034" customWidth="1"/>
    <col min="5" max="5" width="6.25" style="1035" bestFit="1" customWidth="1"/>
    <col min="6" max="10" width="13.75" style="279" customWidth="1"/>
    <col min="11" max="11" width="10.5" style="1033" customWidth="1"/>
    <col min="12" max="254" width="9" style="607"/>
    <col min="255" max="255" width="7.25" style="607" customWidth="1"/>
    <col min="256" max="256" width="5.25" style="607" customWidth="1"/>
    <col min="257" max="257" width="65.625" style="607" customWidth="1"/>
    <col min="258" max="258" width="7.75" style="607" bestFit="1" customWidth="1"/>
    <col min="259" max="259" width="6.25" style="607" bestFit="1" customWidth="1"/>
    <col min="260" max="260" width="12.25" style="607" customWidth="1"/>
    <col min="261" max="261" width="14.375" style="607" customWidth="1"/>
    <col min="262" max="262" width="11.625" style="607" customWidth="1"/>
    <col min="263" max="263" width="14.375" style="607" customWidth="1"/>
    <col min="264" max="264" width="15.875" style="607" customWidth="1"/>
    <col min="265" max="265" width="14.375" style="607" customWidth="1"/>
    <col min="266" max="510" width="9" style="607"/>
    <col min="511" max="511" width="7.25" style="607" customWidth="1"/>
    <col min="512" max="512" width="5.25" style="607" customWidth="1"/>
    <col min="513" max="513" width="65.625" style="607" customWidth="1"/>
    <col min="514" max="514" width="7.75" style="607" bestFit="1" customWidth="1"/>
    <col min="515" max="515" width="6.25" style="607" bestFit="1" customWidth="1"/>
    <col min="516" max="516" width="12.25" style="607" customWidth="1"/>
    <col min="517" max="517" width="14.375" style="607" customWidth="1"/>
    <col min="518" max="518" width="11.625" style="607" customWidth="1"/>
    <col min="519" max="519" width="14.375" style="607" customWidth="1"/>
    <col min="520" max="520" width="15.875" style="607" customWidth="1"/>
    <col min="521" max="521" width="14.375" style="607" customWidth="1"/>
    <col min="522" max="766" width="9" style="607"/>
    <col min="767" max="767" width="7.25" style="607" customWidth="1"/>
    <col min="768" max="768" width="5.25" style="607" customWidth="1"/>
    <col min="769" max="769" width="65.625" style="607" customWidth="1"/>
    <col min="770" max="770" width="7.75" style="607" bestFit="1" customWidth="1"/>
    <col min="771" max="771" width="6.25" style="607" bestFit="1" customWidth="1"/>
    <col min="772" max="772" width="12.25" style="607" customWidth="1"/>
    <col min="773" max="773" width="14.375" style="607" customWidth="1"/>
    <col min="774" max="774" width="11.625" style="607" customWidth="1"/>
    <col min="775" max="775" width="14.375" style="607" customWidth="1"/>
    <col min="776" max="776" width="15.875" style="607" customWidth="1"/>
    <col min="777" max="777" width="14.375" style="607" customWidth="1"/>
    <col min="778" max="1022" width="9" style="607"/>
    <col min="1023" max="1023" width="7.25" style="607" customWidth="1"/>
    <col min="1024" max="1024" width="5.25" style="607" customWidth="1"/>
    <col min="1025" max="1025" width="65.625" style="607" customWidth="1"/>
    <col min="1026" max="1026" width="7.75" style="607" bestFit="1" customWidth="1"/>
    <col min="1027" max="1027" width="6.25" style="607" bestFit="1" customWidth="1"/>
    <col min="1028" max="1028" width="12.25" style="607" customWidth="1"/>
    <col min="1029" max="1029" width="14.375" style="607" customWidth="1"/>
    <col min="1030" max="1030" width="11.625" style="607" customWidth="1"/>
    <col min="1031" max="1031" width="14.375" style="607" customWidth="1"/>
    <col min="1032" max="1032" width="15.875" style="607" customWidth="1"/>
    <col min="1033" max="1033" width="14.375" style="607" customWidth="1"/>
    <col min="1034" max="1278" width="9" style="607"/>
    <col min="1279" max="1279" width="7.25" style="607" customWidth="1"/>
    <col min="1280" max="1280" width="5.25" style="607" customWidth="1"/>
    <col min="1281" max="1281" width="65.625" style="607" customWidth="1"/>
    <col min="1282" max="1282" width="7.75" style="607" bestFit="1" customWidth="1"/>
    <col min="1283" max="1283" width="6.25" style="607" bestFit="1" customWidth="1"/>
    <col min="1284" max="1284" width="12.25" style="607" customWidth="1"/>
    <col min="1285" max="1285" width="14.375" style="607" customWidth="1"/>
    <col min="1286" max="1286" width="11.625" style="607" customWidth="1"/>
    <col min="1287" max="1287" width="14.375" style="607" customWidth="1"/>
    <col min="1288" max="1288" width="15.875" style="607" customWidth="1"/>
    <col min="1289" max="1289" width="14.375" style="607" customWidth="1"/>
    <col min="1290" max="1534" width="9" style="607"/>
    <col min="1535" max="1535" width="7.25" style="607" customWidth="1"/>
    <col min="1536" max="1536" width="5.25" style="607" customWidth="1"/>
    <col min="1537" max="1537" width="65.625" style="607" customWidth="1"/>
    <col min="1538" max="1538" width="7.75" style="607" bestFit="1" customWidth="1"/>
    <col min="1539" max="1539" width="6.25" style="607" bestFit="1" customWidth="1"/>
    <col min="1540" max="1540" width="12.25" style="607" customWidth="1"/>
    <col min="1541" max="1541" width="14.375" style="607" customWidth="1"/>
    <col min="1542" max="1542" width="11.625" style="607" customWidth="1"/>
    <col min="1543" max="1543" width="14.375" style="607" customWidth="1"/>
    <col min="1544" max="1544" width="15.875" style="607" customWidth="1"/>
    <col min="1545" max="1545" width="14.375" style="607" customWidth="1"/>
    <col min="1546" max="1790" width="9" style="607"/>
    <col min="1791" max="1791" width="7.25" style="607" customWidth="1"/>
    <col min="1792" max="1792" width="5.25" style="607" customWidth="1"/>
    <col min="1793" max="1793" width="65.625" style="607" customWidth="1"/>
    <col min="1794" max="1794" width="7.75" style="607" bestFit="1" customWidth="1"/>
    <col min="1795" max="1795" width="6.25" style="607" bestFit="1" customWidth="1"/>
    <col min="1796" max="1796" width="12.25" style="607" customWidth="1"/>
    <col min="1797" max="1797" width="14.375" style="607" customWidth="1"/>
    <col min="1798" max="1798" width="11.625" style="607" customWidth="1"/>
    <col min="1799" max="1799" width="14.375" style="607" customWidth="1"/>
    <col min="1800" max="1800" width="15.875" style="607" customWidth="1"/>
    <col min="1801" max="1801" width="14.375" style="607" customWidth="1"/>
    <col min="1802" max="2046" width="9" style="607"/>
    <col min="2047" max="2047" width="7.25" style="607" customWidth="1"/>
    <col min="2048" max="2048" width="5.25" style="607" customWidth="1"/>
    <col min="2049" max="2049" width="65.625" style="607" customWidth="1"/>
    <col min="2050" max="2050" width="7.75" style="607" bestFit="1" customWidth="1"/>
    <col min="2051" max="2051" width="6.25" style="607" bestFit="1" customWidth="1"/>
    <col min="2052" max="2052" width="12.25" style="607" customWidth="1"/>
    <col min="2053" max="2053" width="14.375" style="607" customWidth="1"/>
    <col min="2054" max="2054" width="11.625" style="607" customWidth="1"/>
    <col min="2055" max="2055" width="14.375" style="607" customWidth="1"/>
    <col min="2056" max="2056" width="15.875" style="607" customWidth="1"/>
    <col min="2057" max="2057" width="14.375" style="607" customWidth="1"/>
    <col min="2058" max="2302" width="9" style="607"/>
    <col min="2303" max="2303" width="7.25" style="607" customWidth="1"/>
    <col min="2304" max="2304" width="5.25" style="607" customWidth="1"/>
    <col min="2305" max="2305" width="65.625" style="607" customWidth="1"/>
    <col min="2306" max="2306" width="7.75" style="607" bestFit="1" customWidth="1"/>
    <col min="2307" max="2307" width="6.25" style="607" bestFit="1" customWidth="1"/>
    <col min="2308" max="2308" width="12.25" style="607" customWidth="1"/>
    <col min="2309" max="2309" width="14.375" style="607" customWidth="1"/>
    <col min="2310" max="2310" width="11.625" style="607" customWidth="1"/>
    <col min="2311" max="2311" width="14.375" style="607" customWidth="1"/>
    <col min="2312" max="2312" width="15.875" style="607" customWidth="1"/>
    <col min="2313" max="2313" width="14.375" style="607" customWidth="1"/>
    <col min="2314" max="2558" width="9" style="607"/>
    <col min="2559" max="2559" width="7.25" style="607" customWidth="1"/>
    <col min="2560" max="2560" width="5.25" style="607" customWidth="1"/>
    <col min="2561" max="2561" width="65.625" style="607" customWidth="1"/>
    <col min="2562" max="2562" width="7.75" style="607" bestFit="1" customWidth="1"/>
    <col min="2563" max="2563" width="6.25" style="607" bestFit="1" customWidth="1"/>
    <col min="2564" max="2564" width="12.25" style="607" customWidth="1"/>
    <col min="2565" max="2565" width="14.375" style="607" customWidth="1"/>
    <col min="2566" max="2566" width="11.625" style="607" customWidth="1"/>
    <col min="2567" max="2567" width="14.375" style="607" customWidth="1"/>
    <col min="2568" max="2568" width="15.875" style="607" customWidth="1"/>
    <col min="2569" max="2569" width="14.375" style="607" customWidth="1"/>
    <col min="2570" max="2814" width="9" style="607"/>
    <col min="2815" max="2815" width="7.25" style="607" customWidth="1"/>
    <col min="2816" max="2816" width="5.25" style="607" customWidth="1"/>
    <col min="2817" max="2817" width="65.625" style="607" customWidth="1"/>
    <col min="2818" max="2818" width="7.75" style="607" bestFit="1" customWidth="1"/>
    <col min="2819" max="2819" width="6.25" style="607" bestFit="1" customWidth="1"/>
    <col min="2820" max="2820" width="12.25" style="607" customWidth="1"/>
    <col min="2821" max="2821" width="14.375" style="607" customWidth="1"/>
    <col min="2822" max="2822" width="11.625" style="607" customWidth="1"/>
    <col min="2823" max="2823" width="14.375" style="607" customWidth="1"/>
    <col min="2824" max="2824" width="15.875" style="607" customWidth="1"/>
    <col min="2825" max="2825" width="14.375" style="607" customWidth="1"/>
    <col min="2826" max="3070" width="9" style="607"/>
    <col min="3071" max="3071" width="7.25" style="607" customWidth="1"/>
    <col min="3072" max="3072" width="5.25" style="607" customWidth="1"/>
    <col min="3073" max="3073" width="65.625" style="607" customWidth="1"/>
    <col min="3074" max="3074" width="7.75" style="607" bestFit="1" customWidth="1"/>
    <col min="3075" max="3075" width="6.25" style="607" bestFit="1" customWidth="1"/>
    <col min="3076" max="3076" width="12.25" style="607" customWidth="1"/>
    <col min="3077" max="3077" width="14.375" style="607" customWidth="1"/>
    <col min="3078" max="3078" width="11.625" style="607" customWidth="1"/>
    <col min="3079" max="3079" width="14.375" style="607" customWidth="1"/>
    <col min="3080" max="3080" width="15.875" style="607" customWidth="1"/>
    <col min="3081" max="3081" width="14.375" style="607" customWidth="1"/>
    <col min="3082" max="3326" width="9" style="607"/>
    <col min="3327" max="3327" width="7.25" style="607" customWidth="1"/>
    <col min="3328" max="3328" width="5.25" style="607" customWidth="1"/>
    <col min="3329" max="3329" width="65.625" style="607" customWidth="1"/>
    <col min="3330" max="3330" width="7.75" style="607" bestFit="1" customWidth="1"/>
    <col min="3331" max="3331" width="6.25" style="607" bestFit="1" customWidth="1"/>
    <col min="3332" max="3332" width="12.25" style="607" customWidth="1"/>
    <col min="3333" max="3333" width="14.375" style="607" customWidth="1"/>
    <col min="3334" max="3334" width="11.625" style="607" customWidth="1"/>
    <col min="3335" max="3335" width="14.375" style="607" customWidth="1"/>
    <col min="3336" max="3336" width="15.875" style="607" customWidth="1"/>
    <col min="3337" max="3337" width="14.375" style="607" customWidth="1"/>
    <col min="3338" max="3582" width="9" style="607"/>
    <col min="3583" max="3583" width="7.25" style="607" customWidth="1"/>
    <col min="3584" max="3584" width="5.25" style="607" customWidth="1"/>
    <col min="3585" max="3585" width="65.625" style="607" customWidth="1"/>
    <col min="3586" max="3586" width="7.75" style="607" bestFit="1" customWidth="1"/>
    <col min="3587" max="3587" width="6.25" style="607" bestFit="1" customWidth="1"/>
    <col min="3588" max="3588" width="12.25" style="607" customWidth="1"/>
    <col min="3589" max="3589" width="14.375" style="607" customWidth="1"/>
    <col min="3590" max="3590" width="11.625" style="607" customWidth="1"/>
    <col min="3591" max="3591" width="14.375" style="607" customWidth="1"/>
    <col min="3592" max="3592" width="15.875" style="607" customWidth="1"/>
    <col min="3593" max="3593" width="14.375" style="607" customWidth="1"/>
    <col min="3594" max="3838" width="9" style="607"/>
    <col min="3839" max="3839" width="7.25" style="607" customWidth="1"/>
    <col min="3840" max="3840" width="5.25" style="607" customWidth="1"/>
    <col min="3841" max="3841" width="65.625" style="607" customWidth="1"/>
    <col min="3842" max="3842" width="7.75" style="607" bestFit="1" customWidth="1"/>
    <col min="3843" max="3843" width="6.25" style="607" bestFit="1" customWidth="1"/>
    <col min="3844" max="3844" width="12.25" style="607" customWidth="1"/>
    <col min="3845" max="3845" width="14.375" style="607" customWidth="1"/>
    <col min="3846" max="3846" width="11.625" style="607" customWidth="1"/>
    <col min="3847" max="3847" width="14.375" style="607" customWidth="1"/>
    <col min="3848" max="3848" width="15.875" style="607" customWidth="1"/>
    <col min="3849" max="3849" width="14.375" style="607" customWidth="1"/>
    <col min="3850" max="4094" width="9" style="607"/>
    <col min="4095" max="4095" width="7.25" style="607" customWidth="1"/>
    <col min="4096" max="4096" width="5.25" style="607" customWidth="1"/>
    <col min="4097" max="4097" width="65.625" style="607" customWidth="1"/>
    <col min="4098" max="4098" width="7.75" style="607" bestFit="1" customWidth="1"/>
    <col min="4099" max="4099" width="6.25" style="607" bestFit="1" customWidth="1"/>
    <col min="4100" max="4100" width="12.25" style="607" customWidth="1"/>
    <col min="4101" max="4101" width="14.375" style="607" customWidth="1"/>
    <col min="4102" max="4102" width="11.625" style="607" customWidth="1"/>
    <col min="4103" max="4103" width="14.375" style="607" customWidth="1"/>
    <col min="4104" max="4104" width="15.875" style="607" customWidth="1"/>
    <col min="4105" max="4105" width="14.375" style="607" customWidth="1"/>
    <col min="4106" max="4350" width="9" style="607"/>
    <col min="4351" max="4351" width="7.25" style="607" customWidth="1"/>
    <col min="4352" max="4352" width="5.25" style="607" customWidth="1"/>
    <col min="4353" max="4353" width="65.625" style="607" customWidth="1"/>
    <col min="4354" max="4354" width="7.75" style="607" bestFit="1" customWidth="1"/>
    <col min="4355" max="4355" width="6.25" style="607" bestFit="1" customWidth="1"/>
    <col min="4356" max="4356" width="12.25" style="607" customWidth="1"/>
    <col min="4357" max="4357" width="14.375" style="607" customWidth="1"/>
    <col min="4358" max="4358" width="11.625" style="607" customWidth="1"/>
    <col min="4359" max="4359" width="14.375" style="607" customWidth="1"/>
    <col min="4360" max="4360" width="15.875" style="607" customWidth="1"/>
    <col min="4361" max="4361" width="14.375" style="607" customWidth="1"/>
    <col min="4362" max="4606" width="9" style="607"/>
    <col min="4607" max="4607" width="7.25" style="607" customWidth="1"/>
    <col min="4608" max="4608" width="5.25" style="607" customWidth="1"/>
    <col min="4609" max="4609" width="65.625" style="607" customWidth="1"/>
    <col min="4610" max="4610" width="7.75" style="607" bestFit="1" customWidth="1"/>
    <col min="4611" max="4611" width="6.25" style="607" bestFit="1" customWidth="1"/>
    <col min="4612" max="4612" width="12.25" style="607" customWidth="1"/>
    <col min="4613" max="4613" width="14.375" style="607" customWidth="1"/>
    <col min="4614" max="4614" width="11.625" style="607" customWidth="1"/>
    <col min="4615" max="4615" width="14.375" style="607" customWidth="1"/>
    <col min="4616" max="4616" width="15.875" style="607" customWidth="1"/>
    <col min="4617" max="4617" width="14.375" style="607" customWidth="1"/>
    <col min="4618" max="4862" width="9" style="607"/>
    <col min="4863" max="4863" width="7.25" style="607" customWidth="1"/>
    <col min="4864" max="4864" width="5.25" style="607" customWidth="1"/>
    <col min="4865" max="4865" width="65.625" style="607" customWidth="1"/>
    <col min="4866" max="4866" width="7.75" style="607" bestFit="1" customWidth="1"/>
    <col min="4867" max="4867" width="6.25" style="607" bestFit="1" customWidth="1"/>
    <col min="4868" max="4868" width="12.25" style="607" customWidth="1"/>
    <col min="4869" max="4869" width="14.375" style="607" customWidth="1"/>
    <col min="4870" max="4870" width="11.625" style="607" customWidth="1"/>
    <col min="4871" max="4871" width="14.375" style="607" customWidth="1"/>
    <col min="4872" max="4872" width="15.875" style="607" customWidth="1"/>
    <col min="4873" max="4873" width="14.375" style="607" customWidth="1"/>
    <col min="4874" max="5118" width="9" style="607"/>
    <col min="5119" max="5119" width="7.25" style="607" customWidth="1"/>
    <col min="5120" max="5120" width="5.25" style="607" customWidth="1"/>
    <col min="5121" max="5121" width="65.625" style="607" customWidth="1"/>
    <col min="5122" max="5122" width="7.75" style="607" bestFit="1" customWidth="1"/>
    <col min="5123" max="5123" width="6.25" style="607" bestFit="1" customWidth="1"/>
    <col min="5124" max="5124" width="12.25" style="607" customWidth="1"/>
    <col min="5125" max="5125" width="14.375" style="607" customWidth="1"/>
    <col min="5126" max="5126" width="11.625" style="607" customWidth="1"/>
    <col min="5127" max="5127" width="14.375" style="607" customWidth="1"/>
    <col min="5128" max="5128" width="15.875" style="607" customWidth="1"/>
    <col min="5129" max="5129" width="14.375" style="607" customWidth="1"/>
    <col min="5130" max="5374" width="9" style="607"/>
    <col min="5375" max="5375" width="7.25" style="607" customWidth="1"/>
    <col min="5376" max="5376" width="5.25" style="607" customWidth="1"/>
    <col min="5377" max="5377" width="65.625" style="607" customWidth="1"/>
    <col min="5378" max="5378" width="7.75" style="607" bestFit="1" customWidth="1"/>
    <col min="5379" max="5379" width="6.25" style="607" bestFit="1" customWidth="1"/>
    <col min="5380" max="5380" width="12.25" style="607" customWidth="1"/>
    <col min="5381" max="5381" width="14.375" style="607" customWidth="1"/>
    <col min="5382" max="5382" width="11.625" style="607" customWidth="1"/>
    <col min="5383" max="5383" width="14.375" style="607" customWidth="1"/>
    <col min="5384" max="5384" width="15.875" style="607" customWidth="1"/>
    <col min="5385" max="5385" width="14.375" style="607" customWidth="1"/>
    <col min="5386" max="5630" width="9" style="607"/>
    <col min="5631" max="5631" width="7.25" style="607" customWidth="1"/>
    <col min="5632" max="5632" width="5.25" style="607" customWidth="1"/>
    <col min="5633" max="5633" width="65.625" style="607" customWidth="1"/>
    <col min="5634" max="5634" width="7.75" style="607" bestFit="1" customWidth="1"/>
    <col min="5635" max="5635" width="6.25" style="607" bestFit="1" customWidth="1"/>
    <col min="5636" max="5636" width="12.25" style="607" customWidth="1"/>
    <col min="5637" max="5637" width="14.375" style="607" customWidth="1"/>
    <col min="5638" max="5638" width="11.625" style="607" customWidth="1"/>
    <col min="5639" max="5639" width="14.375" style="607" customWidth="1"/>
    <col min="5640" max="5640" width="15.875" style="607" customWidth="1"/>
    <col min="5641" max="5641" width="14.375" style="607" customWidth="1"/>
    <col min="5642" max="5886" width="9" style="607"/>
    <col min="5887" max="5887" width="7.25" style="607" customWidth="1"/>
    <col min="5888" max="5888" width="5.25" style="607" customWidth="1"/>
    <col min="5889" max="5889" width="65.625" style="607" customWidth="1"/>
    <col min="5890" max="5890" width="7.75" style="607" bestFit="1" customWidth="1"/>
    <col min="5891" max="5891" width="6.25" style="607" bestFit="1" customWidth="1"/>
    <col min="5892" max="5892" width="12.25" style="607" customWidth="1"/>
    <col min="5893" max="5893" width="14.375" style="607" customWidth="1"/>
    <col min="5894" max="5894" width="11.625" style="607" customWidth="1"/>
    <col min="5895" max="5895" width="14.375" style="607" customWidth="1"/>
    <col min="5896" max="5896" width="15.875" style="607" customWidth="1"/>
    <col min="5897" max="5897" width="14.375" style="607" customWidth="1"/>
    <col min="5898" max="6142" width="9" style="607"/>
    <col min="6143" max="6143" width="7.25" style="607" customWidth="1"/>
    <col min="6144" max="6144" width="5.25" style="607" customWidth="1"/>
    <col min="6145" max="6145" width="65.625" style="607" customWidth="1"/>
    <col min="6146" max="6146" width="7.75" style="607" bestFit="1" customWidth="1"/>
    <col min="6147" max="6147" width="6.25" style="607" bestFit="1" customWidth="1"/>
    <col min="6148" max="6148" width="12.25" style="607" customWidth="1"/>
    <col min="6149" max="6149" width="14.375" style="607" customWidth="1"/>
    <col min="6150" max="6150" width="11.625" style="607" customWidth="1"/>
    <col min="6151" max="6151" width="14.375" style="607" customWidth="1"/>
    <col min="6152" max="6152" width="15.875" style="607" customWidth="1"/>
    <col min="6153" max="6153" width="14.375" style="607" customWidth="1"/>
    <col min="6154" max="6398" width="9" style="607"/>
    <col min="6399" max="6399" width="7.25" style="607" customWidth="1"/>
    <col min="6400" max="6400" width="5.25" style="607" customWidth="1"/>
    <col min="6401" max="6401" width="65.625" style="607" customWidth="1"/>
    <col min="6402" max="6402" width="7.75" style="607" bestFit="1" customWidth="1"/>
    <col min="6403" max="6403" width="6.25" style="607" bestFit="1" customWidth="1"/>
    <col min="6404" max="6404" width="12.25" style="607" customWidth="1"/>
    <col min="6405" max="6405" width="14.375" style="607" customWidth="1"/>
    <col min="6406" max="6406" width="11.625" style="607" customWidth="1"/>
    <col min="6407" max="6407" width="14.375" style="607" customWidth="1"/>
    <col min="6408" max="6408" width="15.875" style="607" customWidth="1"/>
    <col min="6409" max="6409" width="14.375" style="607" customWidth="1"/>
    <col min="6410" max="6654" width="9" style="607"/>
    <col min="6655" max="6655" width="7.25" style="607" customWidth="1"/>
    <col min="6656" max="6656" width="5.25" style="607" customWidth="1"/>
    <col min="6657" max="6657" width="65.625" style="607" customWidth="1"/>
    <col min="6658" max="6658" width="7.75" style="607" bestFit="1" customWidth="1"/>
    <col min="6659" max="6659" width="6.25" style="607" bestFit="1" customWidth="1"/>
    <col min="6660" max="6660" width="12.25" style="607" customWidth="1"/>
    <col min="6661" max="6661" width="14.375" style="607" customWidth="1"/>
    <col min="6662" max="6662" width="11.625" style="607" customWidth="1"/>
    <col min="6663" max="6663" width="14.375" style="607" customWidth="1"/>
    <col min="6664" max="6664" width="15.875" style="607" customWidth="1"/>
    <col min="6665" max="6665" width="14.375" style="607" customWidth="1"/>
    <col min="6666" max="6910" width="9" style="607"/>
    <col min="6911" max="6911" width="7.25" style="607" customWidth="1"/>
    <col min="6912" max="6912" width="5.25" style="607" customWidth="1"/>
    <col min="6913" max="6913" width="65.625" style="607" customWidth="1"/>
    <col min="6914" max="6914" width="7.75" style="607" bestFit="1" customWidth="1"/>
    <col min="6915" max="6915" width="6.25" style="607" bestFit="1" customWidth="1"/>
    <col min="6916" max="6916" width="12.25" style="607" customWidth="1"/>
    <col min="6917" max="6917" width="14.375" style="607" customWidth="1"/>
    <col min="6918" max="6918" width="11.625" style="607" customWidth="1"/>
    <col min="6919" max="6919" width="14.375" style="607" customWidth="1"/>
    <col min="6920" max="6920" width="15.875" style="607" customWidth="1"/>
    <col min="6921" max="6921" width="14.375" style="607" customWidth="1"/>
    <col min="6922" max="7166" width="9" style="607"/>
    <col min="7167" max="7167" width="7.25" style="607" customWidth="1"/>
    <col min="7168" max="7168" width="5.25" style="607" customWidth="1"/>
    <col min="7169" max="7169" width="65.625" style="607" customWidth="1"/>
    <col min="7170" max="7170" width="7.75" style="607" bestFit="1" customWidth="1"/>
    <col min="7171" max="7171" width="6.25" style="607" bestFit="1" customWidth="1"/>
    <col min="7172" max="7172" width="12.25" style="607" customWidth="1"/>
    <col min="7173" max="7173" width="14.375" style="607" customWidth="1"/>
    <col min="7174" max="7174" width="11.625" style="607" customWidth="1"/>
    <col min="7175" max="7175" width="14.375" style="607" customWidth="1"/>
    <col min="7176" max="7176" width="15.875" style="607" customWidth="1"/>
    <col min="7177" max="7177" width="14.375" style="607" customWidth="1"/>
    <col min="7178" max="7422" width="9" style="607"/>
    <col min="7423" max="7423" width="7.25" style="607" customWidth="1"/>
    <col min="7424" max="7424" width="5.25" style="607" customWidth="1"/>
    <col min="7425" max="7425" width="65.625" style="607" customWidth="1"/>
    <col min="7426" max="7426" width="7.75" style="607" bestFit="1" customWidth="1"/>
    <col min="7427" max="7427" width="6.25" style="607" bestFit="1" customWidth="1"/>
    <col min="7428" max="7428" width="12.25" style="607" customWidth="1"/>
    <col min="7429" max="7429" width="14.375" style="607" customWidth="1"/>
    <col min="7430" max="7430" width="11.625" style="607" customWidth="1"/>
    <col min="7431" max="7431" width="14.375" style="607" customWidth="1"/>
    <col min="7432" max="7432" width="15.875" style="607" customWidth="1"/>
    <col min="7433" max="7433" width="14.375" style="607" customWidth="1"/>
    <col min="7434" max="7678" width="9" style="607"/>
    <col min="7679" max="7679" width="7.25" style="607" customWidth="1"/>
    <col min="7680" max="7680" width="5.25" style="607" customWidth="1"/>
    <col min="7681" max="7681" width="65.625" style="607" customWidth="1"/>
    <col min="7682" max="7682" width="7.75" style="607" bestFit="1" customWidth="1"/>
    <col min="7683" max="7683" width="6.25" style="607" bestFit="1" customWidth="1"/>
    <col min="7684" max="7684" width="12.25" style="607" customWidth="1"/>
    <col min="7685" max="7685" width="14.375" style="607" customWidth="1"/>
    <col min="7686" max="7686" width="11.625" style="607" customWidth="1"/>
    <col min="7687" max="7687" width="14.375" style="607" customWidth="1"/>
    <col min="7688" max="7688" width="15.875" style="607" customWidth="1"/>
    <col min="7689" max="7689" width="14.375" style="607" customWidth="1"/>
    <col min="7690" max="7934" width="9" style="607"/>
    <col min="7935" max="7935" width="7.25" style="607" customWidth="1"/>
    <col min="7936" max="7936" width="5.25" style="607" customWidth="1"/>
    <col min="7937" max="7937" width="65.625" style="607" customWidth="1"/>
    <col min="7938" max="7938" width="7.75" style="607" bestFit="1" customWidth="1"/>
    <col min="7939" max="7939" width="6.25" style="607" bestFit="1" customWidth="1"/>
    <col min="7940" max="7940" width="12.25" style="607" customWidth="1"/>
    <col min="7941" max="7941" width="14.375" style="607" customWidth="1"/>
    <col min="7942" max="7942" width="11.625" style="607" customWidth="1"/>
    <col min="7943" max="7943" width="14.375" style="607" customWidth="1"/>
    <col min="7944" max="7944" width="15.875" style="607" customWidth="1"/>
    <col min="7945" max="7945" width="14.375" style="607" customWidth="1"/>
    <col min="7946" max="8190" width="9" style="607"/>
    <col min="8191" max="8191" width="7.25" style="607" customWidth="1"/>
    <col min="8192" max="8192" width="5.25" style="607" customWidth="1"/>
    <col min="8193" max="8193" width="65.625" style="607" customWidth="1"/>
    <col min="8194" max="8194" width="7.75" style="607" bestFit="1" customWidth="1"/>
    <col min="8195" max="8195" width="6.25" style="607" bestFit="1" customWidth="1"/>
    <col min="8196" max="8196" width="12.25" style="607" customWidth="1"/>
    <col min="8197" max="8197" width="14.375" style="607" customWidth="1"/>
    <col min="8198" max="8198" width="11.625" style="607" customWidth="1"/>
    <col min="8199" max="8199" width="14.375" style="607" customWidth="1"/>
    <col min="8200" max="8200" width="15.875" style="607" customWidth="1"/>
    <col min="8201" max="8201" width="14.375" style="607" customWidth="1"/>
    <col min="8202" max="8446" width="9" style="607"/>
    <col min="8447" max="8447" width="7.25" style="607" customWidth="1"/>
    <col min="8448" max="8448" width="5.25" style="607" customWidth="1"/>
    <col min="8449" max="8449" width="65.625" style="607" customWidth="1"/>
    <col min="8450" max="8450" width="7.75" style="607" bestFit="1" customWidth="1"/>
    <col min="8451" max="8451" width="6.25" style="607" bestFit="1" customWidth="1"/>
    <col min="8452" max="8452" width="12.25" style="607" customWidth="1"/>
    <col min="8453" max="8453" width="14.375" style="607" customWidth="1"/>
    <col min="8454" max="8454" width="11.625" style="607" customWidth="1"/>
    <col min="8455" max="8455" width="14.375" style="607" customWidth="1"/>
    <col min="8456" max="8456" width="15.875" style="607" customWidth="1"/>
    <col min="8457" max="8457" width="14.375" style="607" customWidth="1"/>
    <col min="8458" max="8702" width="9" style="607"/>
    <col min="8703" max="8703" width="7.25" style="607" customWidth="1"/>
    <col min="8704" max="8704" width="5.25" style="607" customWidth="1"/>
    <col min="8705" max="8705" width="65.625" style="607" customWidth="1"/>
    <col min="8706" max="8706" width="7.75" style="607" bestFit="1" customWidth="1"/>
    <col min="8707" max="8707" width="6.25" style="607" bestFit="1" customWidth="1"/>
    <col min="8708" max="8708" width="12.25" style="607" customWidth="1"/>
    <col min="8709" max="8709" width="14.375" style="607" customWidth="1"/>
    <col min="8710" max="8710" width="11.625" style="607" customWidth="1"/>
    <col min="8711" max="8711" width="14.375" style="607" customWidth="1"/>
    <col min="8712" max="8712" width="15.875" style="607" customWidth="1"/>
    <col min="8713" max="8713" width="14.375" style="607" customWidth="1"/>
    <col min="8714" max="8958" width="9" style="607"/>
    <col min="8959" max="8959" width="7.25" style="607" customWidth="1"/>
    <col min="8960" max="8960" width="5.25" style="607" customWidth="1"/>
    <col min="8961" max="8961" width="65.625" style="607" customWidth="1"/>
    <col min="8962" max="8962" width="7.75" style="607" bestFit="1" customWidth="1"/>
    <col min="8963" max="8963" width="6.25" style="607" bestFit="1" customWidth="1"/>
    <col min="8964" max="8964" width="12.25" style="607" customWidth="1"/>
    <col min="8965" max="8965" width="14.375" style="607" customWidth="1"/>
    <col min="8966" max="8966" width="11.625" style="607" customWidth="1"/>
    <col min="8967" max="8967" width="14.375" style="607" customWidth="1"/>
    <col min="8968" max="8968" width="15.875" style="607" customWidth="1"/>
    <col min="8969" max="8969" width="14.375" style="607" customWidth="1"/>
    <col min="8970" max="9214" width="9" style="607"/>
    <col min="9215" max="9215" width="7.25" style="607" customWidth="1"/>
    <col min="9216" max="9216" width="5.25" style="607" customWidth="1"/>
    <col min="9217" max="9217" width="65.625" style="607" customWidth="1"/>
    <col min="9218" max="9218" width="7.75" style="607" bestFit="1" customWidth="1"/>
    <col min="9219" max="9219" width="6.25" style="607" bestFit="1" customWidth="1"/>
    <col min="9220" max="9220" width="12.25" style="607" customWidth="1"/>
    <col min="9221" max="9221" width="14.375" style="607" customWidth="1"/>
    <col min="9222" max="9222" width="11.625" style="607" customWidth="1"/>
    <col min="9223" max="9223" width="14.375" style="607" customWidth="1"/>
    <col min="9224" max="9224" width="15.875" style="607" customWidth="1"/>
    <col min="9225" max="9225" width="14.375" style="607" customWidth="1"/>
    <col min="9226" max="9470" width="9" style="607"/>
    <col min="9471" max="9471" width="7.25" style="607" customWidth="1"/>
    <col min="9472" max="9472" width="5.25" style="607" customWidth="1"/>
    <col min="9473" max="9473" width="65.625" style="607" customWidth="1"/>
    <col min="9474" max="9474" width="7.75" style="607" bestFit="1" customWidth="1"/>
    <col min="9475" max="9475" width="6.25" style="607" bestFit="1" customWidth="1"/>
    <col min="9476" max="9476" width="12.25" style="607" customWidth="1"/>
    <col min="9477" max="9477" width="14.375" style="607" customWidth="1"/>
    <col min="9478" max="9478" width="11.625" style="607" customWidth="1"/>
    <col min="9479" max="9479" width="14.375" style="607" customWidth="1"/>
    <col min="9480" max="9480" width="15.875" style="607" customWidth="1"/>
    <col min="9481" max="9481" width="14.375" style="607" customWidth="1"/>
    <col min="9482" max="9726" width="9" style="607"/>
    <col min="9727" max="9727" width="7.25" style="607" customWidth="1"/>
    <col min="9728" max="9728" width="5.25" style="607" customWidth="1"/>
    <col min="9729" max="9729" width="65.625" style="607" customWidth="1"/>
    <col min="9730" max="9730" width="7.75" style="607" bestFit="1" customWidth="1"/>
    <col min="9731" max="9731" width="6.25" style="607" bestFit="1" customWidth="1"/>
    <col min="9732" max="9732" width="12.25" style="607" customWidth="1"/>
    <col min="9733" max="9733" width="14.375" style="607" customWidth="1"/>
    <col min="9734" max="9734" width="11.625" style="607" customWidth="1"/>
    <col min="9735" max="9735" width="14.375" style="607" customWidth="1"/>
    <col min="9736" max="9736" width="15.875" style="607" customWidth="1"/>
    <col min="9737" max="9737" width="14.375" style="607" customWidth="1"/>
    <col min="9738" max="9982" width="9" style="607"/>
    <col min="9983" max="9983" width="7.25" style="607" customWidth="1"/>
    <col min="9984" max="9984" width="5.25" style="607" customWidth="1"/>
    <col min="9985" max="9985" width="65.625" style="607" customWidth="1"/>
    <col min="9986" max="9986" width="7.75" style="607" bestFit="1" customWidth="1"/>
    <col min="9987" max="9987" width="6.25" style="607" bestFit="1" customWidth="1"/>
    <col min="9988" max="9988" width="12.25" style="607" customWidth="1"/>
    <col min="9989" max="9989" width="14.375" style="607" customWidth="1"/>
    <col min="9990" max="9990" width="11.625" style="607" customWidth="1"/>
    <col min="9991" max="9991" width="14.375" style="607" customWidth="1"/>
    <col min="9992" max="9992" width="15.875" style="607" customWidth="1"/>
    <col min="9993" max="9993" width="14.375" style="607" customWidth="1"/>
    <col min="9994" max="10238" width="9" style="607"/>
    <col min="10239" max="10239" width="7.25" style="607" customWidth="1"/>
    <col min="10240" max="10240" width="5.25" style="607" customWidth="1"/>
    <col min="10241" max="10241" width="65.625" style="607" customWidth="1"/>
    <col min="10242" max="10242" width="7.75" style="607" bestFit="1" customWidth="1"/>
    <col min="10243" max="10243" width="6.25" style="607" bestFit="1" customWidth="1"/>
    <col min="10244" max="10244" width="12.25" style="607" customWidth="1"/>
    <col min="10245" max="10245" width="14.375" style="607" customWidth="1"/>
    <col min="10246" max="10246" width="11.625" style="607" customWidth="1"/>
    <col min="10247" max="10247" width="14.375" style="607" customWidth="1"/>
    <col min="10248" max="10248" width="15.875" style="607" customWidth="1"/>
    <col min="10249" max="10249" width="14.375" style="607" customWidth="1"/>
    <col min="10250" max="10494" width="9" style="607"/>
    <col min="10495" max="10495" width="7.25" style="607" customWidth="1"/>
    <col min="10496" max="10496" width="5.25" style="607" customWidth="1"/>
    <col min="10497" max="10497" width="65.625" style="607" customWidth="1"/>
    <col min="10498" max="10498" width="7.75" style="607" bestFit="1" customWidth="1"/>
    <col min="10499" max="10499" width="6.25" style="607" bestFit="1" customWidth="1"/>
    <col min="10500" max="10500" width="12.25" style="607" customWidth="1"/>
    <col min="10501" max="10501" width="14.375" style="607" customWidth="1"/>
    <col min="10502" max="10502" width="11.625" style="607" customWidth="1"/>
    <col min="10503" max="10503" width="14.375" style="607" customWidth="1"/>
    <col min="10504" max="10504" width="15.875" style="607" customWidth="1"/>
    <col min="10505" max="10505" width="14.375" style="607" customWidth="1"/>
    <col min="10506" max="10750" width="9" style="607"/>
    <col min="10751" max="10751" width="7.25" style="607" customWidth="1"/>
    <col min="10752" max="10752" width="5.25" style="607" customWidth="1"/>
    <col min="10753" max="10753" width="65.625" style="607" customWidth="1"/>
    <col min="10754" max="10754" width="7.75" style="607" bestFit="1" customWidth="1"/>
    <col min="10755" max="10755" width="6.25" style="607" bestFit="1" customWidth="1"/>
    <col min="10756" max="10756" width="12.25" style="607" customWidth="1"/>
    <col min="10757" max="10757" width="14.375" style="607" customWidth="1"/>
    <col min="10758" max="10758" width="11.625" style="607" customWidth="1"/>
    <col min="10759" max="10759" width="14.375" style="607" customWidth="1"/>
    <col min="10760" max="10760" width="15.875" style="607" customWidth="1"/>
    <col min="10761" max="10761" width="14.375" style="607" customWidth="1"/>
    <col min="10762" max="11006" width="9" style="607"/>
    <col min="11007" max="11007" width="7.25" style="607" customWidth="1"/>
    <col min="11008" max="11008" width="5.25" style="607" customWidth="1"/>
    <col min="11009" max="11009" width="65.625" style="607" customWidth="1"/>
    <col min="11010" max="11010" width="7.75" style="607" bestFit="1" customWidth="1"/>
    <col min="11011" max="11011" width="6.25" style="607" bestFit="1" customWidth="1"/>
    <col min="11012" max="11012" width="12.25" style="607" customWidth="1"/>
    <col min="11013" max="11013" width="14.375" style="607" customWidth="1"/>
    <col min="11014" max="11014" width="11.625" style="607" customWidth="1"/>
    <col min="11015" max="11015" width="14.375" style="607" customWidth="1"/>
    <col min="11016" max="11016" width="15.875" style="607" customWidth="1"/>
    <col min="11017" max="11017" width="14.375" style="607" customWidth="1"/>
    <col min="11018" max="11262" width="9" style="607"/>
    <col min="11263" max="11263" width="7.25" style="607" customWidth="1"/>
    <col min="11264" max="11264" width="5.25" style="607" customWidth="1"/>
    <col min="11265" max="11265" width="65.625" style="607" customWidth="1"/>
    <col min="11266" max="11266" width="7.75" style="607" bestFit="1" customWidth="1"/>
    <col min="11267" max="11267" width="6.25" style="607" bestFit="1" customWidth="1"/>
    <col min="11268" max="11268" width="12.25" style="607" customWidth="1"/>
    <col min="11269" max="11269" width="14.375" style="607" customWidth="1"/>
    <col min="11270" max="11270" width="11.625" style="607" customWidth="1"/>
    <col min="11271" max="11271" width="14.375" style="607" customWidth="1"/>
    <col min="11272" max="11272" width="15.875" style="607" customWidth="1"/>
    <col min="11273" max="11273" width="14.375" style="607" customWidth="1"/>
    <col min="11274" max="11518" width="9" style="607"/>
    <col min="11519" max="11519" width="7.25" style="607" customWidth="1"/>
    <col min="11520" max="11520" width="5.25" style="607" customWidth="1"/>
    <col min="11521" max="11521" width="65.625" style="607" customWidth="1"/>
    <col min="11522" max="11522" width="7.75" style="607" bestFit="1" customWidth="1"/>
    <col min="11523" max="11523" width="6.25" style="607" bestFit="1" customWidth="1"/>
    <col min="11524" max="11524" width="12.25" style="607" customWidth="1"/>
    <col min="11525" max="11525" width="14.375" style="607" customWidth="1"/>
    <col min="11526" max="11526" width="11.625" style="607" customWidth="1"/>
    <col min="11527" max="11527" width="14.375" style="607" customWidth="1"/>
    <col min="11528" max="11528" width="15.875" style="607" customWidth="1"/>
    <col min="11529" max="11529" width="14.375" style="607" customWidth="1"/>
    <col min="11530" max="11774" width="9" style="607"/>
    <col min="11775" max="11775" width="7.25" style="607" customWidth="1"/>
    <col min="11776" max="11776" width="5.25" style="607" customWidth="1"/>
    <col min="11777" max="11777" width="65.625" style="607" customWidth="1"/>
    <col min="11778" max="11778" width="7.75" style="607" bestFit="1" customWidth="1"/>
    <col min="11779" max="11779" width="6.25" style="607" bestFit="1" customWidth="1"/>
    <col min="11780" max="11780" width="12.25" style="607" customWidth="1"/>
    <col min="11781" max="11781" width="14.375" style="607" customWidth="1"/>
    <col min="11782" max="11782" width="11.625" style="607" customWidth="1"/>
    <col min="11783" max="11783" width="14.375" style="607" customWidth="1"/>
    <col min="11784" max="11784" width="15.875" style="607" customWidth="1"/>
    <col min="11785" max="11785" width="14.375" style="607" customWidth="1"/>
    <col min="11786" max="12030" width="9" style="607"/>
    <col min="12031" max="12031" width="7.25" style="607" customWidth="1"/>
    <col min="12032" max="12032" width="5.25" style="607" customWidth="1"/>
    <col min="12033" max="12033" width="65.625" style="607" customWidth="1"/>
    <col min="12034" max="12034" width="7.75" style="607" bestFit="1" customWidth="1"/>
    <col min="12035" max="12035" width="6.25" style="607" bestFit="1" customWidth="1"/>
    <col min="12036" max="12036" width="12.25" style="607" customWidth="1"/>
    <col min="12037" max="12037" width="14.375" style="607" customWidth="1"/>
    <col min="12038" max="12038" width="11.625" style="607" customWidth="1"/>
    <col min="12039" max="12039" width="14.375" style="607" customWidth="1"/>
    <col min="12040" max="12040" width="15.875" style="607" customWidth="1"/>
    <col min="12041" max="12041" width="14.375" style="607" customWidth="1"/>
    <col min="12042" max="12286" width="9" style="607"/>
    <col min="12287" max="12287" width="7.25" style="607" customWidth="1"/>
    <col min="12288" max="12288" width="5.25" style="607" customWidth="1"/>
    <col min="12289" max="12289" width="65.625" style="607" customWidth="1"/>
    <col min="12290" max="12290" width="7.75" style="607" bestFit="1" customWidth="1"/>
    <col min="12291" max="12291" width="6.25" style="607" bestFit="1" customWidth="1"/>
    <col min="12292" max="12292" width="12.25" style="607" customWidth="1"/>
    <col min="12293" max="12293" width="14.375" style="607" customWidth="1"/>
    <col min="12294" max="12294" width="11.625" style="607" customWidth="1"/>
    <col min="12295" max="12295" width="14.375" style="607" customWidth="1"/>
    <col min="12296" max="12296" width="15.875" style="607" customWidth="1"/>
    <col min="12297" max="12297" width="14.375" style="607" customWidth="1"/>
    <col min="12298" max="12542" width="9" style="607"/>
    <col min="12543" max="12543" width="7.25" style="607" customWidth="1"/>
    <col min="12544" max="12544" width="5.25" style="607" customWidth="1"/>
    <col min="12545" max="12545" width="65.625" style="607" customWidth="1"/>
    <col min="12546" max="12546" width="7.75" style="607" bestFit="1" customWidth="1"/>
    <col min="12547" max="12547" width="6.25" style="607" bestFit="1" customWidth="1"/>
    <col min="12548" max="12548" width="12.25" style="607" customWidth="1"/>
    <col min="12549" max="12549" width="14.375" style="607" customWidth="1"/>
    <col min="12550" max="12550" width="11.625" style="607" customWidth="1"/>
    <col min="12551" max="12551" width="14.375" style="607" customWidth="1"/>
    <col min="12552" max="12552" width="15.875" style="607" customWidth="1"/>
    <col min="12553" max="12553" width="14.375" style="607" customWidth="1"/>
    <col min="12554" max="12798" width="9" style="607"/>
    <col min="12799" max="12799" width="7.25" style="607" customWidth="1"/>
    <col min="12800" max="12800" width="5.25" style="607" customWidth="1"/>
    <col min="12801" max="12801" width="65.625" style="607" customWidth="1"/>
    <col min="12802" max="12802" width="7.75" style="607" bestFit="1" customWidth="1"/>
    <col min="12803" max="12803" width="6.25" style="607" bestFit="1" customWidth="1"/>
    <col min="12804" max="12804" width="12.25" style="607" customWidth="1"/>
    <col min="12805" max="12805" width="14.375" style="607" customWidth="1"/>
    <col min="12806" max="12806" width="11.625" style="607" customWidth="1"/>
    <col min="12807" max="12807" width="14.375" style="607" customWidth="1"/>
    <col min="12808" max="12808" width="15.875" style="607" customWidth="1"/>
    <col min="12809" max="12809" width="14.375" style="607" customWidth="1"/>
    <col min="12810" max="13054" width="9" style="607"/>
    <col min="13055" max="13055" width="7.25" style="607" customWidth="1"/>
    <col min="13056" max="13056" width="5.25" style="607" customWidth="1"/>
    <col min="13057" max="13057" width="65.625" style="607" customWidth="1"/>
    <col min="13058" max="13058" width="7.75" style="607" bestFit="1" customWidth="1"/>
    <col min="13059" max="13059" width="6.25" style="607" bestFit="1" customWidth="1"/>
    <col min="13060" max="13060" width="12.25" style="607" customWidth="1"/>
    <col min="13061" max="13061" width="14.375" style="607" customWidth="1"/>
    <col min="13062" max="13062" width="11.625" style="607" customWidth="1"/>
    <col min="13063" max="13063" width="14.375" style="607" customWidth="1"/>
    <col min="13064" max="13064" width="15.875" style="607" customWidth="1"/>
    <col min="13065" max="13065" width="14.375" style="607" customWidth="1"/>
    <col min="13066" max="13310" width="9" style="607"/>
    <col min="13311" max="13311" width="7.25" style="607" customWidth="1"/>
    <col min="13312" max="13312" width="5.25" style="607" customWidth="1"/>
    <col min="13313" max="13313" width="65.625" style="607" customWidth="1"/>
    <col min="13314" max="13314" width="7.75" style="607" bestFit="1" customWidth="1"/>
    <col min="13315" max="13315" width="6.25" style="607" bestFit="1" customWidth="1"/>
    <col min="13316" max="13316" width="12.25" style="607" customWidth="1"/>
    <col min="13317" max="13317" width="14.375" style="607" customWidth="1"/>
    <col min="13318" max="13318" width="11.625" style="607" customWidth="1"/>
    <col min="13319" max="13319" width="14.375" style="607" customWidth="1"/>
    <col min="13320" max="13320" width="15.875" style="607" customWidth="1"/>
    <col min="13321" max="13321" width="14.375" style="607" customWidth="1"/>
    <col min="13322" max="13566" width="9" style="607"/>
    <col min="13567" max="13567" width="7.25" style="607" customWidth="1"/>
    <col min="13568" max="13568" width="5.25" style="607" customWidth="1"/>
    <col min="13569" max="13569" width="65.625" style="607" customWidth="1"/>
    <col min="13570" max="13570" width="7.75" style="607" bestFit="1" customWidth="1"/>
    <col min="13571" max="13571" width="6.25" style="607" bestFit="1" customWidth="1"/>
    <col min="13572" max="13572" width="12.25" style="607" customWidth="1"/>
    <col min="13573" max="13573" width="14.375" style="607" customWidth="1"/>
    <col min="13574" max="13574" width="11.625" style="607" customWidth="1"/>
    <col min="13575" max="13575" width="14.375" style="607" customWidth="1"/>
    <col min="13576" max="13576" width="15.875" style="607" customWidth="1"/>
    <col min="13577" max="13577" width="14.375" style="607" customWidth="1"/>
    <col min="13578" max="13822" width="9" style="607"/>
    <col min="13823" max="13823" width="7.25" style="607" customWidth="1"/>
    <col min="13824" max="13824" width="5.25" style="607" customWidth="1"/>
    <col min="13825" max="13825" width="65.625" style="607" customWidth="1"/>
    <col min="13826" max="13826" width="7.75" style="607" bestFit="1" customWidth="1"/>
    <col min="13827" max="13827" width="6.25" style="607" bestFit="1" customWidth="1"/>
    <col min="13828" max="13828" width="12.25" style="607" customWidth="1"/>
    <col min="13829" max="13829" width="14.375" style="607" customWidth="1"/>
    <col min="13830" max="13830" width="11.625" style="607" customWidth="1"/>
    <col min="13831" max="13831" width="14.375" style="607" customWidth="1"/>
    <col min="13832" max="13832" width="15.875" style="607" customWidth="1"/>
    <col min="13833" max="13833" width="14.375" style="607" customWidth="1"/>
    <col min="13834" max="14078" width="9" style="607"/>
    <col min="14079" max="14079" width="7.25" style="607" customWidth="1"/>
    <col min="14080" max="14080" width="5.25" style="607" customWidth="1"/>
    <col min="14081" max="14081" width="65.625" style="607" customWidth="1"/>
    <col min="14082" max="14082" width="7.75" style="607" bestFit="1" customWidth="1"/>
    <col min="14083" max="14083" width="6.25" style="607" bestFit="1" customWidth="1"/>
    <col min="14084" max="14084" width="12.25" style="607" customWidth="1"/>
    <col min="14085" max="14085" width="14.375" style="607" customWidth="1"/>
    <col min="14086" max="14086" width="11.625" style="607" customWidth="1"/>
    <col min="14087" max="14087" width="14.375" style="607" customWidth="1"/>
    <col min="14088" max="14088" width="15.875" style="607" customWidth="1"/>
    <col min="14089" max="14089" width="14.375" style="607" customWidth="1"/>
    <col min="14090" max="14334" width="9" style="607"/>
    <col min="14335" max="14335" width="7.25" style="607" customWidth="1"/>
    <col min="14336" max="14336" width="5.25" style="607" customWidth="1"/>
    <col min="14337" max="14337" width="65.625" style="607" customWidth="1"/>
    <col min="14338" max="14338" width="7.75" style="607" bestFit="1" customWidth="1"/>
    <col min="14339" max="14339" width="6.25" style="607" bestFit="1" customWidth="1"/>
    <col min="14340" max="14340" width="12.25" style="607" customWidth="1"/>
    <col min="14341" max="14341" width="14.375" style="607" customWidth="1"/>
    <col min="14342" max="14342" width="11.625" style="607" customWidth="1"/>
    <col min="14343" max="14343" width="14.375" style="607" customWidth="1"/>
    <col min="14344" max="14344" width="15.875" style="607" customWidth="1"/>
    <col min="14345" max="14345" width="14.375" style="607" customWidth="1"/>
    <col min="14346" max="14590" width="9" style="607"/>
    <col min="14591" max="14591" width="7.25" style="607" customWidth="1"/>
    <col min="14592" max="14592" width="5.25" style="607" customWidth="1"/>
    <col min="14593" max="14593" width="65.625" style="607" customWidth="1"/>
    <col min="14594" max="14594" width="7.75" style="607" bestFit="1" customWidth="1"/>
    <col min="14595" max="14595" width="6.25" style="607" bestFit="1" customWidth="1"/>
    <col min="14596" max="14596" width="12.25" style="607" customWidth="1"/>
    <col min="14597" max="14597" width="14.375" style="607" customWidth="1"/>
    <col min="14598" max="14598" width="11.625" style="607" customWidth="1"/>
    <col min="14599" max="14599" width="14.375" style="607" customWidth="1"/>
    <col min="14600" max="14600" width="15.875" style="607" customWidth="1"/>
    <col min="14601" max="14601" width="14.375" style="607" customWidth="1"/>
    <col min="14602" max="14846" width="9" style="607"/>
    <col min="14847" max="14847" width="7.25" style="607" customWidth="1"/>
    <col min="14848" max="14848" width="5.25" style="607" customWidth="1"/>
    <col min="14849" max="14849" width="65.625" style="607" customWidth="1"/>
    <col min="14850" max="14850" width="7.75" style="607" bestFit="1" customWidth="1"/>
    <col min="14851" max="14851" width="6.25" style="607" bestFit="1" customWidth="1"/>
    <col min="14852" max="14852" width="12.25" style="607" customWidth="1"/>
    <col min="14853" max="14853" width="14.375" style="607" customWidth="1"/>
    <col min="14854" max="14854" width="11.625" style="607" customWidth="1"/>
    <col min="14855" max="14855" width="14.375" style="607" customWidth="1"/>
    <col min="14856" max="14856" width="15.875" style="607" customWidth="1"/>
    <col min="14857" max="14857" width="14.375" style="607" customWidth="1"/>
    <col min="14858" max="15102" width="9" style="607"/>
    <col min="15103" max="15103" width="7.25" style="607" customWidth="1"/>
    <col min="15104" max="15104" width="5.25" style="607" customWidth="1"/>
    <col min="15105" max="15105" width="65.625" style="607" customWidth="1"/>
    <col min="15106" max="15106" width="7.75" style="607" bestFit="1" customWidth="1"/>
    <col min="15107" max="15107" width="6.25" style="607" bestFit="1" customWidth="1"/>
    <col min="15108" max="15108" width="12.25" style="607" customWidth="1"/>
    <col min="15109" max="15109" width="14.375" style="607" customWidth="1"/>
    <col min="15110" max="15110" width="11.625" style="607" customWidth="1"/>
    <col min="15111" max="15111" width="14.375" style="607" customWidth="1"/>
    <col min="15112" max="15112" width="15.875" style="607" customWidth="1"/>
    <col min="15113" max="15113" width="14.375" style="607" customWidth="1"/>
    <col min="15114" max="15358" width="9" style="607"/>
    <col min="15359" max="15359" width="7.25" style="607" customWidth="1"/>
    <col min="15360" max="15360" width="5.25" style="607" customWidth="1"/>
    <col min="15361" max="15361" width="65.625" style="607" customWidth="1"/>
    <col min="15362" max="15362" width="7.75" style="607" bestFit="1" customWidth="1"/>
    <col min="15363" max="15363" width="6.25" style="607" bestFit="1" customWidth="1"/>
    <col min="15364" max="15364" width="12.25" style="607" customWidth="1"/>
    <col min="15365" max="15365" width="14.375" style="607" customWidth="1"/>
    <col min="15366" max="15366" width="11.625" style="607" customWidth="1"/>
    <col min="15367" max="15367" width="14.375" style="607" customWidth="1"/>
    <col min="15368" max="15368" width="15.875" style="607" customWidth="1"/>
    <col min="15369" max="15369" width="14.375" style="607" customWidth="1"/>
    <col min="15370" max="15614" width="9" style="607"/>
    <col min="15615" max="15615" width="7.25" style="607" customWidth="1"/>
    <col min="15616" max="15616" width="5.25" style="607" customWidth="1"/>
    <col min="15617" max="15617" width="65.625" style="607" customWidth="1"/>
    <col min="15618" max="15618" width="7.75" style="607" bestFit="1" customWidth="1"/>
    <col min="15619" max="15619" width="6.25" style="607" bestFit="1" customWidth="1"/>
    <col min="15620" max="15620" width="12.25" style="607" customWidth="1"/>
    <col min="15621" max="15621" width="14.375" style="607" customWidth="1"/>
    <col min="15622" max="15622" width="11.625" style="607" customWidth="1"/>
    <col min="15623" max="15623" width="14.375" style="607" customWidth="1"/>
    <col min="15624" max="15624" width="15.875" style="607" customWidth="1"/>
    <col min="15625" max="15625" width="14.375" style="607" customWidth="1"/>
    <col min="15626" max="15870" width="9" style="607"/>
    <col min="15871" max="15871" width="7.25" style="607" customWidth="1"/>
    <col min="15872" max="15872" width="5.25" style="607" customWidth="1"/>
    <col min="15873" max="15873" width="65.625" style="607" customWidth="1"/>
    <col min="15874" max="15874" width="7.75" style="607" bestFit="1" customWidth="1"/>
    <col min="15875" max="15875" width="6.25" style="607" bestFit="1" customWidth="1"/>
    <col min="15876" max="15876" width="12.25" style="607" customWidth="1"/>
    <col min="15877" max="15877" width="14.375" style="607" customWidth="1"/>
    <col min="15878" max="15878" width="11.625" style="607" customWidth="1"/>
    <col min="15879" max="15879" width="14.375" style="607" customWidth="1"/>
    <col min="15880" max="15880" width="15.875" style="607" customWidth="1"/>
    <col min="15881" max="15881" width="14.375" style="607" customWidth="1"/>
    <col min="15882" max="16126" width="9" style="607"/>
    <col min="16127" max="16127" width="7.25" style="607" customWidth="1"/>
    <col min="16128" max="16128" width="5.25" style="607" customWidth="1"/>
    <col min="16129" max="16129" width="65.625" style="607" customWidth="1"/>
    <col min="16130" max="16130" width="7.75" style="607" bestFit="1" customWidth="1"/>
    <col min="16131" max="16131" width="6.25" style="607" bestFit="1" customWidth="1"/>
    <col min="16132" max="16132" width="12.25" style="607" customWidth="1"/>
    <col min="16133" max="16133" width="14.375" style="607" customWidth="1"/>
    <col min="16134" max="16134" width="11.625" style="607" customWidth="1"/>
    <col min="16135" max="16135" width="14.375" style="607" customWidth="1"/>
    <col min="16136" max="16136" width="15.875" style="607" customWidth="1"/>
    <col min="16137" max="16137" width="14.375" style="607" customWidth="1"/>
    <col min="16138" max="16384" width="9" style="607"/>
  </cols>
  <sheetData>
    <row r="1" spans="1:12" s="637" customFormat="1" ht="21.95" customHeight="1">
      <c r="A1" s="66" t="s">
        <v>69</v>
      </c>
      <c r="B1" s="66"/>
      <c r="C1" s="66" t="str">
        <f>ปร.4!$D$3</f>
        <v xml:space="preserve">ออกแบบปรับปรุงอาคารบัณฑิตวิทยาลัย
</v>
      </c>
      <c r="D1" s="66"/>
      <c r="E1" s="138"/>
      <c r="F1" s="634"/>
      <c r="G1" s="635"/>
      <c r="H1" s="636"/>
      <c r="I1" s="55"/>
      <c r="J1" s="55"/>
      <c r="K1" s="55"/>
      <c r="L1" s="607"/>
    </row>
    <row r="2" spans="1:12" s="637" customFormat="1" ht="21.95" customHeight="1">
      <c r="A2" s="54" t="s">
        <v>7</v>
      </c>
      <c r="B2" s="66"/>
      <c r="C2" s="66" t="str">
        <f>ปร.4!$D$4</f>
        <v>อาคารบัณฑิตวิทยาลัย มหาวิทยาลัยศรีนครินทรวิโรฒ (ประสานมิตร)</v>
      </c>
      <c r="D2" s="66"/>
      <c r="E2" s="138"/>
      <c r="F2" s="634"/>
      <c r="G2" s="636" t="s">
        <v>26</v>
      </c>
      <c r="H2" s="636"/>
      <c r="I2" s="66"/>
      <c r="J2" s="66" t="str">
        <f>[4]ปร.6!D5</f>
        <v>รายการเลขที่</v>
      </c>
      <c r="K2" s="635" t="s">
        <v>95</v>
      </c>
      <c r="L2" s="607"/>
    </row>
    <row r="3" spans="1:12" s="637" customFormat="1" ht="21.95" customHeight="1">
      <c r="A3" s="54" t="s">
        <v>96</v>
      </c>
      <c r="B3" s="631"/>
      <c r="C3" s="66" t="str">
        <f>'1.1.1 รื้อ'!C3</f>
        <v>คณะกรรมการกำหนดราคากลาง</v>
      </c>
      <c r="D3" s="66"/>
      <c r="E3" s="138"/>
      <c r="F3" s="634"/>
      <c r="G3" s="636" t="s">
        <v>10</v>
      </c>
      <c r="H3" s="636"/>
      <c r="I3" s="139"/>
      <c r="J3" s="1334" t="str">
        <f>ปร.4!$D$6</f>
        <v>อาคารบัณฑิตวิทยาลัย</v>
      </c>
      <c r="K3" s="1334"/>
      <c r="L3" s="35"/>
    </row>
    <row r="4" spans="1:12" s="637" customFormat="1" ht="21.95" customHeight="1">
      <c r="A4" s="54" t="s">
        <v>97</v>
      </c>
      <c r="B4" s="54"/>
      <c r="C4" s="66" t="str">
        <f>'1.1.1 รื้อ'!C4</f>
        <v>คณะกรรมการกำหนดราคากลาง</v>
      </c>
      <c r="D4" s="54"/>
      <c r="E4" s="140"/>
      <c r="F4" s="634"/>
      <c r="G4" s="54" t="str">
        <f>ปร.4!$D$7</f>
        <v xml:space="preserve">เมื่อวันที่          เดือน                                             พ.ศ. </v>
      </c>
      <c r="H4" s="636"/>
      <c r="I4" s="66"/>
      <c r="J4" s="141"/>
      <c r="K4" s="141"/>
      <c r="L4" s="607"/>
    </row>
    <row r="5" spans="1:12" ht="21.95" customHeight="1">
      <c r="A5" s="1402" t="s">
        <v>13</v>
      </c>
      <c r="B5" s="1404" t="s">
        <v>14</v>
      </c>
      <c r="C5" s="1405"/>
      <c r="D5" s="1408" t="s">
        <v>90</v>
      </c>
      <c r="E5" s="1410" t="s">
        <v>91</v>
      </c>
      <c r="F5" s="1412" t="s">
        <v>98</v>
      </c>
      <c r="G5" s="1413"/>
      <c r="H5" s="1412" t="s">
        <v>99</v>
      </c>
      <c r="I5" s="1413"/>
      <c r="J5" s="36" t="s">
        <v>100</v>
      </c>
      <c r="K5" s="1416" t="s">
        <v>16</v>
      </c>
    </row>
    <row r="6" spans="1:12" ht="21.95" customHeight="1">
      <c r="A6" s="1403"/>
      <c r="B6" s="1406"/>
      <c r="C6" s="1407"/>
      <c r="D6" s="1409"/>
      <c r="E6" s="1411"/>
      <c r="F6" s="37" t="s">
        <v>101</v>
      </c>
      <c r="G6" s="37" t="s">
        <v>102</v>
      </c>
      <c r="H6" s="37" t="s">
        <v>101</v>
      </c>
      <c r="I6" s="37" t="s">
        <v>103</v>
      </c>
      <c r="J6" s="284" t="s">
        <v>99</v>
      </c>
      <c r="K6" s="1417"/>
    </row>
    <row r="7" spans="1:12" s="559" customFormat="1" ht="21.95" customHeight="1">
      <c r="A7" s="639">
        <f>ขั้นตอนประมาณราคา!A5</f>
        <v>1</v>
      </c>
      <c r="B7" s="659" t="str">
        <f>ขั้นตอนประมาณราคา!B5</f>
        <v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v>
      </c>
      <c r="C7" s="639"/>
      <c r="D7" s="288"/>
      <c r="E7" s="690"/>
      <c r="F7" s="289"/>
      <c r="G7" s="289"/>
      <c r="H7" s="289"/>
      <c r="I7" s="289"/>
      <c r="J7" s="289"/>
      <c r="K7" s="639"/>
    </row>
    <row r="8" spans="1:12" s="972" customFormat="1" ht="21.95" customHeight="1">
      <c r="A8" s="655">
        <f>ขั้นตอนประมาณราคา!A6</f>
        <v>1.1000000000000001</v>
      </c>
      <c r="B8" s="642" t="str">
        <f>ขั้นตอนประมาณราคา!B6</f>
        <v>กลุ่มงานที่ 1.1 งานปรับปรุงอาคาร</v>
      </c>
      <c r="C8" s="661"/>
      <c r="D8" s="197"/>
      <c r="E8" s="691"/>
      <c r="F8" s="283"/>
      <c r="G8" s="283"/>
      <c r="H8" s="283"/>
      <c r="I8" s="283"/>
      <c r="J8" s="283"/>
      <c r="K8" s="692"/>
    </row>
    <row r="9" spans="1:12" s="559" customFormat="1" ht="21.95" customHeight="1">
      <c r="A9" s="655" t="str">
        <f>ขั้นตอนประมาณราคา!A11</f>
        <v>1.1.5</v>
      </c>
      <c r="B9" s="1365" t="s">
        <v>140</v>
      </c>
      <c r="C9" s="1365"/>
      <c r="D9" s="197"/>
      <c r="E9" s="691"/>
      <c r="F9" s="283"/>
      <c r="G9" s="283"/>
      <c r="H9" s="283"/>
      <c r="I9" s="283"/>
      <c r="J9" s="283"/>
      <c r="K9" s="692"/>
    </row>
    <row r="10" spans="1:12" s="973" customFormat="1" ht="21.95" customHeight="1">
      <c r="A10" s="655" t="s">
        <v>465</v>
      </c>
      <c r="B10" s="699" t="s">
        <v>154</v>
      </c>
      <c r="C10" s="663"/>
      <c r="D10" s="693"/>
      <c r="E10" s="185"/>
      <c r="F10" s="186"/>
      <c r="G10" s="185"/>
      <c r="H10" s="185"/>
      <c r="I10" s="185"/>
      <c r="J10" s="160"/>
      <c r="K10" s="654"/>
    </row>
    <row r="11" spans="1:12" ht="21.95" customHeight="1">
      <c r="A11" s="655" t="s">
        <v>466</v>
      </c>
      <c r="B11" s="700" t="s">
        <v>146</v>
      </c>
      <c r="C11" s="974"/>
      <c r="D11" s="291"/>
      <c r="E11" s="975"/>
      <c r="F11" s="274"/>
      <c r="G11" s="274"/>
      <c r="H11" s="274"/>
      <c r="I11" s="274"/>
      <c r="J11" s="278"/>
      <c r="K11" s="976"/>
    </row>
    <row r="12" spans="1:12" s="697" customFormat="1" ht="21.95" customHeight="1">
      <c r="A12" s="655" t="s">
        <v>467</v>
      </c>
      <c r="B12" s="978" t="s">
        <v>248</v>
      </c>
      <c r="C12" s="979"/>
      <c r="D12" s="272"/>
      <c r="E12" s="977"/>
      <c r="F12" s="273"/>
      <c r="G12" s="274"/>
      <c r="H12" s="273"/>
      <c r="I12" s="274"/>
      <c r="J12" s="275"/>
      <c r="K12" s="980"/>
    </row>
    <row r="13" spans="1:12" ht="21.95" customHeight="1">
      <c r="A13" s="655" t="s">
        <v>468</v>
      </c>
      <c r="B13" s="978" t="s">
        <v>380</v>
      </c>
      <c r="C13" s="981"/>
      <c r="D13" s="291"/>
      <c r="E13" s="975"/>
      <c r="F13" s="274"/>
      <c r="G13" s="274"/>
      <c r="H13" s="274"/>
      <c r="I13" s="274"/>
      <c r="J13" s="278"/>
      <c r="K13" s="976"/>
    </row>
    <row r="14" spans="1:12" ht="21.95" customHeight="1">
      <c r="A14" s="291"/>
      <c r="B14" s="982"/>
      <c r="C14" s="979"/>
      <c r="D14" s="291"/>
      <c r="E14" s="975"/>
      <c r="F14" s="274"/>
      <c r="G14" s="274"/>
      <c r="H14" s="274"/>
      <c r="I14" s="274"/>
      <c r="J14" s="278"/>
      <c r="K14" s="976"/>
    </row>
    <row r="15" spans="1:12" ht="21.95" customHeight="1">
      <c r="A15" s="291"/>
      <c r="B15" s="983"/>
      <c r="C15" s="981"/>
      <c r="D15" s="291"/>
      <c r="E15" s="975"/>
      <c r="F15" s="274"/>
      <c r="G15" s="274"/>
      <c r="H15" s="274"/>
      <c r="I15" s="274"/>
      <c r="J15" s="278"/>
      <c r="K15" s="976"/>
    </row>
    <row r="16" spans="1:12" ht="21.95" customHeight="1">
      <c r="A16" s="291"/>
      <c r="B16" s="982"/>
      <c r="C16" s="979"/>
      <c r="D16" s="291"/>
      <c r="E16" s="975"/>
      <c r="F16" s="274"/>
      <c r="G16" s="274"/>
      <c r="H16" s="274"/>
      <c r="I16" s="274"/>
      <c r="J16" s="278"/>
      <c r="K16" s="976"/>
    </row>
    <row r="17" spans="1:11" ht="21.95" customHeight="1">
      <c r="A17" s="291"/>
      <c r="B17" s="983"/>
      <c r="C17" s="981"/>
      <c r="D17" s="291"/>
      <c r="E17" s="975"/>
      <c r="F17" s="274"/>
      <c r="G17" s="274"/>
      <c r="H17" s="274"/>
      <c r="I17" s="274"/>
      <c r="J17" s="278"/>
      <c r="K17" s="976"/>
    </row>
    <row r="18" spans="1:11" ht="21.95" customHeight="1">
      <c r="A18" s="291"/>
      <c r="B18" s="982"/>
      <c r="C18" s="979"/>
      <c r="D18" s="291"/>
      <c r="E18" s="975"/>
      <c r="F18" s="274"/>
      <c r="G18" s="274"/>
      <c r="H18" s="274"/>
      <c r="I18" s="274"/>
      <c r="J18" s="278"/>
      <c r="K18" s="976"/>
    </row>
    <row r="19" spans="1:11" ht="21.95" customHeight="1">
      <c r="A19" s="291"/>
      <c r="B19" s="983"/>
      <c r="C19" s="981"/>
      <c r="D19" s="291"/>
      <c r="E19" s="975"/>
      <c r="F19" s="274"/>
      <c r="G19" s="274"/>
      <c r="H19" s="274"/>
      <c r="I19" s="274"/>
      <c r="J19" s="278"/>
      <c r="K19" s="976"/>
    </row>
    <row r="20" spans="1:11" ht="21.95" customHeight="1">
      <c r="A20" s="291"/>
      <c r="B20" s="982"/>
      <c r="C20" s="979"/>
      <c r="D20" s="291"/>
      <c r="E20" s="975"/>
      <c r="F20" s="274"/>
      <c r="G20" s="274"/>
      <c r="H20" s="274"/>
      <c r="I20" s="274"/>
      <c r="J20" s="278"/>
      <c r="K20" s="976"/>
    </row>
    <row r="21" spans="1:11" ht="21.95" customHeight="1">
      <c r="A21" s="291"/>
      <c r="B21" s="983"/>
      <c r="C21" s="981"/>
      <c r="D21" s="291"/>
      <c r="E21" s="975"/>
      <c r="F21" s="274"/>
      <c r="G21" s="274"/>
      <c r="H21" s="274"/>
      <c r="I21" s="274"/>
      <c r="J21" s="278"/>
      <c r="K21" s="976"/>
    </row>
    <row r="22" spans="1:11" ht="21.95" customHeight="1">
      <c r="A22" s="291"/>
      <c r="B22" s="982"/>
      <c r="C22" s="979"/>
      <c r="D22" s="291"/>
      <c r="E22" s="975"/>
      <c r="F22" s="274"/>
      <c r="G22" s="274"/>
      <c r="H22" s="274"/>
      <c r="I22" s="274"/>
      <c r="J22" s="278"/>
      <c r="K22" s="976"/>
    </row>
    <row r="23" spans="1:11" ht="21.95" customHeight="1">
      <c r="A23" s="291"/>
      <c r="B23" s="983"/>
      <c r="C23" s="981"/>
      <c r="D23" s="291"/>
      <c r="E23" s="975"/>
      <c r="F23" s="274"/>
      <c r="G23" s="274"/>
      <c r="H23" s="274"/>
      <c r="I23" s="274"/>
      <c r="J23" s="278"/>
      <c r="K23" s="976"/>
    </row>
    <row r="24" spans="1:11" ht="21.95" customHeight="1">
      <c r="A24" s="291"/>
      <c r="B24" s="982"/>
      <c r="C24" s="979"/>
      <c r="D24" s="291"/>
      <c r="E24" s="975"/>
      <c r="F24" s="274"/>
      <c r="G24" s="274"/>
      <c r="H24" s="274"/>
      <c r="I24" s="274"/>
      <c r="J24" s="278"/>
      <c r="K24" s="976"/>
    </row>
    <row r="25" spans="1:11" ht="21.95" customHeight="1">
      <c r="A25" s="291"/>
      <c r="B25" s="983"/>
      <c r="C25" s="981"/>
      <c r="D25" s="291"/>
      <c r="E25" s="975"/>
      <c r="F25" s="274"/>
      <c r="G25" s="274"/>
      <c r="H25" s="274"/>
      <c r="I25" s="274"/>
      <c r="J25" s="278"/>
      <c r="K25" s="976"/>
    </row>
    <row r="26" spans="1:11" ht="21.95" customHeight="1">
      <c r="A26" s="291"/>
      <c r="B26" s="982"/>
      <c r="C26" s="979"/>
      <c r="D26" s="291"/>
      <c r="E26" s="975"/>
      <c r="F26" s="274"/>
      <c r="G26" s="274"/>
      <c r="H26" s="274"/>
      <c r="I26" s="274"/>
      <c r="J26" s="278"/>
      <c r="K26" s="976"/>
    </row>
    <row r="27" spans="1:11" ht="21.95" customHeight="1">
      <c r="A27" s="291"/>
      <c r="B27" s="983"/>
      <c r="C27" s="981"/>
      <c r="D27" s="291"/>
      <c r="E27" s="975"/>
      <c r="F27" s="274"/>
      <c r="G27" s="274"/>
      <c r="H27" s="274"/>
      <c r="I27" s="274"/>
      <c r="J27" s="278"/>
      <c r="K27" s="976"/>
    </row>
    <row r="28" spans="1:11" ht="21.95" customHeight="1">
      <c r="A28" s="291"/>
      <c r="B28" s="982"/>
      <c r="C28" s="979"/>
      <c r="D28" s="291"/>
      <c r="E28" s="975"/>
      <c r="F28" s="274"/>
      <c r="G28" s="274"/>
      <c r="H28" s="274"/>
      <c r="I28" s="274"/>
      <c r="J28" s="278"/>
      <c r="K28" s="976"/>
    </row>
    <row r="29" spans="1:11" ht="21.95" customHeight="1">
      <c r="A29" s="291"/>
      <c r="B29" s="983"/>
      <c r="C29" s="981"/>
      <c r="D29" s="291"/>
      <c r="E29" s="975"/>
      <c r="F29" s="274"/>
      <c r="G29" s="274"/>
      <c r="H29" s="274"/>
      <c r="I29" s="274"/>
      <c r="J29" s="278"/>
      <c r="K29" s="976"/>
    </row>
    <row r="30" spans="1:11" ht="21.95" customHeight="1">
      <c r="A30" s="291"/>
      <c r="B30" s="982"/>
      <c r="C30" s="979"/>
      <c r="D30" s="291"/>
      <c r="E30" s="975"/>
      <c r="F30" s="274"/>
      <c r="G30" s="274"/>
      <c r="H30" s="274"/>
      <c r="I30" s="274"/>
      <c r="J30" s="278"/>
      <c r="K30" s="976"/>
    </row>
    <row r="31" spans="1:11" ht="21.95" customHeight="1">
      <c r="A31" s="291"/>
      <c r="B31" s="983"/>
      <c r="C31" s="981"/>
      <c r="D31" s="291"/>
      <c r="E31" s="975"/>
      <c r="F31" s="274"/>
      <c r="G31" s="274"/>
      <c r="H31" s="274"/>
      <c r="I31" s="274"/>
      <c r="J31" s="278"/>
      <c r="K31" s="976"/>
    </row>
    <row r="32" spans="1:11" ht="21.95" customHeight="1">
      <c r="A32" s="291"/>
      <c r="B32" s="982"/>
      <c r="C32" s="979"/>
      <c r="D32" s="291"/>
      <c r="E32" s="975"/>
      <c r="F32" s="274"/>
      <c r="G32" s="274"/>
      <c r="H32" s="274"/>
      <c r="I32" s="274"/>
      <c r="J32" s="278"/>
      <c r="K32" s="976"/>
    </row>
    <row r="33" spans="1:13" ht="21.95" customHeight="1">
      <c r="A33" s="291"/>
      <c r="B33" s="983"/>
      <c r="C33" s="981"/>
      <c r="D33" s="291"/>
      <c r="E33" s="975"/>
      <c r="F33" s="274"/>
      <c r="G33" s="274"/>
      <c r="H33" s="274"/>
      <c r="I33" s="274"/>
      <c r="J33" s="278"/>
      <c r="K33" s="976"/>
    </row>
    <row r="34" spans="1:13" ht="21.95" customHeight="1">
      <c r="A34" s="291"/>
      <c r="B34" s="1373" t="s">
        <v>141</v>
      </c>
      <c r="C34" s="1373"/>
      <c r="D34" s="984"/>
      <c r="E34" s="985"/>
      <c r="F34" s="986"/>
      <c r="G34" s="987"/>
      <c r="H34" s="38"/>
      <c r="I34" s="988"/>
      <c r="J34" s="38"/>
      <c r="K34" s="38"/>
      <c r="M34" s="989"/>
    </row>
    <row r="35" spans="1:13" ht="21.95" customHeight="1">
      <c r="A35" s="990" t="str">
        <f>A9</f>
        <v>1.1.5</v>
      </c>
      <c r="B35" s="991" t="str">
        <f>B9</f>
        <v>งานระบบสุขาภิบาล ดับเพลิง และป้องกันอัคคีภัย</v>
      </c>
      <c r="C35" s="992"/>
      <c r="D35" s="272"/>
      <c r="E35" s="992"/>
      <c r="F35" s="701"/>
      <c r="G35" s="701"/>
      <c r="H35" s="701"/>
      <c r="I35" s="701"/>
      <c r="J35" s="278"/>
      <c r="K35" s="698"/>
    </row>
    <row r="36" spans="1:13" s="697" customFormat="1" ht="21.95" customHeight="1">
      <c r="A36" s="990" t="s">
        <v>465</v>
      </c>
      <c r="B36" s="699" t="s">
        <v>154</v>
      </c>
      <c r="C36" s="993"/>
      <c r="D36" s="272"/>
      <c r="E36" s="977"/>
      <c r="F36" s="273"/>
      <c r="G36" s="274"/>
      <c r="H36" s="273"/>
      <c r="I36" s="274"/>
      <c r="J36" s="275"/>
      <c r="K36" s="980"/>
    </row>
    <row r="37" spans="1:13" s="697" customFormat="1" ht="21.95" customHeight="1">
      <c r="A37" s="990" t="s">
        <v>469</v>
      </c>
      <c r="B37" s="699" t="s">
        <v>147</v>
      </c>
      <c r="C37" s="993"/>
      <c r="D37" s="272"/>
      <c r="E37" s="977"/>
      <c r="F37" s="273"/>
      <c r="G37" s="274"/>
      <c r="H37" s="273"/>
      <c r="I37" s="274"/>
      <c r="J37" s="275"/>
      <c r="K37" s="980"/>
    </row>
    <row r="38" spans="1:13" s="697" customFormat="1" ht="21.95" customHeight="1">
      <c r="A38" s="992"/>
      <c r="B38" s="994" t="s">
        <v>142</v>
      </c>
      <c r="C38" s="995"/>
      <c r="D38" s="11"/>
      <c r="E38" s="33"/>
      <c r="F38" s="11"/>
      <c r="G38" s="11"/>
      <c r="H38" s="11"/>
      <c r="I38" s="11"/>
      <c r="J38" s="11"/>
      <c r="K38" s="980"/>
    </row>
    <row r="39" spans="1:13" ht="21.95" customHeight="1">
      <c r="A39" s="992"/>
      <c r="B39" s="994" t="s">
        <v>143</v>
      </c>
      <c r="C39" s="995"/>
      <c r="D39" s="11"/>
      <c r="E39" s="33"/>
      <c r="F39" s="11"/>
      <c r="G39" s="11"/>
      <c r="H39" s="11"/>
      <c r="I39" s="11"/>
      <c r="J39" s="11"/>
      <c r="K39" s="980"/>
    </row>
    <row r="40" spans="1:13" s="697" customFormat="1" ht="21.95" customHeight="1">
      <c r="A40" s="992"/>
      <c r="B40" s="701" t="s">
        <v>305</v>
      </c>
      <c r="C40" s="701"/>
      <c r="D40" s="11"/>
      <c r="E40" s="33"/>
      <c r="F40" s="11"/>
      <c r="G40" s="11"/>
      <c r="H40" s="11"/>
      <c r="I40" s="11"/>
      <c r="J40" s="11"/>
      <c r="K40" s="980"/>
    </row>
    <row r="41" spans="1:13" ht="21.95" customHeight="1">
      <c r="A41" s="992"/>
      <c r="B41" s="701" t="s">
        <v>156</v>
      </c>
      <c r="C41" s="701"/>
      <c r="D41" s="11"/>
      <c r="E41" s="33"/>
      <c r="F41" s="11"/>
      <c r="G41" s="11"/>
      <c r="H41" s="11"/>
      <c r="I41" s="11"/>
      <c r="J41" s="11"/>
      <c r="K41" s="980"/>
    </row>
    <row r="42" spans="1:13" s="697" customFormat="1" ht="21.95" customHeight="1">
      <c r="A42" s="992"/>
      <c r="B42" s="996" t="s">
        <v>119</v>
      </c>
      <c r="C42" s="997" t="s">
        <v>542</v>
      </c>
      <c r="D42" s="11"/>
      <c r="E42" s="33"/>
      <c r="F42" s="998"/>
      <c r="G42" s="11"/>
      <c r="H42" s="11"/>
      <c r="I42" s="11"/>
      <c r="J42" s="11"/>
      <c r="K42" s="980"/>
    </row>
    <row r="43" spans="1:13" s="697" customFormat="1" ht="21.95" customHeight="1">
      <c r="A43" s="992"/>
      <c r="B43" s="996" t="s">
        <v>119</v>
      </c>
      <c r="C43" s="997" t="s">
        <v>543</v>
      </c>
      <c r="D43" s="11"/>
      <c r="E43" s="33"/>
      <c r="F43" s="11"/>
      <c r="G43" s="11"/>
      <c r="H43" s="11"/>
      <c r="I43" s="11"/>
      <c r="J43" s="11"/>
      <c r="K43" s="980"/>
    </row>
    <row r="44" spans="1:13" s="697" customFormat="1" ht="21.95" customHeight="1">
      <c r="A44" s="992"/>
      <c r="B44" s="996" t="s">
        <v>119</v>
      </c>
      <c r="C44" s="997" t="s">
        <v>544</v>
      </c>
      <c r="D44" s="11"/>
      <c r="E44" s="33"/>
      <c r="F44" s="11"/>
      <c r="G44" s="11"/>
      <c r="H44" s="11"/>
      <c r="I44" s="11"/>
      <c r="J44" s="11"/>
      <c r="K44" s="980"/>
    </row>
    <row r="45" spans="1:13" ht="21.95" customHeight="1">
      <c r="A45" s="992"/>
      <c r="B45" s="996"/>
      <c r="C45" s="997"/>
      <c r="D45" s="11"/>
      <c r="E45" s="33"/>
      <c r="F45" s="11"/>
      <c r="G45" s="11"/>
      <c r="H45" s="11"/>
      <c r="I45" s="11"/>
      <c r="J45" s="321"/>
      <c r="K45" s="980"/>
    </row>
    <row r="46" spans="1:13" s="697" customFormat="1" ht="21.95" customHeight="1" thickBot="1">
      <c r="A46" s="992"/>
      <c r="B46" s="1342" t="s">
        <v>104</v>
      </c>
      <c r="C46" s="1342"/>
      <c r="D46" s="11"/>
      <c r="E46" s="33"/>
      <c r="F46" s="11"/>
      <c r="G46" s="11"/>
      <c r="H46" s="11"/>
      <c r="I46" s="11"/>
      <c r="J46" s="372"/>
      <c r="K46" s="980"/>
    </row>
    <row r="47" spans="1:13" s="697" customFormat="1" ht="21.95" customHeight="1" thickTop="1" thickBot="1">
      <c r="A47" s="992"/>
      <c r="B47" s="652"/>
      <c r="C47" s="653"/>
      <c r="D47" s="11"/>
      <c r="E47" s="33"/>
      <c r="F47" s="11"/>
      <c r="G47" s="11"/>
      <c r="H47" s="11"/>
      <c r="I47" s="11"/>
      <c r="J47" s="373"/>
      <c r="K47" s="980"/>
    </row>
    <row r="48" spans="1:13" s="697" customFormat="1" ht="21.95" customHeight="1" thickBot="1">
      <c r="A48" s="992"/>
      <c r="B48" s="1342" t="s">
        <v>470</v>
      </c>
      <c r="C48" s="1342"/>
      <c r="D48" s="11"/>
      <c r="E48" s="33"/>
      <c r="F48" s="11"/>
      <c r="G48" s="11"/>
      <c r="H48" s="11"/>
      <c r="I48" s="374"/>
      <c r="J48" s="375"/>
      <c r="K48" s="999"/>
    </row>
    <row r="49" spans="1:11" s="697" customFormat="1" ht="21.95" customHeight="1">
      <c r="A49" s="992"/>
      <c r="B49" s="652"/>
      <c r="C49" s="653"/>
      <c r="D49" s="11"/>
      <c r="E49" s="33"/>
      <c r="F49" s="11"/>
      <c r="G49" s="11"/>
      <c r="H49" s="11"/>
      <c r="I49" s="11"/>
      <c r="J49" s="373"/>
      <c r="K49" s="980"/>
    </row>
    <row r="50" spans="1:11" s="1000" customFormat="1" ht="21.95" customHeight="1">
      <c r="A50" s="990" t="s">
        <v>466</v>
      </c>
      <c r="B50" s="699" t="s">
        <v>203</v>
      </c>
      <c r="C50" s="993"/>
      <c r="D50" s="272"/>
      <c r="E50" s="977"/>
      <c r="F50" s="273"/>
      <c r="G50" s="274"/>
      <c r="H50" s="273"/>
      <c r="I50" s="274"/>
      <c r="J50" s="275"/>
      <c r="K50" s="980"/>
    </row>
    <row r="51" spans="1:11" s="697" customFormat="1" ht="21.95" customHeight="1">
      <c r="A51" s="1001"/>
      <c r="B51" s="1002" t="s">
        <v>119</v>
      </c>
      <c r="C51" s="1003" t="s">
        <v>375</v>
      </c>
      <c r="D51" s="926"/>
      <c r="E51" s="924"/>
      <c r="F51" s="924"/>
      <c r="G51" s="926"/>
      <c r="H51" s="1004"/>
      <c r="I51" s="926"/>
      <c r="J51" s="926"/>
      <c r="K51" s="1005"/>
    </row>
    <row r="52" spans="1:11" s="697" customFormat="1" ht="21.95" customHeight="1">
      <c r="A52" s="992"/>
      <c r="B52" s="1006" t="s">
        <v>119</v>
      </c>
      <c r="C52" s="1007" t="s">
        <v>379</v>
      </c>
      <c r="D52" s="11"/>
      <c r="E52" s="33"/>
      <c r="F52" s="11"/>
      <c r="G52" s="11"/>
      <c r="H52" s="11"/>
      <c r="I52" s="11"/>
      <c r="J52" s="11"/>
      <c r="K52" s="980"/>
    </row>
    <row r="53" spans="1:11" s="697" customFormat="1" ht="21.95" customHeight="1">
      <c r="A53" s="1001"/>
      <c r="B53" s="1002" t="s">
        <v>119</v>
      </c>
      <c r="C53" s="1003" t="s">
        <v>376</v>
      </c>
      <c r="D53" s="926"/>
      <c r="E53" s="924"/>
      <c r="F53" s="1008"/>
      <c r="G53" s="926"/>
      <c r="H53" s="926"/>
      <c r="I53" s="926"/>
      <c r="J53" s="926"/>
      <c r="K53" s="1005"/>
    </row>
    <row r="54" spans="1:11" s="697" customFormat="1" ht="21.95" customHeight="1">
      <c r="A54" s="1001"/>
      <c r="B54" s="1002" t="s">
        <v>119</v>
      </c>
      <c r="C54" s="1003" t="s">
        <v>377</v>
      </c>
      <c r="D54" s="926"/>
      <c r="E54" s="924"/>
      <c r="F54" s="926"/>
      <c r="G54" s="926"/>
      <c r="H54" s="926"/>
      <c r="I54" s="926"/>
      <c r="J54" s="926"/>
      <c r="K54" s="1005"/>
    </row>
    <row r="55" spans="1:11" s="697" customFormat="1" ht="21.95" customHeight="1">
      <c r="A55" s="1001"/>
      <c r="B55" s="1002" t="s">
        <v>119</v>
      </c>
      <c r="C55" s="1003" t="s">
        <v>544</v>
      </c>
      <c r="D55" s="926"/>
      <c r="E55" s="924"/>
      <c r="F55" s="926"/>
      <c r="G55" s="926"/>
      <c r="H55" s="926"/>
      <c r="I55" s="926"/>
      <c r="J55" s="926"/>
      <c r="K55" s="1005"/>
    </row>
    <row r="56" spans="1:11" ht="21.95" customHeight="1">
      <c r="A56" s="992"/>
      <c r="B56" s="996"/>
      <c r="C56" s="997"/>
      <c r="D56" s="11"/>
      <c r="E56" s="33"/>
      <c r="F56" s="11"/>
      <c r="G56" s="11"/>
      <c r="H56" s="11"/>
      <c r="I56" s="11"/>
      <c r="J56" s="321"/>
      <c r="K56" s="980"/>
    </row>
    <row r="57" spans="1:11" ht="21.95" customHeight="1" thickBot="1">
      <c r="A57" s="992"/>
      <c r="B57" s="1342" t="s">
        <v>104</v>
      </c>
      <c r="C57" s="1342"/>
      <c r="D57" s="11"/>
      <c r="E57" s="33"/>
      <c r="F57" s="11"/>
      <c r="G57" s="11"/>
      <c r="H57" s="11"/>
      <c r="I57" s="11"/>
      <c r="J57" s="372"/>
      <c r="K57" s="980"/>
    </row>
    <row r="58" spans="1:11" s="697" customFormat="1" ht="21.95" customHeight="1" thickTop="1" thickBot="1">
      <c r="A58" s="992"/>
      <c r="B58" s="652"/>
      <c r="C58" s="653"/>
      <c r="D58" s="11"/>
      <c r="E58" s="33"/>
      <c r="F58" s="11"/>
      <c r="G58" s="11"/>
      <c r="H58" s="11"/>
      <c r="I58" s="11"/>
      <c r="J58" s="376"/>
      <c r="K58" s="980"/>
    </row>
    <row r="59" spans="1:11" s="697" customFormat="1" ht="21.95" customHeight="1" thickBot="1">
      <c r="A59" s="992"/>
      <c r="B59" s="1342" t="s">
        <v>471</v>
      </c>
      <c r="C59" s="1342"/>
      <c r="D59" s="11"/>
      <c r="E59" s="33"/>
      <c r="F59" s="11"/>
      <c r="G59" s="11"/>
      <c r="H59" s="11"/>
      <c r="I59" s="374"/>
      <c r="J59" s="375"/>
      <c r="K59" s="999"/>
    </row>
    <row r="60" spans="1:11" s="697" customFormat="1" ht="21.95" customHeight="1">
      <c r="A60" s="992"/>
      <c r="B60" s="652"/>
      <c r="C60" s="653"/>
      <c r="D60" s="11"/>
      <c r="E60" s="33"/>
      <c r="F60" s="11"/>
      <c r="G60" s="11"/>
      <c r="H60" s="11"/>
      <c r="I60" s="11"/>
      <c r="J60" s="321"/>
      <c r="K60" s="980"/>
    </row>
    <row r="61" spans="1:11" s="1000" customFormat="1" ht="21.95" customHeight="1">
      <c r="A61" s="990" t="s">
        <v>467</v>
      </c>
      <c r="B61" s="1009" t="s">
        <v>248</v>
      </c>
      <c r="C61" s="1010"/>
      <c r="D61" s="614"/>
      <c r="E61" s="1011"/>
      <c r="F61" s="615"/>
      <c r="G61" s="616"/>
      <c r="H61" s="615"/>
      <c r="I61" s="616"/>
      <c r="J61" s="617"/>
      <c r="K61" s="1012"/>
    </row>
    <row r="62" spans="1:11" s="1000" customFormat="1" ht="21.95" customHeight="1">
      <c r="A62" s="990" t="s">
        <v>472</v>
      </c>
      <c r="B62" s="1013" t="s">
        <v>424</v>
      </c>
      <c r="C62" s="1014"/>
      <c r="D62" s="614"/>
      <c r="E62" s="1011"/>
      <c r="F62" s="615"/>
      <c r="G62" s="616"/>
      <c r="H62" s="615"/>
      <c r="I62" s="616"/>
      <c r="J62" s="617"/>
      <c r="K62" s="1012"/>
    </row>
    <row r="63" spans="1:11" s="697" customFormat="1" ht="21.95" customHeight="1">
      <c r="A63" s="1015"/>
      <c r="B63" s="1016" t="s">
        <v>382</v>
      </c>
      <c r="C63" s="1017" t="s">
        <v>383</v>
      </c>
      <c r="D63" s="411"/>
      <c r="E63" s="618"/>
      <c r="F63" s="411"/>
      <c r="G63" s="411"/>
      <c r="H63" s="411"/>
      <c r="I63" s="411"/>
      <c r="J63" s="411"/>
      <c r="K63" s="1012"/>
    </row>
    <row r="64" spans="1:11" s="697" customFormat="1" ht="21.95" customHeight="1">
      <c r="A64" s="1015"/>
      <c r="B64" s="1016" t="s">
        <v>425</v>
      </c>
      <c r="C64" s="1017" t="s">
        <v>426</v>
      </c>
      <c r="D64" s="411"/>
      <c r="E64" s="618"/>
      <c r="F64" s="411"/>
      <c r="G64" s="411"/>
      <c r="H64" s="411"/>
      <c r="I64" s="411"/>
      <c r="J64" s="411"/>
      <c r="K64" s="1012"/>
    </row>
    <row r="65" spans="1:11" s="697" customFormat="1" ht="21.95" customHeight="1">
      <c r="A65" s="1015"/>
      <c r="B65" s="1002" t="s">
        <v>119</v>
      </c>
      <c r="C65" s="1018" t="s">
        <v>427</v>
      </c>
      <c r="D65" s="411"/>
      <c r="E65" s="618"/>
      <c r="F65" s="411"/>
      <c r="G65" s="411"/>
      <c r="H65" s="1019"/>
      <c r="I65" s="411"/>
      <c r="J65" s="411"/>
      <c r="K65" s="1012"/>
    </row>
    <row r="66" spans="1:11" s="1000" customFormat="1" ht="21.95" customHeight="1">
      <c r="A66" s="1015"/>
      <c r="B66" s="1002" t="s">
        <v>119</v>
      </c>
      <c r="C66" s="1018" t="s">
        <v>428</v>
      </c>
      <c r="D66" s="411"/>
      <c r="E66" s="618"/>
      <c r="F66" s="411"/>
      <c r="G66" s="411"/>
      <c r="H66" s="1019"/>
      <c r="I66" s="411"/>
      <c r="J66" s="411"/>
      <c r="K66" s="1012"/>
    </row>
    <row r="67" spans="1:11" ht="21.95" customHeight="1">
      <c r="A67" s="1015"/>
      <c r="B67" s="1002" t="s">
        <v>119</v>
      </c>
      <c r="C67" s="1018" t="s">
        <v>429</v>
      </c>
      <c r="D67" s="411"/>
      <c r="E67" s="618"/>
      <c r="F67" s="618"/>
      <c r="G67" s="411"/>
      <c r="H67" s="1019"/>
      <c r="I67" s="411"/>
      <c r="J67" s="411"/>
      <c r="K67" s="1012"/>
    </row>
    <row r="68" spans="1:11" s="697" customFormat="1" ht="21.95" customHeight="1">
      <c r="A68" s="1015"/>
      <c r="B68" s="1002" t="s">
        <v>119</v>
      </c>
      <c r="C68" s="1020" t="s">
        <v>430</v>
      </c>
      <c r="D68" s="411"/>
      <c r="E68" s="618"/>
      <c r="F68" s="618"/>
      <c r="G68" s="411"/>
      <c r="H68" s="1019"/>
      <c r="I68" s="411"/>
      <c r="J68" s="411"/>
      <c r="K68" s="1012"/>
    </row>
    <row r="69" spans="1:11" ht="21.95" customHeight="1">
      <c r="A69" s="1015"/>
      <c r="B69" s="1002" t="s">
        <v>119</v>
      </c>
      <c r="C69" s="1018" t="s">
        <v>384</v>
      </c>
      <c r="D69" s="411"/>
      <c r="E69" s="618"/>
      <c r="F69" s="411"/>
      <c r="G69" s="411"/>
      <c r="H69" s="411"/>
      <c r="I69" s="411"/>
      <c r="J69" s="411"/>
      <c r="K69" s="1012"/>
    </row>
    <row r="70" spans="1:11" s="697" customFormat="1" ht="21.95" customHeight="1">
      <c r="A70" s="1015"/>
      <c r="B70" s="1002" t="s">
        <v>119</v>
      </c>
      <c r="C70" s="1020" t="s">
        <v>376</v>
      </c>
      <c r="D70" s="411"/>
      <c r="E70" s="618"/>
      <c r="F70" s="1021"/>
      <c r="G70" s="411"/>
      <c r="H70" s="411"/>
      <c r="I70" s="411"/>
      <c r="J70" s="411"/>
      <c r="K70" s="1012"/>
    </row>
    <row r="71" spans="1:11" s="697" customFormat="1" ht="21.95" customHeight="1">
      <c r="A71" s="1015"/>
      <c r="B71" s="1002" t="s">
        <v>119</v>
      </c>
      <c r="C71" s="1020" t="s">
        <v>377</v>
      </c>
      <c r="D71" s="411"/>
      <c r="E71" s="618"/>
      <c r="F71" s="411"/>
      <c r="G71" s="411"/>
      <c r="H71" s="411"/>
      <c r="I71" s="411"/>
      <c r="J71" s="411"/>
      <c r="K71" s="1012"/>
    </row>
    <row r="72" spans="1:11" s="697" customFormat="1" ht="21.95" customHeight="1">
      <c r="A72" s="1015"/>
      <c r="B72" s="1002" t="s">
        <v>119</v>
      </c>
      <c r="C72" s="1020" t="s">
        <v>378</v>
      </c>
      <c r="D72" s="411"/>
      <c r="E72" s="618"/>
      <c r="F72" s="411"/>
      <c r="G72" s="411"/>
      <c r="H72" s="411"/>
      <c r="I72" s="411"/>
      <c r="J72" s="411"/>
      <c r="K72" s="1012"/>
    </row>
    <row r="73" spans="1:11" ht="21.95" customHeight="1">
      <c r="A73" s="1015"/>
      <c r="B73" s="1002"/>
      <c r="C73" s="1020"/>
      <c r="D73" s="411"/>
      <c r="E73" s="618"/>
      <c r="F73" s="411"/>
      <c r="G73" s="411"/>
      <c r="H73" s="411"/>
      <c r="I73" s="411"/>
      <c r="J73" s="619"/>
      <c r="K73" s="1012"/>
    </row>
    <row r="74" spans="1:11" ht="21.95" customHeight="1" thickBot="1">
      <c r="A74" s="1015"/>
      <c r="B74" s="1415" t="s">
        <v>104</v>
      </c>
      <c r="C74" s="1415"/>
      <c r="D74" s="411"/>
      <c r="E74" s="618"/>
      <c r="F74" s="411"/>
      <c r="G74" s="411"/>
      <c r="H74" s="411"/>
      <c r="I74" s="411"/>
      <c r="J74" s="372"/>
      <c r="K74" s="1012"/>
    </row>
    <row r="75" spans="1:11" s="697" customFormat="1" ht="21.95" customHeight="1" thickTop="1">
      <c r="A75" s="1015"/>
      <c r="B75" s="683"/>
      <c r="C75" s="967"/>
      <c r="D75" s="411"/>
      <c r="E75" s="618"/>
      <c r="F75" s="411"/>
      <c r="G75" s="411"/>
      <c r="H75" s="411"/>
      <c r="I75" s="411"/>
      <c r="J75" s="619"/>
      <c r="K75" s="1012"/>
    </row>
    <row r="76" spans="1:11" s="1000" customFormat="1" ht="21.95" customHeight="1">
      <c r="A76" s="990" t="s">
        <v>473</v>
      </c>
      <c r="B76" s="1013" t="s">
        <v>431</v>
      </c>
      <c r="C76" s="1014"/>
      <c r="D76" s="614"/>
      <c r="E76" s="1011"/>
      <c r="F76" s="615"/>
      <c r="G76" s="616"/>
      <c r="H76" s="615"/>
      <c r="I76" s="616"/>
      <c r="J76" s="617"/>
      <c r="K76" s="1012"/>
    </row>
    <row r="77" spans="1:11" s="697" customFormat="1" ht="21.95" customHeight="1">
      <c r="A77" s="1015"/>
      <c r="B77" s="1016" t="s">
        <v>382</v>
      </c>
      <c r="C77" s="1017" t="s">
        <v>383</v>
      </c>
      <c r="D77" s="411"/>
      <c r="E77" s="618"/>
      <c r="F77" s="411"/>
      <c r="G77" s="411"/>
      <c r="H77" s="411"/>
      <c r="I77" s="411"/>
      <c r="J77" s="411"/>
      <c r="K77" s="1012"/>
    </row>
    <row r="78" spans="1:11" s="697" customFormat="1" ht="21.95" customHeight="1">
      <c r="A78" s="1015"/>
      <c r="B78" s="1016" t="s">
        <v>425</v>
      </c>
      <c r="C78" s="1017" t="s">
        <v>426</v>
      </c>
      <c r="D78" s="411"/>
      <c r="E78" s="618"/>
      <c r="F78" s="411"/>
      <c r="G78" s="411"/>
      <c r="H78" s="411"/>
      <c r="I78" s="411"/>
      <c r="J78" s="411"/>
      <c r="K78" s="1012"/>
    </row>
    <row r="79" spans="1:11" s="697" customFormat="1" ht="21.95" customHeight="1">
      <c r="A79" s="1015"/>
      <c r="B79" s="1002" t="s">
        <v>119</v>
      </c>
      <c r="C79" s="1018" t="s">
        <v>427</v>
      </c>
      <c r="D79" s="411"/>
      <c r="E79" s="618"/>
      <c r="F79" s="411"/>
      <c r="G79" s="411"/>
      <c r="H79" s="1019"/>
      <c r="I79" s="411"/>
      <c r="J79" s="411"/>
      <c r="K79" s="1012"/>
    </row>
    <row r="80" spans="1:11" s="1000" customFormat="1" ht="21.95" customHeight="1">
      <c r="A80" s="1015"/>
      <c r="B80" s="1002" t="s">
        <v>119</v>
      </c>
      <c r="C80" s="1018" t="s">
        <v>428</v>
      </c>
      <c r="D80" s="411"/>
      <c r="E80" s="618"/>
      <c r="F80" s="411"/>
      <c r="G80" s="411"/>
      <c r="H80" s="1019"/>
      <c r="I80" s="411"/>
      <c r="J80" s="411"/>
      <c r="K80" s="1012"/>
    </row>
    <row r="81" spans="1:11" ht="21.95" customHeight="1">
      <c r="A81" s="1015"/>
      <c r="B81" s="1002" t="s">
        <v>119</v>
      </c>
      <c r="C81" s="1018" t="s">
        <v>429</v>
      </c>
      <c r="D81" s="411"/>
      <c r="E81" s="618"/>
      <c r="F81" s="618"/>
      <c r="G81" s="411"/>
      <c r="H81" s="1019"/>
      <c r="I81" s="411"/>
      <c r="J81" s="411"/>
      <c r="K81" s="1012"/>
    </row>
    <row r="82" spans="1:11" s="697" customFormat="1" ht="21.95" customHeight="1">
      <c r="A82" s="1015"/>
      <c r="B82" s="1002" t="s">
        <v>119</v>
      </c>
      <c r="C82" s="1020" t="s">
        <v>430</v>
      </c>
      <c r="D82" s="411"/>
      <c r="E82" s="618"/>
      <c r="F82" s="618"/>
      <c r="G82" s="411"/>
      <c r="H82" s="1019"/>
      <c r="I82" s="411"/>
      <c r="J82" s="411"/>
      <c r="K82" s="1012"/>
    </row>
    <row r="83" spans="1:11" ht="21.95" customHeight="1">
      <c r="A83" s="1015"/>
      <c r="B83" s="1002" t="s">
        <v>119</v>
      </c>
      <c r="C83" s="1018" t="s">
        <v>384</v>
      </c>
      <c r="D83" s="411"/>
      <c r="E83" s="618"/>
      <c r="F83" s="411"/>
      <c r="G83" s="411"/>
      <c r="H83" s="411"/>
      <c r="I83" s="411"/>
      <c r="J83" s="411"/>
      <c r="K83" s="1012"/>
    </row>
    <row r="84" spans="1:11" s="697" customFormat="1" ht="21.95" customHeight="1">
      <c r="A84" s="1015"/>
      <c r="B84" s="1002" t="s">
        <v>119</v>
      </c>
      <c r="C84" s="1020" t="s">
        <v>376</v>
      </c>
      <c r="D84" s="411"/>
      <c r="E84" s="618"/>
      <c r="F84" s="1021"/>
      <c r="G84" s="411"/>
      <c r="H84" s="411"/>
      <c r="I84" s="411"/>
      <c r="J84" s="411"/>
      <c r="K84" s="1012"/>
    </row>
    <row r="85" spans="1:11" s="697" customFormat="1" ht="21.95" customHeight="1">
      <c r="A85" s="1015"/>
      <c r="B85" s="1002" t="s">
        <v>119</v>
      </c>
      <c r="C85" s="1020" t="s">
        <v>377</v>
      </c>
      <c r="D85" s="411"/>
      <c r="E85" s="618"/>
      <c r="F85" s="411"/>
      <c r="G85" s="411"/>
      <c r="H85" s="411"/>
      <c r="I85" s="411"/>
      <c r="J85" s="411"/>
      <c r="K85" s="1012"/>
    </row>
    <row r="86" spans="1:11" s="697" customFormat="1" ht="21.95" customHeight="1">
      <c r="A86" s="1015"/>
      <c r="B86" s="1002" t="s">
        <v>119</v>
      </c>
      <c r="C86" s="1020" t="s">
        <v>378</v>
      </c>
      <c r="D86" s="411"/>
      <c r="E86" s="618"/>
      <c r="F86" s="411"/>
      <c r="G86" s="411"/>
      <c r="H86" s="411"/>
      <c r="I86" s="411"/>
      <c r="J86" s="411"/>
      <c r="K86" s="1012"/>
    </row>
    <row r="87" spans="1:11" ht="21.95" customHeight="1">
      <c r="A87" s="1015"/>
      <c r="B87" s="1002"/>
      <c r="C87" s="1020"/>
      <c r="D87" s="411"/>
      <c r="E87" s="618"/>
      <c r="F87" s="411"/>
      <c r="G87" s="411"/>
      <c r="H87" s="411"/>
      <c r="I87" s="411"/>
      <c r="J87" s="619"/>
      <c r="K87" s="1012"/>
    </row>
    <row r="88" spans="1:11" ht="21.95" customHeight="1" thickBot="1">
      <c r="A88" s="1015"/>
      <c r="B88" s="1415" t="s">
        <v>104</v>
      </c>
      <c r="C88" s="1415"/>
      <c r="D88" s="411"/>
      <c r="E88" s="618"/>
      <c r="F88" s="411"/>
      <c r="G88" s="411"/>
      <c r="H88" s="411"/>
      <c r="I88" s="411"/>
      <c r="J88" s="372"/>
      <c r="K88" s="1012"/>
    </row>
    <row r="89" spans="1:11" s="697" customFormat="1" ht="21.95" customHeight="1" thickTop="1" thickBot="1">
      <c r="A89" s="1015"/>
      <c r="B89" s="683"/>
      <c r="C89" s="967"/>
      <c r="D89" s="411"/>
      <c r="E89" s="618"/>
      <c r="F89" s="411"/>
      <c r="G89" s="411"/>
      <c r="H89" s="411"/>
      <c r="I89" s="411"/>
      <c r="J89" s="620"/>
      <c r="K89" s="1012"/>
    </row>
    <row r="90" spans="1:11" s="697" customFormat="1" ht="21.95" customHeight="1" thickBot="1">
      <c r="A90" s="1015"/>
      <c r="B90" s="1415" t="s">
        <v>474</v>
      </c>
      <c r="C90" s="1415"/>
      <c r="D90" s="411"/>
      <c r="E90" s="618"/>
      <c r="F90" s="411"/>
      <c r="G90" s="411"/>
      <c r="H90" s="411"/>
      <c r="I90" s="621"/>
      <c r="J90" s="375"/>
      <c r="K90" s="1022"/>
    </row>
    <row r="91" spans="1:11" s="697" customFormat="1" ht="21.95" customHeight="1">
      <c r="A91" s="1015"/>
      <c r="B91" s="683"/>
      <c r="C91" s="967"/>
      <c r="D91" s="411"/>
      <c r="E91" s="618"/>
      <c r="F91" s="411"/>
      <c r="G91" s="411"/>
      <c r="H91" s="411"/>
      <c r="I91" s="411"/>
      <c r="J91" s="619"/>
      <c r="K91" s="1012"/>
    </row>
    <row r="92" spans="1:11" s="1000" customFormat="1" ht="21.95" customHeight="1">
      <c r="A92" s="990" t="s">
        <v>468</v>
      </c>
      <c r="B92" s="978" t="s">
        <v>380</v>
      </c>
      <c r="C92" s="1023"/>
      <c r="D92" s="377"/>
      <c r="E92" s="952"/>
      <c r="F92" s="378"/>
      <c r="G92" s="379"/>
      <c r="H92" s="378"/>
      <c r="I92" s="379"/>
      <c r="J92" s="380"/>
      <c r="K92" s="1024"/>
    </row>
    <row r="93" spans="1:11" ht="21.95" customHeight="1">
      <c r="A93" s="1025"/>
      <c r="B93" s="1026" t="s">
        <v>119</v>
      </c>
      <c r="C93" s="1027" t="s">
        <v>341</v>
      </c>
      <c r="D93" s="219"/>
      <c r="E93" s="221"/>
      <c r="F93" s="219"/>
      <c r="G93" s="219"/>
      <c r="H93" s="219"/>
      <c r="I93" s="219"/>
      <c r="J93" s="219"/>
      <c r="K93" s="1024"/>
    </row>
    <row r="94" spans="1:11" ht="21.95" customHeight="1">
      <c r="A94" s="1025"/>
      <c r="B94" s="1026" t="s">
        <v>119</v>
      </c>
      <c r="C94" s="1027" t="s">
        <v>381</v>
      </c>
      <c r="D94" s="219"/>
      <c r="E94" s="221"/>
      <c r="F94" s="219"/>
      <c r="G94" s="219"/>
      <c r="H94" s="219"/>
      <c r="I94" s="219"/>
      <c r="J94" s="219"/>
      <c r="K94" s="1024"/>
    </row>
    <row r="95" spans="1:11" ht="21.95" customHeight="1">
      <c r="A95" s="1025"/>
      <c r="B95" s="1026" t="s">
        <v>119</v>
      </c>
      <c r="C95" s="1027" t="s">
        <v>249</v>
      </c>
      <c r="D95" s="219"/>
      <c r="E95" s="221"/>
      <c r="F95" s="219"/>
      <c r="G95" s="219"/>
      <c r="H95" s="219"/>
      <c r="I95" s="219"/>
      <c r="J95" s="219"/>
      <c r="K95" s="1024"/>
    </row>
    <row r="96" spans="1:11" s="697" customFormat="1" ht="21.95" customHeight="1">
      <c r="A96" s="992"/>
      <c r="B96" s="1028" t="s">
        <v>382</v>
      </c>
      <c r="C96" s="995" t="s">
        <v>383</v>
      </c>
      <c r="D96" s="11"/>
      <c r="E96" s="33"/>
      <c r="F96" s="411"/>
      <c r="G96" s="411"/>
      <c r="H96" s="411"/>
      <c r="I96" s="411"/>
      <c r="J96" s="411"/>
      <c r="K96" s="1012"/>
    </row>
    <row r="97" spans="1:13" ht="21.95" customHeight="1">
      <c r="A97" s="1025"/>
      <c r="B97" s="1026" t="s">
        <v>119</v>
      </c>
      <c r="C97" s="1027" t="s">
        <v>384</v>
      </c>
      <c r="D97" s="219"/>
      <c r="E97" s="221"/>
      <c r="F97" s="411"/>
      <c r="G97" s="411"/>
      <c r="H97" s="411"/>
      <c r="I97" s="411"/>
      <c r="J97" s="411"/>
      <c r="K97" s="1012"/>
    </row>
    <row r="98" spans="1:13" s="697" customFormat="1" ht="21.95" customHeight="1">
      <c r="A98" s="1025"/>
      <c r="B98" s="1026" t="s">
        <v>119</v>
      </c>
      <c r="C98" s="1029" t="s">
        <v>385</v>
      </c>
      <c r="D98" s="219"/>
      <c r="E98" s="221"/>
      <c r="F98" s="411"/>
      <c r="G98" s="411"/>
      <c r="H98" s="411"/>
      <c r="I98" s="411"/>
      <c r="J98" s="411"/>
      <c r="K98" s="1012"/>
    </row>
    <row r="99" spans="1:13" s="697" customFormat="1" ht="21.95" customHeight="1">
      <c r="A99" s="1001"/>
      <c r="B99" s="1002" t="s">
        <v>119</v>
      </c>
      <c r="C99" s="1003" t="s">
        <v>376</v>
      </c>
      <c r="D99" s="926"/>
      <c r="E99" s="924"/>
      <c r="F99" s="1008"/>
      <c r="G99" s="926"/>
      <c r="H99" s="926"/>
      <c r="I99" s="926"/>
      <c r="J99" s="926"/>
      <c r="K99" s="1005"/>
    </row>
    <row r="100" spans="1:13" s="697" customFormat="1" ht="21.95" customHeight="1">
      <c r="A100" s="1001"/>
      <c r="B100" s="1002" t="s">
        <v>119</v>
      </c>
      <c r="C100" s="1003" t="s">
        <v>377</v>
      </c>
      <c r="D100" s="926"/>
      <c r="E100" s="924"/>
      <c r="F100" s="926"/>
      <c r="G100" s="926"/>
      <c r="H100" s="926"/>
      <c r="I100" s="926"/>
      <c r="J100" s="926"/>
      <c r="K100" s="1005"/>
    </row>
    <row r="101" spans="1:13" s="697" customFormat="1" ht="21.95" customHeight="1">
      <c r="A101" s="1001"/>
      <c r="B101" s="1002" t="s">
        <v>119</v>
      </c>
      <c r="C101" s="1003" t="s">
        <v>378</v>
      </c>
      <c r="D101" s="926"/>
      <c r="E101" s="924"/>
      <c r="F101" s="926"/>
      <c r="G101" s="926"/>
      <c r="H101" s="926"/>
      <c r="I101" s="926"/>
      <c r="J101" s="926"/>
      <c r="K101" s="1005"/>
    </row>
    <row r="102" spans="1:13" ht="21.95" customHeight="1">
      <c r="A102" s="1025"/>
      <c r="B102" s="1026"/>
      <c r="C102" s="1029"/>
      <c r="D102" s="219"/>
      <c r="E102" s="221"/>
      <c r="F102" s="219"/>
      <c r="G102" s="219"/>
      <c r="H102" s="219"/>
      <c r="I102" s="219"/>
      <c r="J102" s="381"/>
      <c r="K102" s="1024"/>
    </row>
    <row r="103" spans="1:13" ht="21.95" customHeight="1" thickBot="1">
      <c r="A103" s="1025"/>
      <c r="B103" s="1414" t="s">
        <v>104</v>
      </c>
      <c r="C103" s="1414"/>
      <c r="D103" s="219"/>
      <c r="E103" s="221"/>
      <c r="F103" s="219"/>
      <c r="G103" s="219"/>
      <c r="H103" s="219"/>
      <c r="I103" s="219"/>
      <c r="J103" s="372"/>
      <c r="K103" s="1024"/>
    </row>
    <row r="104" spans="1:13" s="697" customFormat="1" ht="21.95" customHeight="1" thickTop="1" thickBot="1">
      <c r="A104" s="992"/>
      <c r="B104" s="652"/>
      <c r="C104" s="653"/>
      <c r="D104" s="11"/>
      <c r="E104" s="33"/>
      <c r="F104" s="11"/>
      <c r="G104" s="11"/>
      <c r="H104" s="11"/>
      <c r="I104" s="11"/>
      <c r="J104" s="376"/>
      <c r="K104" s="980"/>
    </row>
    <row r="105" spans="1:13" s="697" customFormat="1" ht="21.95" customHeight="1" thickBot="1">
      <c r="A105" s="992"/>
      <c r="B105" s="1342" t="s">
        <v>475</v>
      </c>
      <c r="C105" s="1342"/>
      <c r="D105" s="11"/>
      <c r="E105" s="33"/>
      <c r="F105" s="11"/>
      <c r="G105" s="11"/>
      <c r="H105" s="11"/>
      <c r="I105" s="374"/>
      <c r="J105" s="375"/>
      <c r="K105" s="999"/>
    </row>
    <row r="106" spans="1:13" s="559" customFormat="1" ht="21.95" customHeight="1">
      <c r="A106" s="600"/>
      <c r="B106" s="601"/>
      <c r="C106" s="601"/>
      <c r="D106" s="269"/>
      <c r="E106" s="602"/>
      <c r="F106" s="213"/>
      <c r="G106" s="214"/>
      <c r="H106" s="215"/>
      <c r="I106" s="213"/>
      <c r="J106" s="213"/>
      <c r="K106" s="602"/>
      <c r="L106" s="604"/>
      <c r="M106" s="603"/>
    </row>
    <row r="107" spans="1:13" ht="21.95" customHeight="1">
      <c r="A107" s="681"/>
      <c r="B107" s="681"/>
      <c r="C107" s="681"/>
      <c r="D107" s="1030"/>
      <c r="E107" s="1031"/>
      <c r="F107" s="280"/>
      <c r="G107" s="280"/>
      <c r="H107" s="280"/>
      <c r="I107" s="280"/>
      <c r="J107" s="280"/>
      <c r="K107" s="681"/>
    </row>
    <row r="108" spans="1:13" ht="21.95" customHeight="1">
      <c r="A108" s="681"/>
      <c r="B108" s="681"/>
      <c r="C108" s="681"/>
      <c r="D108" s="1030"/>
      <c r="E108" s="1031"/>
      <c r="F108" s="280"/>
      <c r="G108" s="280"/>
      <c r="H108" s="280"/>
      <c r="I108" s="280"/>
      <c r="J108" s="280"/>
      <c r="K108" s="681"/>
    </row>
    <row r="109" spans="1:13" ht="21.95" customHeight="1">
      <c r="A109" s="681"/>
      <c r="B109" s="681"/>
      <c r="C109" s="681" t="s">
        <v>21</v>
      </c>
      <c r="D109" s="1030"/>
      <c r="E109" s="1031"/>
      <c r="F109" s="280"/>
      <c r="G109" s="280"/>
      <c r="H109" s="280"/>
      <c r="I109" s="280"/>
      <c r="J109" s="280"/>
      <c r="K109" s="681"/>
    </row>
    <row r="110" spans="1:13" ht="21.95" customHeight="1">
      <c r="A110" s="681"/>
      <c r="B110" s="681"/>
      <c r="C110" s="681"/>
      <c r="D110" s="1030"/>
      <c r="E110" s="1031"/>
      <c r="F110" s="280"/>
      <c r="G110" s="280"/>
      <c r="H110" s="280"/>
      <c r="I110" s="280"/>
      <c r="J110" s="280"/>
      <c r="K110" s="681"/>
    </row>
    <row r="111" spans="1:13" ht="21.95" customHeight="1">
      <c r="A111" s="681"/>
      <c r="B111" s="681"/>
      <c r="C111" s="681"/>
      <c r="D111" s="1030"/>
      <c r="E111" s="1031"/>
      <c r="F111" s="280"/>
      <c r="G111" s="280"/>
      <c r="H111" s="280"/>
      <c r="I111" s="280"/>
      <c r="J111" s="280"/>
      <c r="K111" s="681"/>
    </row>
    <row r="112" spans="1:13" ht="21.95" customHeight="1">
      <c r="A112" s="681"/>
      <c r="B112" s="681"/>
      <c r="C112" s="681"/>
      <c r="D112" s="1030"/>
      <c r="E112" s="1031"/>
      <c r="F112" s="280"/>
      <c r="G112" s="280"/>
      <c r="H112" s="280"/>
      <c r="I112" s="280"/>
      <c r="J112" s="280"/>
      <c r="K112" s="681"/>
    </row>
    <row r="113" spans="1:11" ht="21.95" customHeight="1">
      <c r="A113" s="681"/>
      <c r="B113" s="681"/>
      <c r="C113" s="681"/>
      <c r="D113" s="1030"/>
      <c r="E113" s="1031"/>
      <c r="F113" s="280"/>
      <c r="G113" s="280"/>
      <c r="H113" s="280"/>
      <c r="I113" s="280"/>
      <c r="J113" s="280"/>
      <c r="K113" s="681"/>
    </row>
    <row r="114" spans="1:11" ht="21.95" customHeight="1">
      <c r="A114" s="681"/>
      <c r="B114" s="681"/>
      <c r="C114" s="681"/>
      <c r="D114" s="1030"/>
      <c r="E114" s="1031"/>
      <c r="F114" s="280"/>
      <c r="G114" s="280"/>
      <c r="H114" s="280"/>
      <c r="I114" s="280"/>
      <c r="J114" s="280"/>
      <c r="K114" s="681"/>
    </row>
    <row r="115" spans="1:11" ht="21.95" customHeight="1">
      <c r="A115" s="681"/>
      <c r="B115" s="681"/>
      <c r="C115" s="681"/>
      <c r="D115" s="1030"/>
      <c r="E115" s="1031"/>
      <c r="F115" s="280"/>
      <c r="G115" s="280"/>
      <c r="H115" s="280"/>
      <c r="I115" s="280"/>
      <c r="J115" s="280"/>
      <c r="K115" s="681"/>
    </row>
    <row r="116" spans="1:11" ht="21.95" customHeight="1">
      <c r="A116" s="681"/>
      <c r="B116" s="681"/>
      <c r="C116" s="681"/>
      <c r="D116" s="1030"/>
      <c r="E116" s="1031"/>
      <c r="F116" s="280"/>
      <c r="G116" s="280"/>
      <c r="H116" s="280"/>
      <c r="I116" s="280"/>
      <c r="J116" s="280"/>
      <c r="K116" s="681"/>
    </row>
    <row r="117" spans="1:11" ht="21.95" customHeight="1">
      <c r="A117" s="681"/>
      <c r="B117" s="681"/>
      <c r="C117" s="681"/>
      <c r="D117" s="1030"/>
      <c r="E117" s="1031"/>
      <c r="F117" s="280"/>
      <c r="G117" s="280"/>
      <c r="H117" s="280"/>
      <c r="I117" s="280"/>
      <c r="J117" s="280"/>
      <c r="K117" s="681"/>
    </row>
    <row r="118" spans="1:11" ht="21.95" customHeight="1">
      <c r="A118" s="681"/>
      <c r="B118" s="681"/>
      <c r="C118" s="681"/>
      <c r="D118" s="1030"/>
      <c r="E118" s="1031"/>
      <c r="F118" s="280"/>
      <c r="G118" s="280"/>
      <c r="H118" s="280"/>
      <c r="I118" s="280"/>
      <c r="J118" s="280"/>
      <c r="K118" s="681"/>
    </row>
    <row r="119" spans="1:11" ht="21.95" customHeight="1">
      <c r="A119" s="681"/>
      <c r="B119" s="681"/>
      <c r="C119" s="681"/>
      <c r="D119" s="1030"/>
      <c r="E119" s="1031"/>
      <c r="F119" s="280"/>
      <c r="G119" s="280"/>
      <c r="H119" s="280"/>
      <c r="I119" s="280"/>
      <c r="J119" s="280"/>
      <c r="K119" s="681"/>
    </row>
    <row r="120" spans="1:11" ht="21.95" customHeight="1">
      <c r="A120" s="681"/>
      <c r="B120" s="681"/>
      <c r="C120" s="681"/>
      <c r="D120" s="1030"/>
      <c r="E120" s="1031"/>
      <c r="F120" s="280"/>
      <c r="G120" s="280"/>
      <c r="H120" s="280"/>
      <c r="I120" s="280"/>
      <c r="J120" s="280"/>
      <c r="K120" s="681"/>
    </row>
    <row r="121" spans="1:11" ht="21.95" customHeight="1">
      <c r="A121" s="681"/>
      <c r="B121" s="681"/>
      <c r="C121" s="681"/>
      <c r="D121" s="1030"/>
      <c r="E121" s="1031"/>
      <c r="F121" s="280"/>
      <c r="G121" s="280"/>
      <c r="H121" s="280"/>
      <c r="I121" s="280"/>
      <c r="J121" s="280"/>
      <c r="K121" s="681"/>
    </row>
    <row r="122" spans="1:11" ht="21.95" customHeight="1">
      <c r="A122" s="681"/>
      <c r="B122" s="681"/>
      <c r="C122" s="681"/>
      <c r="D122" s="1030"/>
      <c r="E122" s="1031"/>
      <c r="F122" s="280"/>
      <c r="G122" s="280"/>
      <c r="H122" s="280"/>
      <c r="I122" s="280"/>
      <c r="J122" s="280"/>
      <c r="K122" s="681"/>
    </row>
    <row r="123" spans="1:11" ht="21.95" customHeight="1">
      <c r="A123" s="681"/>
      <c r="B123" s="681"/>
      <c r="C123" s="681"/>
      <c r="D123" s="1030"/>
      <c r="E123" s="1031"/>
      <c r="F123" s="280"/>
      <c r="G123" s="280"/>
      <c r="H123" s="280"/>
      <c r="I123" s="280"/>
      <c r="J123" s="280"/>
      <c r="K123" s="681"/>
    </row>
    <row r="124" spans="1:11" ht="21.95" customHeight="1">
      <c r="A124" s="681"/>
      <c r="B124" s="681"/>
      <c r="C124" s="681"/>
      <c r="D124" s="1030"/>
      <c r="E124" s="1031"/>
      <c r="F124" s="280"/>
      <c r="G124" s="280"/>
      <c r="H124" s="280"/>
      <c r="I124" s="280"/>
      <c r="J124" s="280"/>
      <c r="K124" s="681"/>
    </row>
    <row r="125" spans="1:11" ht="21.95" customHeight="1">
      <c r="A125" s="681"/>
      <c r="B125" s="681"/>
      <c r="C125" s="681"/>
      <c r="D125" s="1030"/>
      <c r="E125" s="1031"/>
      <c r="F125" s="280"/>
      <c r="G125" s="280"/>
      <c r="H125" s="280"/>
      <c r="I125" s="280"/>
      <c r="J125" s="280"/>
      <c r="K125" s="681"/>
    </row>
    <row r="126" spans="1:11" ht="21.95" customHeight="1">
      <c r="A126" s="681"/>
      <c r="B126" s="681"/>
      <c r="C126" s="681"/>
      <c r="D126" s="1030"/>
      <c r="E126" s="1031"/>
      <c r="F126" s="280"/>
      <c r="G126" s="280"/>
      <c r="H126" s="280"/>
      <c r="I126" s="280"/>
      <c r="J126" s="280"/>
      <c r="K126" s="681"/>
    </row>
    <row r="127" spans="1:11" ht="21.95" customHeight="1">
      <c r="A127" s="681"/>
      <c r="B127" s="681"/>
      <c r="C127" s="681"/>
      <c r="D127" s="1030"/>
      <c r="E127" s="1031"/>
      <c r="F127" s="280"/>
      <c r="G127" s="280"/>
      <c r="H127" s="280"/>
      <c r="I127" s="280"/>
      <c r="J127" s="280"/>
      <c r="K127" s="681"/>
    </row>
    <row r="128" spans="1:11" ht="21.95" customHeight="1">
      <c r="A128" s="681"/>
      <c r="B128" s="681"/>
      <c r="C128" s="681"/>
      <c r="D128" s="1030"/>
      <c r="E128" s="1031"/>
      <c r="F128" s="280"/>
      <c r="G128" s="280"/>
      <c r="H128" s="280"/>
      <c r="I128" s="280"/>
      <c r="J128" s="280"/>
      <c r="K128" s="681"/>
    </row>
    <row r="129" spans="1:11" ht="21.95" customHeight="1">
      <c r="A129" s="681"/>
      <c r="B129" s="681"/>
      <c r="C129" s="681"/>
      <c r="D129" s="1030"/>
      <c r="E129" s="1031"/>
      <c r="F129" s="280"/>
      <c r="G129" s="280"/>
      <c r="H129" s="280"/>
      <c r="I129" s="280"/>
      <c r="J129" s="280"/>
      <c r="K129" s="681"/>
    </row>
    <row r="130" spans="1:11" ht="21.95" customHeight="1">
      <c r="A130" s="681"/>
      <c r="B130" s="681"/>
      <c r="C130" s="681"/>
      <c r="D130" s="1030"/>
      <c r="E130" s="1031"/>
      <c r="F130" s="280"/>
      <c r="G130" s="280"/>
      <c r="H130" s="280"/>
      <c r="I130" s="280"/>
      <c r="J130" s="280"/>
      <c r="K130" s="681"/>
    </row>
    <row r="131" spans="1:11" ht="21.95" customHeight="1">
      <c r="A131" s="681"/>
      <c r="B131" s="681"/>
      <c r="C131" s="681"/>
      <c r="D131" s="1030"/>
      <c r="E131" s="1031"/>
      <c r="F131" s="280"/>
      <c r="G131" s="280"/>
      <c r="H131" s="280"/>
      <c r="I131" s="280"/>
      <c r="J131" s="280"/>
      <c r="K131" s="681"/>
    </row>
    <row r="132" spans="1:11" ht="21.95" customHeight="1">
      <c r="A132" s="681"/>
      <c r="B132" s="681"/>
      <c r="C132" s="681"/>
      <c r="D132" s="1030"/>
      <c r="E132" s="1031"/>
      <c r="F132" s="280"/>
      <c r="G132" s="280"/>
      <c r="H132" s="280"/>
      <c r="I132" s="280"/>
      <c r="J132" s="280"/>
      <c r="K132" s="681"/>
    </row>
    <row r="133" spans="1:11" ht="21.95" customHeight="1">
      <c r="A133" s="681"/>
      <c r="B133" s="681"/>
      <c r="C133" s="681"/>
      <c r="D133" s="1030"/>
      <c r="E133" s="1031"/>
      <c r="F133" s="280"/>
      <c r="G133" s="280"/>
      <c r="H133" s="280"/>
      <c r="I133" s="280"/>
      <c r="J133" s="280"/>
      <c r="K133" s="681"/>
    </row>
    <row r="134" spans="1:11" ht="21.95" customHeight="1">
      <c r="A134" s="681"/>
      <c r="B134" s="681"/>
      <c r="C134" s="681"/>
      <c r="D134" s="1030"/>
      <c r="E134" s="1031"/>
      <c r="F134" s="280"/>
      <c r="G134" s="280"/>
      <c r="H134" s="280"/>
      <c r="I134" s="280"/>
      <c r="J134" s="280"/>
      <c r="K134" s="681"/>
    </row>
    <row r="135" spans="1:11" ht="21.95" customHeight="1">
      <c r="A135" s="681"/>
      <c r="B135" s="681"/>
      <c r="C135" s="681"/>
      <c r="D135" s="1030"/>
      <c r="E135" s="1031"/>
      <c r="F135" s="280"/>
      <c r="G135" s="280"/>
      <c r="H135" s="280"/>
      <c r="I135" s="280"/>
      <c r="J135" s="280"/>
      <c r="K135" s="681"/>
    </row>
    <row r="136" spans="1:11" ht="21.95" customHeight="1">
      <c r="A136" s="681"/>
      <c r="B136" s="681"/>
      <c r="C136" s="681"/>
      <c r="D136" s="1030"/>
      <c r="E136" s="1031"/>
      <c r="F136" s="280"/>
      <c r="G136" s="280"/>
      <c r="H136" s="280"/>
      <c r="I136" s="280"/>
      <c r="J136" s="280"/>
      <c r="K136" s="681"/>
    </row>
    <row r="137" spans="1:11" ht="21.95" customHeight="1">
      <c r="A137" s="681"/>
      <c r="B137" s="681"/>
      <c r="C137" s="681"/>
      <c r="D137" s="1030"/>
      <c r="E137" s="1031"/>
      <c r="F137" s="280"/>
      <c r="G137" s="280"/>
      <c r="H137" s="280"/>
      <c r="I137" s="280"/>
      <c r="J137" s="280"/>
      <c r="K137" s="681"/>
    </row>
    <row r="138" spans="1:11" ht="21.95" customHeight="1">
      <c r="A138" s="681"/>
      <c r="B138" s="681"/>
      <c r="C138" s="681"/>
      <c r="D138" s="1030"/>
      <c r="E138" s="1031"/>
      <c r="F138" s="280"/>
      <c r="G138" s="280"/>
      <c r="H138" s="280"/>
      <c r="I138" s="280"/>
      <c r="J138" s="280"/>
      <c r="K138" s="681"/>
    </row>
    <row r="139" spans="1:11" ht="21.95" customHeight="1">
      <c r="A139" s="681"/>
      <c r="B139" s="681"/>
      <c r="C139" s="681"/>
      <c r="D139" s="1030"/>
      <c r="E139" s="1031"/>
      <c r="F139" s="280"/>
      <c r="G139" s="280"/>
      <c r="H139" s="280"/>
      <c r="I139" s="280"/>
      <c r="J139" s="280"/>
      <c r="K139" s="681"/>
    </row>
    <row r="140" spans="1:11" ht="21.95" customHeight="1">
      <c r="A140" s="681"/>
      <c r="B140" s="681"/>
      <c r="C140" s="681"/>
      <c r="D140" s="1030"/>
      <c r="E140" s="1031"/>
      <c r="F140" s="280"/>
      <c r="G140" s="280"/>
      <c r="H140" s="280"/>
      <c r="I140" s="280"/>
      <c r="J140" s="280"/>
      <c r="K140" s="681"/>
    </row>
    <row r="141" spans="1:11" ht="21.95" customHeight="1">
      <c r="A141" s="681"/>
      <c r="B141" s="681"/>
      <c r="C141" s="681"/>
      <c r="D141" s="1030"/>
      <c r="E141" s="1031"/>
      <c r="F141" s="280"/>
      <c r="G141" s="280"/>
      <c r="H141" s="280"/>
      <c r="I141" s="280"/>
      <c r="J141" s="280"/>
      <c r="K141" s="681"/>
    </row>
  </sheetData>
  <mergeCells count="19">
    <mergeCell ref="B59:C59"/>
    <mergeCell ref="B103:C103"/>
    <mergeCell ref="B105:C105"/>
    <mergeCell ref="B34:C34"/>
    <mergeCell ref="H5:I5"/>
    <mergeCell ref="B46:C46"/>
    <mergeCell ref="B74:C74"/>
    <mergeCell ref="B88:C88"/>
    <mergeCell ref="B90:C90"/>
    <mergeCell ref="B48:C48"/>
    <mergeCell ref="B57:C57"/>
    <mergeCell ref="B9:C9"/>
    <mergeCell ref="J3:K3"/>
    <mergeCell ref="A5:A6"/>
    <mergeCell ref="B5:C6"/>
    <mergeCell ref="D5:D6"/>
    <mergeCell ref="E5:E6"/>
    <mergeCell ref="F5:G5"/>
    <mergeCell ref="K5:K6"/>
  </mergeCells>
  <phoneticPr fontId="19" type="noConversion"/>
  <printOptions horizontalCentered="1"/>
  <pageMargins left="0.23622047244094491" right="0.23622047244094491" top="0.74803149606299213" bottom="0.23622047244094491" header="0.31496062992125984" footer="0.31496062992125984"/>
  <pageSetup paperSize="9" scale="70" orientation="landscape" useFirstPageNumber="1" r:id="rId1"/>
  <headerFooter>
    <oddHeader>&amp;Rแบบ ปร.1 แผ่นที่ 1.1.5-&amp;P/4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2832-01A9-447E-B3DE-F3AA0DBE8B2D}">
  <dimension ref="A1:Z64"/>
  <sheetViews>
    <sheetView showGridLines="0" view="pageBreakPreview" topLeftCell="A51" zoomScaleNormal="70" zoomScaleSheetLayoutView="100" workbookViewId="0">
      <selection activeCell="K64" sqref="D8:K64"/>
    </sheetView>
  </sheetViews>
  <sheetFormatPr defaultColWidth="10.75" defaultRowHeight="21.95" customHeight="1"/>
  <cols>
    <col min="1" max="1" width="7.25" style="45" customWidth="1"/>
    <col min="2" max="2" width="13.625" style="43" customWidth="1"/>
    <col min="3" max="3" width="57.375" style="43" customWidth="1"/>
    <col min="4" max="4" width="10.125" style="149" customWidth="1"/>
    <col min="5" max="5" width="6.25" style="689" bestFit="1" customWidth="1"/>
    <col min="6" max="6" width="13" style="155" customWidth="1"/>
    <col min="7" max="7" width="14.625" style="155" customWidth="1"/>
    <col min="8" max="8" width="11.625" style="155" customWidth="1"/>
    <col min="9" max="9" width="14.375" style="155" customWidth="1"/>
    <col min="10" max="10" width="15.875" style="155" customWidth="1"/>
    <col min="11" max="11" width="9.125" style="43" customWidth="1"/>
    <col min="12" max="12" width="10.75" style="32"/>
    <col min="13" max="13" width="15" style="32" bestFit="1" customWidth="1"/>
    <col min="14" max="16384" width="10.75" style="32"/>
  </cols>
  <sheetData>
    <row r="1" spans="1:13" s="637" customFormat="1" ht="21.95" customHeight="1">
      <c r="A1" s="66" t="s">
        <v>69</v>
      </c>
      <c r="B1" s="66"/>
      <c r="C1" s="66" t="str">
        <f>ปร.4!$D$3</f>
        <v xml:space="preserve">ออกแบบปรับปรุงอาคารบัณฑิตวิทยาลัย
</v>
      </c>
      <c r="D1" s="66"/>
      <c r="E1" s="138"/>
      <c r="F1" s="634"/>
      <c r="G1" s="635"/>
      <c r="H1" s="636"/>
      <c r="I1" s="55"/>
      <c r="J1" s="55"/>
      <c r="K1" s="55"/>
      <c r="L1" s="607"/>
    </row>
    <row r="2" spans="1:13" s="637" customFormat="1" ht="21.95" customHeight="1">
      <c r="A2" s="54" t="s">
        <v>7</v>
      </c>
      <c r="B2" s="66"/>
      <c r="C2" s="66" t="str">
        <f>ปร.4!$D$4</f>
        <v>อาคารบัณฑิตวิทยาลัย มหาวิทยาลัยศรีนครินทรวิโรฒ (ประสานมิตร)</v>
      </c>
      <c r="D2" s="66"/>
      <c r="E2" s="138"/>
      <c r="F2" s="634"/>
      <c r="G2" s="636" t="s">
        <v>26</v>
      </c>
      <c r="H2" s="636"/>
      <c r="I2" s="66"/>
      <c r="J2" s="66" t="str">
        <f>[4]ปร.6!D5</f>
        <v>รายการเลขที่</v>
      </c>
      <c r="K2" s="635" t="s">
        <v>95</v>
      </c>
      <c r="L2" s="607"/>
    </row>
    <row r="3" spans="1:13" s="637" customFormat="1" ht="21.95" customHeight="1">
      <c r="A3" s="54" t="s">
        <v>96</v>
      </c>
      <c r="B3" s="631"/>
      <c r="C3" s="66" t="str">
        <f>'1.1.1 รื้อ'!C3</f>
        <v>คณะกรรมการกำหนดราคากลาง</v>
      </c>
      <c r="D3" s="66"/>
      <c r="E3" s="138"/>
      <c r="F3" s="634"/>
      <c r="G3" s="636" t="s">
        <v>10</v>
      </c>
      <c r="H3" s="636"/>
      <c r="I3" s="139"/>
      <c r="J3" s="1334" t="str">
        <f>ปร.4!$D$6</f>
        <v>อาคารบัณฑิตวิทยาลัย</v>
      </c>
      <c r="K3" s="1334"/>
      <c r="L3" s="35"/>
    </row>
    <row r="4" spans="1:13" s="637" customFormat="1" ht="21.95" customHeight="1">
      <c r="A4" s="54" t="s">
        <v>97</v>
      </c>
      <c r="B4" s="54"/>
      <c r="C4" s="66" t="str">
        <f>'1.1.1 รื้อ'!C4</f>
        <v>คณะกรรมการกำหนดราคากลาง</v>
      </c>
      <c r="D4" s="54"/>
      <c r="E4" s="140"/>
      <c r="F4" s="634"/>
      <c r="G4" s="54" t="str">
        <f>ปร.4!$D$7</f>
        <v xml:space="preserve">เมื่อวันที่          เดือน                                             พ.ศ. </v>
      </c>
      <c r="H4" s="636"/>
      <c r="I4" s="66"/>
      <c r="J4" s="141"/>
      <c r="K4" s="141"/>
      <c r="L4" s="607"/>
    </row>
    <row r="5" spans="1:13" ht="21.95" customHeight="1">
      <c r="A5" s="1419" t="s">
        <v>13</v>
      </c>
      <c r="B5" s="1420" t="s">
        <v>14</v>
      </c>
      <c r="C5" s="1421"/>
      <c r="D5" s="1423" t="s">
        <v>90</v>
      </c>
      <c r="E5" s="1424" t="s">
        <v>91</v>
      </c>
      <c r="F5" s="1428" t="s">
        <v>98</v>
      </c>
      <c r="G5" s="1429"/>
      <c r="H5" s="1428" t="s">
        <v>99</v>
      </c>
      <c r="I5" s="1430"/>
      <c r="J5" s="420" t="s">
        <v>100</v>
      </c>
      <c r="K5" s="1431" t="s">
        <v>16</v>
      </c>
    </row>
    <row r="6" spans="1:13" ht="21.95" customHeight="1">
      <c r="A6" s="1328"/>
      <c r="B6" s="1422"/>
      <c r="C6" s="1364"/>
      <c r="D6" s="1349"/>
      <c r="E6" s="1340"/>
      <c r="F6" s="421" t="s">
        <v>101</v>
      </c>
      <c r="G6" s="421" t="s">
        <v>102</v>
      </c>
      <c r="H6" s="421" t="s">
        <v>101</v>
      </c>
      <c r="I6" s="422" t="s">
        <v>103</v>
      </c>
      <c r="J6" s="153" t="s">
        <v>99</v>
      </c>
      <c r="K6" s="1338"/>
    </row>
    <row r="7" spans="1:13" s="559" customFormat="1" ht="21.95" customHeight="1">
      <c r="A7" s="867">
        <f>[6]ขั้นตอนประมาณราคา!A5</f>
        <v>1</v>
      </c>
      <c r="B7" s="1036" t="str">
        <f>[6]ขั้นตอนประมาณราคา!B5</f>
        <v>ส่วนที่ 1 ค่างาน(ทุน)งานปรับปรุงอาคารคณะสังคมศาสตร์ (คิดเฉพาะค่าวัสดุและค่าแรงหรือทุนซึ่งยังไม่รวมค่าอำนวยการ กำไรและค่าภาษี)</v>
      </c>
      <c r="C7" s="867"/>
      <c r="D7" s="423"/>
      <c r="E7" s="1037"/>
      <c r="F7" s="424"/>
      <c r="G7" s="424"/>
      <c r="H7" s="424"/>
      <c r="I7" s="424"/>
      <c r="J7" s="424"/>
      <c r="K7" s="867"/>
    </row>
    <row r="8" spans="1:13" s="559" customFormat="1" ht="21.95" customHeight="1">
      <c r="A8" s="874">
        <f>[6]ขั้นตอนประมาณราคา!A16</f>
        <v>1.2</v>
      </c>
      <c r="B8" s="1038" t="str">
        <f>[6]ขั้นตอนประมาณราคา!B16</f>
        <v xml:space="preserve">กลุ่มงานที่ 1.2 งานปรับปรุงภูมิทัศน์ </v>
      </c>
      <c r="C8" s="1039"/>
      <c r="D8" s="425"/>
      <c r="E8" s="1040"/>
      <c r="F8" s="426"/>
      <c r="G8" s="426"/>
      <c r="H8" s="426"/>
      <c r="I8" s="426"/>
      <c r="J8" s="426"/>
      <c r="K8" s="1041"/>
    </row>
    <row r="9" spans="1:13" s="559" customFormat="1" ht="21.95" customHeight="1">
      <c r="A9" s="874" t="str">
        <f>[6]ขั้นตอนประมาณราคา!A17</f>
        <v>1.2.1</v>
      </c>
      <c r="B9" s="1425" t="str">
        <f>[6]ขั้นตอนประมาณราคา!B17</f>
        <v xml:space="preserve">งานปรับปรุงภูมิทัศน์ </v>
      </c>
      <c r="C9" s="1425"/>
      <c r="D9" s="425"/>
      <c r="E9" s="1040"/>
      <c r="F9" s="426"/>
      <c r="G9" s="426"/>
      <c r="H9" s="426"/>
      <c r="I9" s="426"/>
      <c r="J9" s="426"/>
      <c r="K9" s="1041"/>
    </row>
    <row r="10" spans="1:13" ht="21.95" customHeight="1">
      <c r="A10" s="874" t="s">
        <v>406</v>
      </c>
      <c r="B10" s="1042" t="s">
        <v>407</v>
      </c>
      <c r="C10" s="1043"/>
      <c r="D10" s="1044"/>
      <c r="E10" s="408"/>
      <c r="F10" s="427"/>
      <c r="G10" s="427"/>
      <c r="H10" s="1045"/>
      <c r="I10" s="427"/>
      <c r="J10" s="428"/>
      <c r="K10" s="1046"/>
      <c r="M10" s="158"/>
    </row>
    <row r="11" spans="1:13" ht="21.95" customHeight="1">
      <c r="A11" s="874"/>
      <c r="B11" s="956"/>
      <c r="C11" s="1047"/>
      <c r="D11" s="1044"/>
      <c r="E11" s="408"/>
      <c r="F11" s="427"/>
      <c r="G11" s="427"/>
      <c r="H11" s="427"/>
      <c r="I11" s="427"/>
      <c r="J11" s="428"/>
      <c r="K11" s="412"/>
      <c r="M11" s="158"/>
    </row>
    <row r="12" spans="1:13" ht="21.95" customHeight="1">
      <c r="A12" s="666"/>
      <c r="B12" s="1048"/>
      <c r="C12" s="1047"/>
      <c r="D12" s="1044"/>
      <c r="E12" s="408"/>
      <c r="F12" s="427"/>
      <c r="G12" s="427"/>
      <c r="H12" s="1045"/>
      <c r="I12" s="427"/>
      <c r="J12" s="428"/>
      <c r="K12" s="412"/>
      <c r="M12" s="158"/>
    </row>
    <row r="13" spans="1:13" ht="21.95" customHeight="1">
      <c r="A13" s="666"/>
      <c r="B13" s="1048"/>
      <c r="C13" s="1047"/>
      <c r="D13" s="1044"/>
      <c r="E13" s="408"/>
      <c r="F13" s="427"/>
      <c r="G13" s="427"/>
      <c r="H13" s="1045"/>
      <c r="I13" s="427"/>
      <c r="J13" s="428"/>
      <c r="K13" s="1046"/>
      <c r="M13" s="158"/>
    </row>
    <row r="14" spans="1:13" ht="21.95" customHeight="1">
      <c r="A14" s="666"/>
      <c r="B14" s="1048"/>
      <c r="C14" s="1047"/>
      <c r="D14" s="1044"/>
      <c r="E14" s="408"/>
      <c r="F14" s="427"/>
      <c r="G14" s="427"/>
      <c r="H14" s="1045"/>
      <c r="I14" s="427"/>
      <c r="J14" s="428"/>
      <c r="K14" s="412"/>
      <c r="M14" s="158"/>
    </row>
    <row r="15" spans="1:13" ht="21.95" customHeight="1">
      <c r="A15" s="666"/>
      <c r="B15" s="1048"/>
      <c r="C15" s="1047"/>
      <c r="D15" s="968"/>
      <c r="E15" s="409"/>
      <c r="F15" s="410"/>
      <c r="G15" s="410"/>
      <c r="H15" s="959"/>
      <c r="I15" s="410"/>
      <c r="J15" s="413"/>
      <c r="K15" s="412"/>
      <c r="M15" s="158"/>
    </row>
    <row r="16" spans="1:13" ht="21.95" customHeight="1">
      <c r="A16" s="666"/>
      <c r="B16" s="1418"/>
      <c r="C16" s="1418"/>
      <c r="D16" s="968"/>
      <c r="E16" s="429"/>
      <c r="F16" s="410"/>
      <c r="G16" s="410"/>
      <c r="H16" s="411"/>
      <c r="I16" s="410"/>
      <c r="J16" s="416"/>
      <c r="K16" s="412"/>
      <c r="M16" s="158"/>
    </row>
    <row r="17" spans="1:13" ht="21.95" customHeight="1">
      <c r="A17" s="666"/>
      <c r="B17" s="1426"/>
      <c r="C17" s="1426"/>
      <c r="D17" s="968"/>
      <c r="E17" s="409"/>
      <c r="F17" s="410"/>
      <c r="G17" s="410"/>
      <c r="H17" s="667"/>
      <c r="I17" s="410"/>
      <c r="J17" s="413"/>
      <c r="K17" s="412"/>
      <c r="M17" s="158"/>
    </row>
    <row r="18" spans="1:13" ht="21.95" customHeight="1">
      <c r="A18" s="666"/>
      <c r="B18" s="1427"/>
      <c r="C18" s="1427"/>
      <c r="D18" s="968"/>
      <c r="E18" s="429"/>
      <c r="F18" s="410"/>
      <c r="G18" s="410"/>
      <c r="H18" s="411"/>
      <c r="I18" s="410"/>
      <c r="J18" s="413"/>
      <c r="K18" s="412"/>
      <c r="M18" s="158"/>
    </row>
    <row r="19" spans="1:13" ht="21.95" customHeight="1">
      <c r="A19" s="666"/>
      <c r="B19" s="1418"/>
      <c r="C19" s="1418"/>
      <c r="D19" s="968"/>
      <c r="E19" s="429"/>
      <c r="F19" s="410"/>
      <c r="G19" s="410"/>
      <c r="H19" s="411"/>
      <c r="I19" s="410"/>
      <c r="J19" s="416"/>
      <c r="K19" s="412"/>
      <c r="M19" s="158"/>
    </row>
    <row r="20" spans="1:13" ht="21.95" customHeight="1">
      <c r="A20" s="666"/>
      <c r="B20" s="1049"/>
      <c r="C20" s="1047"/>
      <c r="D20" s="968"/>
      <c r="E20" s="429"/>
      <c r="F20" s="410"/>
      <c r="G20" s="410"/>
      <c r="H20" s="411"/>
      <c r="I20" s="410"/>
      <c r="J20" s="413"/>
      <c r="K20" s="412"/>
      <c r="M20" s="158"/>
    </row>
    <row r="21" spans="1:13" ht="21.95" customHeight="1">
      <c r="A21" s="666"/>
      <c r="B21" s="1049"/>
      <c r="C21" s="1047"/>
      <c r="D21" s="968"/>
      <c r="E21" s="409"/>
      <c r="F21" s="410"/>
      <c r="G21" s="410"/>
      <c r="H21" s="959"/>
      <c r="I21" s="410"/>
      <c r="J21" s="413"/>
      <c r="K21" s="412"/>
      <c r="M21" s="158"/>
    </row>
    <row r="22" spans="1:13" ht="21.95" customHeight="1">
      <c r="A22" s="666"/>
      <c r="B22" s="1426"/>
      <c r="C22" s="1426"/>
      <c r="D22" s="968"/>
      <c r="E22" s="409"/>
      <c r="F22" s="410"/>
      <c r="G22" s="410"/>
      <c r="H22" s="667"/>
      <c r="I22" s="410"/>
      <c r="J22" s="413"/>
      <c r="K22" s="412"/>
      <c r="M22" s="158"/>
    </row>
    <row r="23" spans="1:13" ht="21.95" customHeight="1">
      <c r="A23" s="666"/>
      <c r="B23" s="1426"/>
      <c r="C23" s="1426"/>
      <c r="D23" s="968"/>
      <c r="E23" s="409"/>
      <c r="F23" s="410"/>
      <c r="G23" s="410"/>
      <c r="H23" s="667"/>
      <c r="I23" s="410"/>
      <c r="J23" s="413"/>
      <c r="K23" s="412"/>
      <c r="M23" s="158"/>
    </row>
    <row r="24" spans="1:13" ht="21.95" customHeight="1">
      <c r="A24" s="666"/>
      <c r="B24" s="1426"/>
      <c r="C24" s="1426"/>
      <c r="D24" s="968"/>
      <c r="E24" s="409"/>
      <c r="F24" s="410"/>
      <c r="G24" s="410"/>
      <c r="H24" s="667"/>
      <c r="I24" s="410"/>
      <c r="J24" s="413"/>
      <c r="K24" s="412"/>
      <c r="M24" s="158"/>
    </row>
    <row r="25" spans="1:13" ht="21.95" customHeight="1">
      <c r="A25" s="666"/>
      <c r="B25" s="1427"/>
      <c r="C25" s="1427"/>
      <c r="D25" s="968"/>
      <c r="E25" s="429"/>
      <c r="F25" s="410"/>
      <c r="G25" s="410"/>
      <c r="H25" s="411"/>
      <c r="I25" s="410"/>
      <c r="J25" s="413"/>
      <c r="K25" s="412"/>
      <c r="M25" s="158"/>
    </row>
    <row r="26" spans="1:13" ht="21.95" customHeight="1">
      <c r="A26" s="666"/>
      <c r="B26" s="1418"/>
      <c r="C26" s="1418"/>
      <c r="D26" s="968"/>
      <c r="E26" s="429"/>
      <c r="F26" s="410"/>
      <c r="G26" s="410"/>
      <c r="H26" s="411"/>
      <c r="I26" s="410"/>
      <c r="J26" s="416"/>
      <c r="K26" s="412"/>
      <c r="M26" s="158"/>
    </row>
    <row r="27" spans="1:13" ht="21.95" customHeight="1">
      <c r="A27" s="666"/>
      <c r="B27" s="1049"/>
      <c r="C27" s="1047"/>
      <c r="D27" s="968"/>
      <c r="E27" s="429"/>
      <c r="F27" s="410"/>
      <c r="G27" s="410"/>
      <c r="H27" s="411"/>
      <c r="I27" s="410"/>
      <c r="J27" s="413"/>
      <c r="K27" s="412"/>
      <c r="M27" s="158"/>
    </row>
    <row r="28" spans="1:13" ht="21.95" customHeight="1">
      <c r="A28" s="666"/>
      <c r="B28" s="1049"/>
      <c r="C28" s="1047"/>
      <c r="D28" s="968"/>
      <c r="E28" s="409"/>
      <c r="F28" s="410"/>
      <c r="G28" s="410"/>
      <c r="H28" s="959"/>
      <c r="I28" s="410"/>
      <c r="J28" s="413"/>
      <c r="K28" s="412"/>
      <c r="M28" s="158"/>
    </row>
    <row r="29" spans="1:13" ht="21.95" customHeight="1">
      <c r="A29" s="666"/>
      <c r="B29" s="1426"/>
      <c r="C29" s="1426"/>
      <c r="D29" s="968"/>
      <c r="E29" s="409"/>
      <c r="F29" s="410"/>
      <c r="G29" s="410"/>
      <c r="H29" s="667"/>
      <c r="I29" s="410"/>
      <c r="J29" s="413"/>
      <c r="K29" s="412"/>
      <c r="M29" s="158"/>
    </row>
    <row r="30" spans="1:13" ht="21.95" customHeight="1">
      <c r="A30" s="666"/>
      <c r="B30" s="1426"/>
      <c r="C30" s="1426"/>
      <c r="D30" s="968"/>
      <c r="E30" s="409"/>
      <c r="F30" s="410"/>
      <c r="G30" s="410"/>
      <c r="H30" s="667"/>
      <c r="I30" s="410"/>
      <c r="J30" s="413"/>
      <c r="K30" s="412"/>
      <c r="M30" s="158"/>
    </row>
    <row r="31" spans="1:13" ht="21.95" customHeight="1">
      <c r="A31" s="666"/>
      <c r="B31" s="1415" t="s">
        <v>104</v>
      </c>
      <c r="C31" s="1415"/>
      <c r="D31" s="968"/>
      <c r="E31" s="429"/>
      <c r="F31" s="410"/>
      <c r="G31" s="410"/>
      <c r="H31" s="411"/>
      <c r="I31" s="410"/>
      <c r="J31" s="416"/>
      <c r="K31" s="412"/>
      <c r="M31" s="989"/>
    </row>
    <row r="32" spans="1:13" ht="21.95" customHeight="1">
      <c r="A32" s="874" t="s">
        <v>406</v>
      </c>
      <c r="B32" s="1050" t="s">
        <v>407</v>
      </c>
      <c r="C32" s="1051"/>
      <c r="D32" s="968"/>
      <c r="E32" s="430"/>
      <c r="F32" s="431"/>
      <c r="G32" s="431"/>
      <c r="H32" s="411"/>
      <c r="I32" s="431"/>
      <c r="J32" s="432"/>
      <c r="K32" s="433"/>
      <c r="M32" s="434"/>
    </row>
    <row r="33" spans="1:13" ht="21.95" customHeight="1">
      <c r="A33" s="874" t="s">
        <v>408</v>
      </c>
      <c r="B33" s="1052" t="s">
        <v>411</v>
      </c>
      <c r="C33" s="1053"/>
      <c r="D33" s="968"/>
      <c r="E33" s="439"/>
      <c r="F33" s="431"/>
      <c r="G33" s="431"/>
      <c r="H33" s="667"/>
      <c r="I33" s="431"/>
      <c r="J33" s="432"/>
      <c r="K33" s="433"/>
      <c r="M33" s="434"/>
    </row>
    <row r="34" spans="1:13" ht="21.95" customHeight="1">
      <c r="A34" s="666"/>
      <c r="B34" s="1432" t="s">
        <v>412</v>
      </c>
      <c r="C34" s="1432"/>
      <c r="D34" s="968"/>
      <c r="E34" s="429"/>
      <c r="F34" s="410"/>
      <c r="G34" s="877"/>
      <c r="H34" s="435"/>
      <c r="I34" s="436"/>
      <c r="J34" s="411"/>
      <c r="K34" s="412"/>
      <c r="M34" s="158"/>
    </row>
    <row r="35" spans="1:13" s="637" customFormat="1" ht="21.95" customHeight="1">
      <c r="A35" s="1054"/>
      <c r="B35" s="1043" t="s">
        <v>413</v>
      </c>
      <c r="C35" s="1043"/>
      <c r="D35" s="958"/>
      <c r="E35" s="429"/>
      <c r="F35" s="410"/>
      <c r="G35" s="1055"/>
      <c r="H35" s="435"/>
      <c r="I35" s="436"/>
      <c r="J35" s="437"/>
      <c r="K35" s="878"/>
      <c r="M35" s="438"/>
    </row>
    <row r="36" spans="1:13" s="637" customFormat="1" ht="21.95" customHeight="1">
      <c r="A36" s="1054"/>
      <c r="B36" s="1049" t="s">
        <v>409</v>
      </c>
      <c r="C36" s="1047"/>
      <c r="D36" s="410"/>
      <c r="E36" s="429"/>
      <c r="F36" s="410"/>
      <c r="G36" s="1055"/>
      <c r="H36" s="435"/>
      <c r="I36" s="436"/>
      <c r="J36" s="437"/>
      <c r="K36" s="878"/>
      <c r="M36" s="438"/>
    </row>
    <row r="37" spans="1:13" s="637" customFormat="1" ht="21.95" customHeight="1">
      <c r="A37" s="1054"/>
      <c r="B37" s="1043" t="s">
        <v>436</v>
      </c>
      <c r="C37" s="1043"/>
      <c r="D37" s="958"/>
      <c r="E37" s="429"/>
      <c r="F37" s="410"/>
      <c r="G37" s="1055"/>
      <c r="H37" s="435"/>
      <c r="I37" s="436"/>
      <c r="J37" s="437"/>
      <c r="K37" s="878"/>
      <c r="M37" s="438"/>
    </row>
    <row r="38" spans="1:13" ht="21.95" customHeight="1">
      <c r="A38" s="666"/>
      <c r="B38" s="1056"/>
      <c r="C38" s="876"/>
      <c r="D38" s="968"/>
      <c r="E38" s="409"/>
      <c r="F38" s="410"/>
      <c r="G38" s="410"/>
      <c r="H38" s="667"/>
      <c r="I38" s="410"/>
      <c r="J38" s="413"/>
      <c r="K38" s="412"/>
    </row>
    <row r="39" spans="1:13" s="559" customFormat="1" ht="21.95" customHeight="1" thickBot="1">
      <c r="A39" s="668"/>
      <c r="B39" s="1434" t="s">
        <v>104</v>
      </c>
      <c r="C39" s="1434"/>
      <c r="D39" s="968"/>
      <c r="E39" s="409"/>
      <c r="F39" s="410"/>
      <c r="G39" s="410"/>
      <c r="H39" s="667"/>
      <c r="I39" s="410"/>
      <c r="J39" s="294"/>
      <c r="K39" s="419"/>
    </row>
    <row r="40" spans="1:13" ht="21.95" customHeight="1" thickTop="1">
      <c r="A40" s="666"/>
      <c r="B40" s="1056"/>
      <c r="C40" s="876"/>
      <c r="D40" s="968"/>
      <c r="E40" s="409"/>
      <c r="F40" s="410"/>
      <c r="G40" s="410"/>
      <c r="H40" s="667"/>
      <c r="I40" s="410"/>
      <c r="J40" s="413"/>
      <c r="K40" s="412"/>
    </row>
    <row r="41" spans="1:13" ht="21.95" customHeight="1">
      <c r="A41" s="874" t="s">
        <v>410</v>
      </c>
      <c r="B41" s="1052" t="s">
        <v>416</v>
      </c>
      <c r="C41" s="1053"/>
      <c r="D41" s="968"/>
      <c r="E41" s="439"/>
      <c r="F41" s="431"/>
      <c r="G41" s="431"/>
      <c r="H41" s="667"/>
      <c r="I41" s="431"/>
      <c r="J41" s="432"/>
      <c r="K41" s="433"/>
      <c r="M41" s="434"/>
    </row>
    <row r="42" spans="1:13" ht="21.95" customHeight="1">
      <c r="A42" s="666"/>
      <c r="B42" s="1432" t="s">
        <v>412</v>
      </c>
      <c r="C42" s="1432"/>
      <c r="D42" s="968"/>
      <c r="E42" s="429"/>
      <c r="F42" s="410"/>
      <c r="G42" s="877"/>
      <c r="H42" s="435"/>
      <c r="I42" s="436"/>
      <c r="J42" s="411"/>
      <c r="K42" s="412"/>
      <c r="M42" s="158"/>
    </row>
    <row r="43" spans="1:13" s="637" customFormat="1" ht="21.95" customHeight="1">
      <c r="A43" s="1054"/>
      <c r="B43" s="1043" t="s">
        <v>413</v>
      </c>
      <c r="C43" s="1043"/>
      <c r="D43" s="958"/>
      <c r="E43" s="429"/>
      <c r="F43" s="410"/>
      <c r="G43" s="1055"/>
      <c r="H43" s="435"/>
      <c r="I43" s="436"/>
      <c r="J43" s="437"/>
      <c r="K43" s="878"/>
      <c r="M43" s="438"/>
    </row>
    <row r="44" spans="1:13" s="637" customFormat="1" ht="21.95" customHeight="1">
      <c r="A44" s="1054"/>
      <c r="B44" s="1049" t="s">
        <v>409</v>
      </c>
      <c r="C44" s="1047"/>
      <c r="D44" s="410"/>
      <c r="E44" s="429"/>
      <c r="F44" s="410"/>
      <c r="G44" s="1055"/>
      <c r="H44" s="435"/>
      <c r="I44" s="436"/>
      <c r="J44" s="437"/>
      <c r="K44" s="878"/>
      <c r="M44" s="438"/>
    </row>
    <row r="45" spans="1:13" ht="21.95" customHeight="1">
      <c r="A45" s="666"/>
      <c r="B45" s="1056"/>
      <c r="C45" s="876"/>
      <c r="D45" s="968"/>
      <c r="E45" s="409"/>
      <c r="F45" s="410"/>
      <c r="G45" s="410"/>
      <c r="H45" s="667"/>
      <c r="I45" s="410"/>
      <c r="J45" s="413"/>
      <c r="K45" s="412"/>
    </row>
    <row r="46" spans="1:13" s="559" customFormat="1" ht="21.95" customHeight="1" thickBot="1">
      <c r="A46" s="668"/>
      <c r="B46" s="1434" t="s">
        <v>104</v>
      </c>
      <c r="C46" s="1434"/>
      <c r="D46" s="968"/>
      <c r="E46" s="409"/>
      <c r="F46" s="410"/>
      <c r="G46" s="410"/>
      <c r="H46" s="667"/>
      <c r="I46" s="410"/>
      <c r="J46" s="294"/>
      <c r="K46" s="419"/>
    </row>
    <row r="47" spans="1:13" s="559" customFormat="1" ht="21.95" customHeight="1" thickTop="1">
      <c r="A47" s="668"/>
      <c r="B47" s="1057"/>
      <c r="C47" s="1058"/>
      <c r="D47" s="968"/>
      <c r="E47" s="409"/>
      <c r="F47" s="410"/>
      <c r="G47" s="410"/>
      <c r="H47" s="667"/>
      <c r="I47" s="410"/>
      <c r="J47" s="440"/>
      <c r="K47" s="419"/>
    </row>
    <row r="48" spans="1:13" ht="21.95" customHeight="1">
      <c r="A48" s="874" t="s">
        <v>415</v>
      </c>
      <c r="B48" s="1052" t="s">
        <v>418</v>
      </c>
      <c r="C48" s="1053"/>
      <c r="D48" s="968"/>
      <c r="E48" s="439"/>
      <c r="F48" s="431"/>
      <c r="G48" s="431"/>
      <c r="H48" s="667"/>
      <c r="I48" s="431"/>
      <c r="J48" s="432"/>
      <c r="K48" s="433"/>
      <c r="M48" s="434"/>
    </row>
    <row r="49" spans="1:26" s="637" customFormat="1" ht="21.95" customHeight="1">
      <c r="A49" s="1054"/>
      <c r="B49" s="1049" t="s">
        <v>419</v>
      </c>
      <c r="C49" s="1047"/>
      <c r="D49" s="958"/>
      <c r="E49" s="429"/>
      <c r="F49" s="608"/>
      <c r="G49" s="611"/>
      <c r="H49" s="608"/>
      <c r="I49" s="436"/>
      <c r="J49" s="437"/>
      <c r="K49" s="878"/>
      <c r="M49" s="438"/>
    </row>
    <row r="50" spans="1:26" ht="21.95" customHeight="1">
      <c r="A50" s="666"/>
      <c r="B50" s="1056"/>
      <c r="C50" s="876"/>
      <c r="D50" s="968"/>
      <c r="E50" s="409"/>
      <c r="F50" s="410"/>
      <c r="G50" s="410"/>
      <c r="H50" s="667"/>
      <c r="I50" s="410"/>
      <c r="J50" s="413"/>
      <c r="K50" s="412"/>
    </row>
    <row r="51" spans="1:26" s="559" customFormat="1" ht="21.95" customHeight="1" thickBot="1">
      <c r="A51" s="668"/>
      <c r="B51" s="1433" t="s">
        <v>104</v>
      </c>
      <c r="C51" s="1433"/>
      <c r="D51" s="968"/>
      <c r="E51" s="409"/>
      <c r="F51" s="410"/>
      <c r="G51" s="410"/>
      <c r="H51" s="667"/>
      <c r="I51" s="410"/>
      <c r="J51" s="294"/>
      <c r="K51" s="419"/>
    </row>
    <row r="52" spans="1:26" s="559" customFormat="1" ht="21.95" customHeight="1" thickTop="1">
      <c r="A52" s="668"/>
      <c r="B52" s="1059"/>
      <c r="C52" s="1058"/>
      <c r="D52" s="968"/>
      <c r="E52" s="409"/>
      <c r="F52" s="410"/>
      <c r="G52" s="410"/>
      <c r="H52" s="667"/>
      <c r="I52" s="410"/>
      <c r="J52" s="440"/>
      <c r="K52" s="419"/>
    </row>
    <row r="53" spans="1:26" s="637" customFormat="1" ht="21.95" customHeight="1">
      <c r="A53" s="874" t="s">
        <v>417</v>
      </c>
      <c r="B53" s="956" t="s">
        <v>420</v>
      </c>
      <c r="C53" s="1047"/>
      <c r="D53" s="958"/>
      <c r="E53" s="409"/>
      <c r="F53" s="410"/>
      <c r="G53" s="410"/>
      <c r="H53" s="959"/>
      <c r="I53" s="877"/>
      <c r="J53" s="413"/>
      <c r="K53" s="412"/>
      <c r="M53" s="438"/>
    </row>
    <row r="54" spans="1:26" s="637" customFormat="1" ht="21.95" customHeight="1">
      <c r="A54" s="885"/>
      <c r="B54" s="1060" t="s">
        <v>546</v>
      </c>
      <c r="C54" s="1061"/>
      <c r="D54" s="963"/>
      <c r="E54" s="623"/>
      <c r="F54" s="624"/>
      <c r="G54" s="624"/>
      <c r="H54" s="1062"/>
      <c r="I54" s="886"/>
      <c r="J54" s="883"/>
      <c r="K54" s="884"/>
      <c r="M54" s="438"/>
    </row>
    <row r="55" spans="1:26" s="559" customFormat="1" ht="21.95" customHeight="1">
      <c r="A55" s="874"/>
      <c r="B55" s="682" t="s">
        <v>121</v>
      </c>
      <c r="C55" s="875" t="s">
        <v>421</v>
      </c>
      <c r="D55" s="958"/>
      <c r="E55" s="429"/>
      <c r="F55" s="1063"/>
      <c r="G55" s="1064"/>
      <c r="H55" s="1063"/>
      <c r="I55" s="436"/>
      <c r="J55" s="1065"/>
      <c r="K55" s="1066"/>
    </row>
    <row r="56" spans="1:26" s="559" customFormat="1" ht="21.95" customHeight="1">
      <c r="A56" s="874"/>
      <c r="B56" s="682" t="s">
        <v>121</v>
      </c>
      <c r="C56" s="876" t="s">
        <v>422</v>
      </c>
      <c r="D56" s="869"/>
      <c r="E56" s="409"/>
      <c r="F56" s="326"/>
      <c r="G56" s="1067"/>
      <c r="H56" s="1068"/>
      <c r="I56" s="1069"/>
      <c r="J56" s="1070"/>
      <c r="K56" s="1071"/>
      <c r="M56" s="605"/>
    </row>
    <row r="57" spans="1:26" s="559" customFormat="1" ht="21.95" customHeight="1">
      <c r="A57" s="874"/>
      <c r="B57" s="682" t="s">
        <v>121</v>
      </c>
      <c r="C57" s="876" t="s">
        <v>211</v>
      </c>
      <c r="D57" s="869"/>
      <c r="E57" s="409"/>
      <c r="F57" s="302"/>
      <c r="G57" s="930"/>
      <c r="H57" s="1072"/>
      <c r="I57" s="925"/>
      <c r="J57" s="926"/>
      <c r="K57" s="329"/>
      <c r="M57" s="1073"/>
    </row>
    <row r="58" spans="1:26" s="559" customFormat="1" ht="21.95" customHeight="1" thickBot="1">
      <c r="A58" s="874"/>
      <c r="B58" s="682"/>
      <c r="C58" s="1074" t="s">
        <v>530</v>
      </c>
      <c r="D58" s="879"/>
      <c r="E58" s="880"/>
      <c r="F58" s="881"/>
      <c r="G58" s="881"/>
      <c r="H58" s="881"/>
      <c r="I58" s="881"/>
      <c r="J58" s="881"/>
      <c r="K58" s="654"/>
      <c r="M58" s="882">
        <f>(0.0001*0.03175)*1000000</f>
        <v>3.1750000000000003</v>
      </c>
    </row>
    <row r="59" spans="1:26" s="559" customFormat="1" ht="21.95" customHeight="1" thickTop="1">
      <c r="A59" s="874"/>
      <c r="B59" s="682" t="s">
        <v>121</v>
      </c>
      <c r="C59" s="876" t="s">
        <v>139</v>
      </c>
      <c r="D59" s="610"/>
      <c r="E59" s="409"/>
      <c r="F59" s="270"/>
      <c r="G59" s="675"/>
      <c r="H59" s="314"/>
      <c r="I59" s="675"/>
      <c r="J59" s="11"/>
      <c r="K59" s="12"/>
      <c r="M59" s="605"/>
    </row>
    <row r="60" spans="1:26" s="559" customFormat="1" ht="21.95" customHeight="1">
      <c r="A60" s="874"/>
      <c r="B60" s="1075"/>
      <c r="C60" s="1076"/>
      <c r="D60" s="968"/>
      <c r="E60" s="409"/>
      <c r="F60" s="410"/>
      <c r="G60" s="410"/>
      <c r="H60" s="667"/>
      <c r="I60" s="410"/>
      <c r="J60" s="413"/>
      <c r="K60" s="412"/>
    </row>
    <row r="61" spans="1:26" s="559" customFormat="1" ht="21.95" customHeight="1" thickBot="1">
      <c r="A61" s="668"/>
      <c r="B61" s="1433" t="s">
        <v>104</v>
      </c>
      <c r="C61" s="1433"/>
      <c r="D61" s="968"/>
      <c r="E61" s="409"/>
      <c r="F61" s="410"/>
      <c r="G61" s="410"/>
      <c r="H61" s="667"/>
      <c r="I61" s="410"/>
      <c r="J61" s="294"/>
      <c r="K61" s="419"/>
    </row>
    <row r="62" spans="1:26" s="906" customFormat="1" ht="21" customHeight="1" thickTop="1" thickBot="1">
      <c r="A62" s="1077"/>
      <c r="B62" s="1078"/>
      <c r="C62" s="868"/>
      <c r="D62" s="1079"/>
      <c r="E62" s="408"/>
      <c r="F62" s="427"/>
      <c r="G62" s="427"/>
      <c r="H62" s="877"/>
      <c r="I62" s="877"/>
      <c r="J62" s="441"/>
      <c r="K62" s="878"/>
      <c r="L62" s="199"/>
      <c r="P62" s="907"/>
      <c r="T62" s="908"/>
      <c r="W62" s="909"/>
      <c r="Y62" s="909"/>
      <c r="Z62" s="909"/>
    </row>
    <row r="63" spans="1:26" ht="21.95" customHeight="1" thickBot="1">
      <c r="A63" s="666"/>
      <c r="B63" s="1396" t="s">
        <v>423</v>
      </c>
      <c r="C63" s="1396"/>
      <c r="D63" s="968"/>
      <c r="E63" s="409"/>
      <c r="F63" s="410"/>
      <c r="G63" s="410"/>
      <c r="H63" s="667"/>
      <c r="I63" s="355"/>
      <c r="J63" s="202"/>
      <c r="K63" s="442"/>
      <c r="M63" s="158"/>
    </row>
    <row r="64" spans="1:26" s="559" customFormat="1" ht="21.95" customHeight="1">
      <c r="A64" s="600"/>
      <c r="B64" s="601"/>
      <c r="C64" s="601"/>
      <c r="D64" s="269"/>
      <c r="E64" s="602"/>
      <c r="F64" s="213"/>
      <c r="G64" s="214"/>
      <c r="H64" s="215"/>
      <c r="I64" s="213"/>
      <c r="J64" s="213"/>
      <c r="K64" s="602"/>
      <c r="L64" s="604"/>
      <c r="M64" s="603"/>
    </row>
  </sheetData>
  <mergeCells count="28">
    <mergeCell ref="B63:C63"/>
    <mergeCell ref="B61:C61"/>
    <mergeCell ref="B39:C39"/>
    <mergeCell ref="B42:C42"/>
    <mergeCell ref="B46:C46"/>
    <mergeCell ref="B51:C51"/>
    <mergeCell ref="B30:C30"/>
    <mergeCell ref="B31:C31"/>
    <mergeCell ref="B34:C34"/>
    <mergeCell ref="B22:C22"/>
    <mergeCell ref="B23:C23"/>
    <mergeCell ref="B24:C24"/>
    <mergeCell ref="B25:C25"/>
    <mergeCell ref="B26:C26"/>
    <mergeCell ref="B29:C29"/>
    <mergeCell ref="J3:K3"/>
    <mergeCell ref="B19:C19"/>
    <mergeCell ref="A5:A6"/>
    <mergeCell ref="B5:C6"/>
    <mergeCell ref="D5:D6"/>
    <mergeCell ref="E5:E6"/>
    <mergeCell ref="B9:C9"/>
    <mergeCell ref="B16:C16"/>
    <mergeCell ref="B17:C17"/>
    <mergeCell ref="B18:C18"/>
    <mergeCell ref="F5:G5"/>
    <mergeCell ref="H5:I5"/>
    <mergeCell ref="K5:K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useFirstPageNumber="1" r:id="rId1"/>
  <headerFooter>
    <oddHeader>&amp;Rแบบ ปร.1 แผ่นที่ 1.2.1-&amp;P/3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76BCE-A44A-4044-927C-07A83B45F6B4}">
  <dimension ref="A1:HY1119"/>
  <sheetViews>
    <sheetView tabSelected="1" view="pageBreakPreview" topLeftCell="A16" zoomScale="115" zoomScaleNormal="85" zoomScaleSheetLayoutView="115" workbookViewId="0">
      <selection activeCell="C102" sqref="C102"/>
    </sheetView>
  </sheetViews>
  <sheetFormatPr defaultColWidth="7.875" defaultRowHeight="21"/>
  <cols>
    <col min="1" max="1" width="7.875" style="704" customWidth="1"/>
    <col min="2" max="2" width="5.125" style="704" customWidth="1"/>
    <col min="3" max="3" width="15.625" style="706" customWidth="1"/>
    <col min="4" max="4" width="4.75" style="706" customWidth="1"/>
    <col min="5" max="6" width="4.375" style="706" customWidth="1"/>
    <col min="7" max="7" width="4.75" style="706" customWidth="1"/>
    <col min="8" max="8" width="16.625" style="706" customWidth="1"/>
    <col min="9" max="9" width="29.625" style="167" customWidth="1"/>
    <col min="10" max="219" width="8.25" style="706" customWidth="1"/>
    <col min="220" max="220" width="18.75" style="706" customWidth="1"/>
    <col min="221" max="221" width="13" style="706" customWidth="1"/>
    <col min="222" max="222" width="15.25" style="706" customWidth="1"/>
    <col min="223" max="223" width="11.75" style="706" customWidth="1"/>
    <col min="224" max="224" width="14.125" style="706" customWidth="1"/>
    <col min="225" max="227" width="13" style="706" customWidth="1"/>
    <col min="228" max="228" width="15.25" style="706" customWidth="1"/>
    <col min="229" max="229" width="12.125" style="706" customWidth="1"/>
    <col min="230" max="230" width="12.625" style="706" customWidth="1"/>
    <col min="231" max="232" width="14.375" style="706" customWidth="1"/>
    <col min="233" max="233" width="8.25" style="706" customWidth="1"/>
    <col min="234" max="16384" width="7.875" style="704"/>
  </cols>
  <sheetData>
    <row r="1" spans="1:9" s="706" customFormat="1">
      <c r="A1" s="703"/>
      <c r="B1" s="704"/>
      <c r="C1" s="705"/>
      <c r="D1" s="705"/>
      <c r="E1" s="705"/>
      <c r="F1" s="705"/>
      <c r="G1" s="705"/>
      <c r="H1" s="705"/>
      <c r="I1" s="169"/>
    </row>
    <row r="2" spans="1:9" s="706" customFormat="1">
      <c r="A2" s="703"/>
      <c r="B2" s="1436" t="s">
        <v>200</v>
      </c>
      <c r="C2" s="1436"/>
      <c r="D2" s="1436"/>
      <c r="E2" s="1436"/>
      <c r="F2" s="1436"/>
      <c r="G2" s="1436"/>
      <c r="H2" s="1436"/>
      <c r="I2" s="1436"/>
    </row>
    <row r="3" spans="1:9" s="706" customFormat="1">
      <c r="A3" s="703"/>
      <c r="B3" s="1436" t="s">
        <v>127</v>
      </c>
      <c r="C3" s="1436"/>
      <c r="D3" s="1436"/>
      <c r="E3" s="1436"/>
      <c r="F3" s="1436"/>
      <c r="G3" s="1436"/>
      <c r="H3" s="1436"/>
      <c r="I3" s="1436"/>
    </row>
    <row r="4" spans="1:9" s="706" customFormat="1">
      <c r="A4" s="703"/>
      <c r="B4" s="1437" t="s">
        <v>386</v>
      </c>
      <c r="C4" s="1437"/>
      <c r="D4" s="1437"/>
      <c r="E4" s="1437"/>
      <c r="F4" s="1437"/>
      <c r="G4" s="1437"/>
      <c r="H4" s="1437"/>
      <c r="I4" s="1437"/>
    </row>
    <row r="5" spans="1:9" s="706" customFormat="1">
      <c r="A5" s="703"/>
      <c r="B5" s="1438" t="s">
        <v>163</v>
      </c>
      <c r="C5" s="1438"/>
      <c r="D5" s="1438"/>
      <c r="E5" s="1438"/>
      <c r="F5" s="1438"/>
      <c r="G5" s="1438"/>
      <c r="H5" s="1438"/>
      <c r="I5" s="1438"/>
    </row>
    <row r="6" spans="1:9" s="706" customFormat="1" ht="24" customHeight="1">
      <c r="A6" s="703"/>
      <c r="B6" s="1439" t="s">
        <v>483</v>
      </c>
      <c r="C6" s="1439"/>
      <c r="D6" s="1439"/>
      <c r="E6" s="1439"/>
      <c r="F6" s="1439"/>
      <c r="G6" s="1439"/>
      <c r="H6" s="1439"/>
      <c r="I6" s="1439"/>
    </row>
    <row r="7" spans="1:9" s="706" customFormat="1">
      <c r="A7" s="703"/>
      <c r="B7" s="1435" t="s">
        <v>201</v>
      </c>
      <c r="C7" s="1435"/>
      <c r="D7" s="1435"/>
      <c r="E7" s="1435"/>
      <c r="F7" s="1435"/>
      <c r="G7" s="1435"/>
      <c r="H7" s="1435"/>
      <c r="I7" s="1435"/>
    </row>
    <row r="8" spans="1:9" s="706" customFormat="1">
      <c r="A8" s="703"/>
      <c r="B8" s="709"/>
      <c r="C8" s="710" t="s">
        <v>480</v>
      </c>
      <c r="D8" s="711"/>
      <c r="E8" s="711"/>
      <c r="F8" s="711"/>
      <c r="G8" s="711"/>
      <c r="H8" s="711"/>
      <c r="I8" s="170"/>
    </row>
    <row r="9" spans="1:9" s="706" customFormat="1">
      <c r="A9" s="703"/>
      <c r="B9" s="709"/>
      <c r="C9" s="711" t="s">
        <v>432</v>
      </c>
      <c r="D9" s="711"/>
      <c r="E9" s="711"/>
      <c r="F9" s="711"/>
      <c r="G9" s="711"/>
      <c r="H9" s="711"/>
      <c r="I9" s="170"/>
    </row>
    <row r="10" spans="1:9" s="706" customFormat="1">
      <c r="A10" s="703"/>
      <c r="B10" s="709"/>
      <c r="C10" s="711" t="s">
        <v>433</v>
      </c>
      <c r="D10" s="711"/>
      <c r="E10" s="711"/>
      <c r="F10" s="711"/>
      <c r="G10" s="711"/>
      <c r="H10" s="711"/>
      <c r="I10" s="170"/>
    </row>
    <row r="11" spans="1:9" s="706" customFormat="1">
      <c r="A11" s="703"/>
      <c r="B11" s="704"/>
      <c r="C11" s="712" t="s">
        <v>478</v>
      </c>
      <c r="D11" s="708"/>
      <c r="E11" s="711"/>
      <c r="F11" s="711"/>
      <c r="G11" s="711"/>
      <c r="H11" s="711"/>
      <c r="I11" s="170"/>
    </row>
    <row r="12" spans="1:9" s="706" customFormat="1">
      <c r="A12" s="703"/>
      <c r="B12" s="708"/>
      <c r="C12" s="711" t="s">
        <v>481</v>
      </c>
      <c r="D12" s="708"/>
      <c r="E12" s="711"/>
      <c r="F12" s="711"/>
      <c r="G12" s="711"/>
      <c r="H12" s="711"/>
      <c r="I12" s="170"/>
    </row>
    <row r="13" spans="1:9" s="706" customFormat="1">
      <c r="A13" s="703"/>
      <c r="B13" s="704"/>
      <c r="C13" s="712" t="s">
        <v>482</v>
      </c>
      <c r="D13" s="708"/>
      <c r="E13" s="711"/>
      <c r="F13" s="711"/>
      <c r="G13" s="711"/>
      <c r="H13" s="711"/>
      <c r="I13" s="170"/>
    </row>
    <row r="14" spans="1:9" s="706" customFormat="1">
      <c r="A14" s="703"/>
      <c r="B14" s="704"/>
      <c r="C14" s="712" t="s">
        <v>496</v>
      </c>
      <c r="D14" s="708"/>
      <c r="E14" s="711"/>
      <c r="F14" s="711"/>
      <c r="G14" s="711"/>
      <c r="H14" s="711"/>
      <c r="I14" s="170"/>
    </row>
    <row r="15" spans="1:9" s="706" customFormat="1">
      <c r="A15" s="703"/>
      <c r="B15" s="704"/>
      <c r="C15" s="712" t="s">
        <v>479</v>
      </c>
      <c r="D15" s="708"/>
      <c r="E15" s="711"/>
      <c r="F15" s="711"/>
      <c r="G15" s="711"/>
      <c r="H15" s="711"/>
      <c r="I15" s="170"/>
    </row>
    <row r="16" spans="1:9" s="706" customFormat="1">
      <c r="A16" s="703"/>
      <c r="B16" s="704"/>
      <c r="C16" s="712" t="s">
        <v>497</v>
      </c>
      <c r="D16" s="708"/>
      <c r="E16" s="711"/>
      <c r="F16" s="711"/>
      <c r="G16" s="711"/>
      <c r="H16" s="711"/>
      <c r="I16" s="170"/>
    </row>
    <row r="17" spans="1:233" s="706" customFormat="1">
      <c r="A17" s="703"/>
      <c r="B17" s="709"/>
      <c r="C17" s="711"/>
      <c r="D17" s="711"/>
      <c r="E17" s="711"/>
      <c r="F17" s="711"/>
      <c r="G17" s="711"/>
      <c r="H17" s="711"/>
      <c r="I17" s="170"/>
    </row>
    <row r="18" spans="1:233" s="706" customFormat="1" ht="24" customHeight="1">
      <c r="A18" s="703"/>
      <c r="B18" s="704"/>
      <c r="C18" s="716"/>
      <c r="E18" s="713"/>
      <c r="F18" s="713"/>
      <c r="G18" s="713"/>
      <c r="H18" s="713"/>
      <c r="I18" s="169"/>
      <c r="K18" s="715"/>
    </row>
    <row r="19" spans="1:233" s="706" customFormat="1">
      <c r="A19" s="703"/>
      <c r="B19" s="717" t="s">
        <v>128</v>
      </c>
      <c r="C19" s="709"/>
      <c r="D19" s="708"/>
      <c r="E19" s="704"/>
      <c r="F19" s="707">
        <v>60</v>
      </c>
      <c r="G19" s="704"/>
      <c r="H19" s="717" t="s">
        <v>129</v>
      </c>
      <c r="I19" s="167"/>
    </row>
    <row r="20" spans="1:233" s="706" customFormat="1">
      <c r="A20" s="703"/>
      <c r="B20" s="717"/>
      <c r="C20" s="709"/>
      <c r="D20" s="708"/>
      <c r="E20" s="704"/>
      <c r="F20" s="707"/>
      <c r="G20" s="704"/>
      <c r="H20" s="717"/>
      <c r="I20" s="167"/>
    </row>
    <row r="21" spans="1:233" s="706" customFormat="1" ht="24" customHeight="1">
      <c r="A21" s="703"/>
      <c r="B21" s="704"/>
      <c r="C21" s="713"/>
      <c r="D21" s="717"/>
      <c r="E21" s="713"/>
      <c r="F21" s="713"/>
      <c r="G21" s="713"/>
      <c r="H21" s="713"/>
      <c r="I21" s="171"/>
    </row>
    <row r="22" spans="1:233" s="706" customFormat="1" ht="24" customHeight="1">
      <c r="A22" s="703"/>
      <c r="B22" s="717" t="s">
        <v>523</v>
      </c>
      <c r="C22" s="717"/>
      <c r="D22" s="707"/>
      <c r="E22" s="717"/>
      <c r="F22" s="717"/>
      <c r="G22" s="717"/>
      <c r="H22" s="717"/>
      <c r="I22" s="169"/>
    </row>
    <row r="23" spans="1:233" s="706" customFormat="1">
      <c r="A23" s="703"/>
      <c r="B23" s="1435" t="s">
        <v>201</v>
      </c>
      <c r="C23" s="1435"/>
      <c r="D23" s="1435"/>
      <c r="E23" s="1435"/>
      <c r="F23" s="1435"/>
      <c r="G23" s="1435"/>
      <c r="H23" s="1435"/>
      <c r="I23" s="1435"/>
    </row>
    <row r="24" spans="1:233" s="706" customFormat="1">
      <c r="A24" s="703"/>
      <c r="B24" s="709"/>
      <c r="C24" s="711" t="s">
        <v>484</v>
      </c>
      <c r="D24" s="711"/>
      <c r="E24" s="711"/>
      <c r="F24" s="711"/>
      <c r="G24" s="711"/>
      <c r="H24" s="711"/>
      <c r="I24" s="170"/>
    </row>
    <row r="25" spans="1:233" s="706" customFormat="1">
      <c r="A25" s="703"/>
      <c r="B25" s="709"/>
      <c r="C25" s="711" t="s">
        <v>485</v>
      </c>
      <c r="D25" s="711"/>
      <c r="E25" s="711"/>
      <c r="F25" s="711"/>
      <c r="G25" s="711"/>
      <c r="H25" s="711"/>
      <c r="I25" s="170"/>
    </row>
    <row r="26" spans="1:233" s="706" customFormat="1">
      <c r="A26" s="703"/>
      <c r="B26" s="709"/>
      <c r="C26" s="711" t="s">
        <v>486</v>
      </c>
      <c r="D26" s="711"/>
      <c r="E26" s="711"/>
      <c r="F26" s="711"/>
      <c r="G26" s="711"/>
      <c r="H26" s="711"/>
      <c r="I26" s="170"/>
    </row>
    <row r="27" spans="1:233" s="706" customFormat="1">
      <c r="A27" s="703"/>
      <c r="B27" s="709"/>
      <c r="C27" s="711" t="s">
        <v>487</v>
      </c>
      <c r="D27" s="711"/>
      <c r="E27" s="711"/>
      <c r="F27" s="711"/>
      <c r="G27" s="711"/>
      <c r="H27" s="711"/>
      <c r="I27" s="170"/>
    </row>
    <row r="28" spans="1:233">
      <c r="B28" s="709"/>
      <c r="C28" s="718" t="s">
        <v>488</v>
      </c>
      <c r="D28" s="718"/>
      <c r="E28" s="718"/>
      <c r="F28" s="718"/>
      <c r="G28" s="718"/>
      <c r="H28" s="718"/>
      <c r="I28" s="172"/>
      <c r="J28" s="719"/>
      <c r="K28" s="719"/>
      <c r="L28" s="719"/>
      <c r="M28" s="719"/>
      <c r="N28" s="719"/>
      <c r="O28" s="719"/>
      <c r="P28" s="719"/>
      <c r="Q28" s="719"/>
      <c r="R28" s="719"/>
      <c r="S28" s="719"/>
      <c r="T28" s="719"/>
      <c r="U28" s="719"/>
      <c r="V28" s="719"/>
      <c r="W28" s="719"/>
      <c r="X28" s="719"/>
      <c r="Y28" s="719"/>
      <c r="Z28" s="719"/>
      <c r="AA28" s="719"/>
      <c r="AB28" s="719"/>
      <c r="AC28" s="719"/>
      <c r="AD28" s="719"/>
      <c r="AE28" s="719"/>
      <c r="AF28" s="719"/>
      <c r="AG28" s="719"/>
      <c r="AH28" s="719"/>
      <c r="AI28" s="719"/>
      <c r="AJ28" s="719"/>
      <c r="AK28" s="719"/>
      <c r="AL28" s="719"/>
      <c r="AM28" s="719"/>
      <c r="AN28" s="719"/>
      <c r="AO28" s="719"/>
      <c r="AP28" s="719"/>
      <c r="AQ28" s="719"/>
      <c r="AR28" s="719"/>
      <c r="AS28" s="719"/>
      <c r="AT28" s="719"/>
      <c r="AU28" s="719"/>
      <c r="AV28" s="719"/>
      <c r="AW28" s="719"/>
      <c r="AX28" s="719"/>
      <c r="AY28" s="719"/>
      <c r="AZ28" s="719"/>
      <c r="BA28" s="719"/>
      <c r="BB28" s="719"/>
      <c r="BC28" s="719"/>
      <c r="BD28" s="719"/>
      <c r="BE28" s="719"/>
      <c r="BF28" s="719"/>
      <c r="BG28" s="719"/>
      <c r="BH28" s="719"/>
      <c r="BI28" s="719"/>
      <c r="BJ28" s="719"/>
      <c r="BK28" s="719"/>
      <c r="BL28" s="719"/>
      <c r="BM28" s="719"/>
      <c r="BN28" s="719"/>
      <c r="BO28" s="719"/>
      <c r="BP28" s="719"/>
      <c r="BQ28" s="719"/>
      <c r="BR28" s="719"/>
      <c r="BS28" s="719"/>
      <c r="BT28" s="719"/>
      <c r="BU28" s="719"/>
      <c r="BV28" s="719"/>
      <c r="BW28" s="719"/>
      <c r="BX28" s="719"/>
      <c r="BY28" s="719"/>
      <c r="BZ28" s="719"/>
      <c r="CA28" s="719"/>
      <c r="CB28" s="719"/>
      <c r="CC28" s="719"/>
      <c r="CD28" s="719"/>
      <c r="CE28" s="719"/>
      <c r="CF28" s="719"/>
      <c r="CG28" s="719"/>
      <c r="CH28" s="719"/>
      <c r="CI28" s="719"/>
      <c r="CJ28" s="719"/>
      <c r="CK28" s="719"/>
      <c r="CL28" s="719"/>
      <c r="CM28" s="719"/>
      <c r="CN28" s="719"/>
      <c r="CO28" s="719"/>
      <c r="CP28" s="719"/>
      <c r="CQ28" s="719"/>
      <c r="CR28" s="719"/>
      <c r="CS28" s="719"/>
      <c r="CT28" s="719"/>
      <c r="CU28" s="719"/>
      <c r="CV28" s="719"/>
      <c r="CW28" s="719"/>
      <c r="CX28" s="719"/>
      <c r="CY28" s="719"/>
      <c r="CZ28" s="719"/>
      <c r="DA28" s="719"/>
      <c r="DB28" s="719"/>
      <c r="DC28" s="719"/>
      <c r="DD28" s="719"/>
      <c r="DE28" s="719"/>
      <c r="DF28" s="719"/>
      <c r="DG28" s="719"/>
      <c r="DH28" s="719"/>
      <c r="DI28" s="719"/>
      <c r="DJ28" s="719"/>
      <c r="DK28" s="719"/>
      <c r="DL28" s="719"/>
      <c r="DM28" s="719"/>
      <c r="DN28" s="719"/>
      <c r="DO28" s="719"/>
      <c r="DP28" s="719"/>
      <c r="DQ28" s="719"/>
      <c r="DR28" s="719"/>
      <c r="DS28" s="719"/>
      <c r="DT28" s="719"/>
      <c r="DU28" s="719"/>
      <c r="DV28" s="719"/>
      <c r="DW28" s="719"/>
      <c r="DX28" s="719"/>
      <c r="DY28" s="719"/>
      <c r="DZ28" s="719"/>
      <c r="EA28" s="719"/>
      <c r="EB28" s="719"/>
      <c r="EC28" s="719"/>
      <c r="ED28" s="719"/>
      <c r="EE28" s="719"/>
      <c r="EF28" s="719"/>
      <c r="EG28" s="719"/>
      <c r="EH28" s="719"/>
      <c r="EI28" s="719"/>
      <c r="EJ28" s="719"/>
      <c r="EK28" s="719"/>
      <c r="EL28" s="719"/>
      <c r="EM28" s="719"/>
      <c r="EN28" s="719"/>
      <c r="EO28" s="719"/>
      <c r="EP28" s="719"/>
      <c r="EQ28" s="719"/>
      <c r="ER28" s="719"/>
      <c r="ES28" s="719"/>
      <c r="ET28" s="719"/>
      <c r="EU28" s="719"/>
      <c r="EV28" s="719"/>
      <c r="EW28" s="719"/>
      <c r="EX28" s="719"/>
      <c r="EY28" s="719"/>
      <c r="EZ28" s="719"/>
      <c r="FA28" s="719"/>
      <c r="FB28" s="719"/>
      <c r="FC28" s="719"/>
      <c r="FD28" s="719"/>
      <c r="FE28" s="719"/>
      <c r="FF28" s="719"/>
      <c r="FG28" s="719"/>
      <c r="FH28" s="719"/>
      <c r="FI28" s="719"/>
      <c r="FJ28" s="719"/>
      <c r="FK28" s="719"/>
      <c r="FL28" s="719"/>
      <c r="FM28" s="719"/>
      <c r="FN28" s="719"/>
      <c r="FO28" s="719"/>
      <c r="FP28" s="719"/>
      <c r="FQ28" s="719"/>
      <c r="FR28" s="719"/>
      <c r="FS28" s="719"/>
      <c r="FT28" s="719"/>
      <c r="FU28" s="719"/>
      <c r="FV28" s="719"/>
      <c r="FW28" s="719"/>
      <c r="FX28" s="719"/>
      <c r="FY28" s="719"/>
      <c r="FZ28" s="719"/>
      <c r="GA28" s="719"/>
      <c r="GB28" s="719"/>
      <c r="GC28" s="719"/>
      <c r="GD28" s="719"/>
      <c r="GE28" s="719"/>
      <c r="GF28" s="719"/>
      <c r="GG28" s="719"/>
      <c r="GH28" s="719"/>
      <c r="GI28" s="719"/>
      <c r="GJ28" s="719"/>
      <c r="GK28" s="719"/>
      <c r="GL28" s="719"/>
      <c r="GM28" s="719"/>
      <c r="GN28" s="719"/>
      <c r="GO28" s="719"/>
      <c r="GP28" s="719"/>
      <c r="GQ28" s="719"/>
      <c r="GR28" s="719"/>
      <c r="GS28" s="719"/>
      <c r="GT28" s="719"/>
      <c r="GU28" s="719"/>
      <c r="GV28" s="719"/>
      <c r="GW28" s="719"/>
      <c r="GX28" s="719"/>
      <c r="GY28" s="719"/>
      <c r="GZ28" s="719"/>
      <c r="HA28" s="719"/>
      <c r="HB28" s="719"/>
      <c r="HC28" s="719"/>
      <c r="HD28" s="719"/>
      <c r="HE28" s="719"/>
      <c r="HF28" s="719"/>
      <c r="HG28" s="719"/>
      <c r="HH28" s="719"/>
      <c r="HI28" s="719"/>
      <c r="HJ28" s="719"/>
      <c r="HK28" s="719"/>
      <c r="HL28" s="719"/>
      <c r="HM28" s="719"/>
      <c r="HN28" s="719"/>
      <c r="HO28" s="719"/>
      <c r="HP28" s="719"/>
      <c r="HQ28" s="719"/>
      <c r="HR28" s="704"/>
      <c r="HS28" s="704"/>
      <c r="HT28" s="704"/>
      <c r="HU28" s="704"/>
      <c r="HV28" s="704"/>
      <c r="HW28" s="704"/>
      <c r="HX28" s="704"/>
      <c r="HY28" s="704"/>
    </row>
    <row r="29" spans="1:233">
      <c r="C29" s="718" t="s">
        <v>489</v>
      </c>
      <c r="D29" s="718"/>
      <c r="E29" s="718"/>
      <c r="F29" s="718"/>
      <c r="G29" s="718"/>
      <c r="H29" s="718"/>
      <c r="I29" s="170"/>
      <c r="HR29" s="704"/>
      <c r="HS29" s="704"/>
      <c r="HT29" s="704"/>
      <c r="HU29" s="704"/>
      <c r="HV29" s="704"/>
      <c r="HW29" s="704"/>
      <c r="HX29" s="704"/>
      <c r="HY29" s="704"/>
    </row>
    <row r="30" spans="1:233">
      <c r="C30" s="718" t="s">
        <v>498</v>
      </c>
      <c r="D30" s="718"/>
      <c r="E30" s="718"/>
      <c r="F30" s="718"/>
      <c r="G30" s="718"/>
      <c r="H30" s="718"/>
      <c r="I30" s="170"/>
      <c r="HR30" s="704"/>
      <c r="HS30" s="704"/>
      <c r="HT30" s="704"/>
      <c r="HU30" s="704"/>
      <c r="HV30" s="704"/>
      <c r="HW30" s="704"/>
      <c r="HX30" s="704"/>
      <c r="HY30" s="704"/>
    </row>
    <row r="31" spans="1:233">
      <c r="C31" s="718" t="s">
        <v>494</v>
      </c>
      <c r="D31" s="718"/>
      <c r="E31" s="718"/>
      <c r="F31" s="718"/>
      <c r="G31" s="718"/>
      <c r="H31" s="718"/>
      <c r="I31" s="172"/>
      <c r="HR31" s="704"/>
      <c r="HS31" s="704"/>
      <c r="HT31" s="704"/>
      <c r="HU31" s="704"/>
      <c r="HV31" s="704"/>
      <c r="HW31" s="704"/>
      <c r="HX31" s="704"/>
      <c r="HY31" s="704"/>
    </row>
    <row r="32" spans="1:233">
      <c r="B32" s="709"/>
      <c r="C32" s="718"/>
      <c r="D32" s="718"/>
      <c r="E32" s="718"/>
      <c r="F32" s="718"/>
      <c r="G32" s="718"/>
      <c r="H32" s="704"/>
      <c r="I32" s="172"/>
      <c r="J32" s="719"/>
      <c r="K32" s="719"/>
      <c r="L32" s="719"/>
      <c r="M32" s="719"/>
      <c r="N32" s="719"/>
      <c r="O32" s="719"/>
      <c r="P32" s="719"/>
      <c r="Q32" s="719"/>
      <c r="R32" s="719"/>
      <c r="S32" s="719"/>
      <c r="T32" s="719"/>
      <c r="U32" s="719"/>
      <c r="V32" s="719"/>
      <c r="W32" s="719"/>
      <c r="X32" s="719"/>
      <c r="Y32" s="719"/>
      <c r="Z32" s="719"/>
      <c r="AA32" s="719"/>
      <c r="AB32" s="719"/>
      <c r="AC32" s="719"/>
      <c r="AD32" s="719"/>
      <c r="AE32" s="719"/>
      <c r="AF32" s="719"/>
      <c r="AG32" s="719"/>
      <c r="AH32" s="719"/>
      <c r="AI32" s="719"/>
      <c r="AJ32" s="719"/>
      <c r="AK32" s="719"/>
      <c r="AL32" s="719"/>
      <c r="AM32" s="719"/>
      <c r="AN32" s="719"/>
      <c r="AO32" s="719"/>
      <c r="AP32" s="719"/>
      <c r="AQ32" s="719"/>
      <c r="AR32" s="719"/>
      <c r="AS32" s="719"/>
      <c r="AT32" s="719"/>
      <c r="AU32" s="719"/>
      <c r="AV32" s="719"/>
      <c r="AW32" s="719"/>
      <c r="AX32" s="719"/>
      <c r="AY32" s="719"/>
      <c r="AZ32" s="719"/>
      <c r="BA32" s="719"/>
      <c r="BB32" s="719"/>
      <c r="BC32" s="719"/>
      <c r="BD32" s="719"/>
      <c r="BE32" s="719"/>
      <c r="BF32" s="719"/>
      <c r="BG32" s="719"/>
      <c r="BH32" s="719"/>
      <c r="BI32" s="719"/>
      <c r="BJ32" s="719"/>
      <c r="BK32" s="719"/>
      <c r="BL32" s="719"/>
      <c r="BM32" s="719"/>
      <c r="BN32" s="719"/>
      <c r="BO32" s="719"/>
      <c r="BP32" s="719"/>
      <c r="BQ32" s="719"/>
      <c r="BR32" s="719"/>
      <c r="BS32" s="719"/>
      <c r="BT32" s="719"/>
      <c r="BU32" s="719"/>
      <c r="BV32" s="719"/>
      <c r="BW32" s="719"/>
      <c r="BX32" s="719"/>
      <c r="BY32" s="719"/>
      <c r="BZ32" s="719"/>
      <c r="CA32" s="719"/>
      <c r="CB32" s="719"/>
      <c r="CC32" s="719"/>
      <c r="CD32" s="719"/>
      <c r="CE32" s="719"/>
      <c r="CF32" s="719"/>
      <c r="CG32" s="719"/>
      <c r="CH32" s="719"/>
      <c r="CI32" s="719"/>
      <c r="CJ32" s="719"/>
      <c r="CK32" s="719"/>
      <c r="CL32" s="719"/>
      <c r="CM32" s="719"/>
      <c r="CN32" s="719"/>
      <c r="CO32" s="719"/>
      <c r="CP32" s="719"/>
      <c r="CQ32" s="719"/>
      <c r="CR32" s="719"/>
      <c r="CS32" s="719"/>
      <c r="CT32" s="719"/>
      <c r="CU32" s="719"/>
      <c r="CV32" s="719"/>
      <c r="CW32" s="719"/>
      <c r="CX32" s="719"/>
      <c r="CY32" s="719"/>
      <c r="CZ32" s="719"/>
      <c r="DA32" s="719"/>
      <c r="DB32" s="719"/>
      <c r="DC32" s="719"/>
      <c r="DD32" s="719"/>
      <c r="DE32" s="719"/>
      <c r="DF32" s="719"/>
      <c r="DG32" s="719"/>
      <c r="DH32" s="719"/>
      <c r="DI32" s="719"/>
      <c r="DJ32" s="719"/>
      <c r="DK32" s="719"/>
      <c r="DL32" s="719"/>
      <c r="DM32" s="719"/>
      <c r="DN32" s="719"/>
      <c r="DO32" s="719"/>
      <c r="DP32" s="719"/>
      <c r="DQ32" s="719"/>
      <c r="DR32" s="719"/>
      <c r="DS32" s="719"/>
      <c r="DT32" s="719"/>
      <c r="DU32" s="719"/>
      <c r="DV32" s="719"/>
      <c r="DW32" s="719"/>
      <c r="DX32" s="719"/>
      <c r="DY32" s="719"/>
      <c r="DZ32" s="719"/>
      <c r="EA32" s="719"/>
      <c r="EB32" s="719"/>
      <c r="EC32" s="719"/>
      <c r="ED32" s="719"/>
      <c r="EE32" s="719"/>
      <c r="EF32" s="719"/>
      <c r="EG32" s="719"/>
      <c r="EH32" s="719"/>
      <c r="EI32" s="719"/>
      <c r="EJ32" s="719"/>
      <c r="EK32" s="719"/>
      <c r="EL32" s="719"/>
      <c r="EM32" s="719"/>
      <c r="EN32" s="719"/>
      <c r="EO32" s="719"/>
      <c r="EP32" s="719"/>
      <c r="EQ32" s="719"/>
      <c r="ER32" s="719"/>
      <c r="ES32" s="719"/>
      <c r="ET32" s="719"/>
      <c r="EU32" s="719"/>
      <c r="EV32" s="719"/>
      <c r="EW32" s="719"/>
      <c r="EX32" s="719"/>
      <c r="EY32" s="719"/>
      <c r="EZ32" s="719"/>
      <c r="FA32" s="719"/>
      <c r="FB32" s="719"/>
      <c r="FC32" s="719"/>
      <c r="FD32" s="719"/>
      <c r="FE32" s="719"/>
      <c r="FF32" s="719"/>
      <c r="FG32" s="719"/>
      <c r="FH32" s="719"/>
      <c r="FI32" s="719"/>
      <c r="FJ32" s="719"/>
      <c r="FK32" s="719"/>
      <c r="FL32" s="719"/>
      <c r="FM32" s="719"/>
      <c r="FN32" s="719"/>
      <c r="FO32" s="719"/>
      <c r="FP32" s="719"/>
      <c r="FQ32" s="719"/>
      <c r="FR32" s="719"/>
      <c r="FS32" s="719"/>
      <c r="FT32" s="719"/>
      <c r="FU32" s="719"/>
      <c r="FV32" s="719"/>
      <c r="FW32" s="719"/>
      <c r="FX32" s="719"/>
      <c r="FY32" s="719"/>
      <c r="FZ32" s="719"/>
      <c r="GA32" s="719"/>
      <c r="GB32" s="719"/>
      <c r="GC32" s="719"/>
      <c r="GD32" s="719"/>
      <c r="GE32" s="719"/>
      <c r="GF32" s="719"/>
      <c r="GG32" s="719"/>
      <c r="GH32" s="719"/>
      <c r="GI32" s="719"/>
      <c r="GJ32" s="719"/>
      <c r="GK32" s="719"/>
      <c r="GL32" s="719"/>
      <c r="GM32" s="719"/>
      <c r="GN32" s="719"/>
      <c r="GO32" s="719"/>
      <c r="GP32" s="719"/>
      <c r="GQ32" s="719"/>
      <c r="GR32" s="719"/>
      <c r="GS32" s="719"/>
      <c r="GT32" s="719"/>
      <c r="GU32" s="719"/>
      <c r="GV32" s="719"/>
      <c r="GW32" s="719"/>
      <c r="GX32" s="719"/>
      <c r="GY32" s="719"/>
      <c r="GZ32" s="719"/>
      <c r="HA32" s="719"/>
      <c r="HB32" s="719"/>
      <c r="HC32" s="719"/>
      <c r="HD32" s="719"/>
      <c r="HE32" s="719"/>
      <c r="HF32" s="719"/>
      <c r="HG32" s="719"/>
      <c r="HH32" s="719"/>
      <c r="HI32" s="719"/>
      <c r="HJ32" s="719"/>
      <c r="HK32" s="719"/>
      <c r="HL32" s="719"/>
      <c r="HM32" s="719"/>
      <c r="HN32" s="719"/>
      <c r="HO32" s="719"/>
      <c r="HP32" s="719"/>
      <c r="HQ32" s="719"/>
      <c r="HR32" s="704"/>
      <c r="HS32" s="704"/>
      <c r="HT32" s="704"/>
      <c r="HU32" s="704"/>
      <c r="HV32" s="704"/>
      <c r="HW32" s="704"/>
      <c r="HX32" s="704"/>
      <c r="HY32" s="704"/>
    </row>
    <row r="33" spans="1:233" s="706" customFormat="1" ht="24" customHeight="1">
      <c r="A33" s="703"/>
      <c r="B33" s="704"/>
      <c r="C33" s="713"/>
      <c r="E33" s="713"/>
      <c r="F33" s="713"/>
      <c r="G33" s="713"/>
      <c r="H33" s="714"/>
      <c r="I33" s="169"/>
    </row>
    <row r="34" spans="1:233">
      <c r="B34" s="717" t="s">
        <v>128</v>
      </c>
      <c r="C34" s="709"/>
      <c r="D34" s="708"/>
      <c r="E34" s="704"/>
      <c r="F34" s="707">
        <v>45</v>
      </c>
      <c r="G34" s="704"/>
      <c r="H34" s="717" t="s">
        <v>129</v>
      </c>
      <c r="J34" s="719"/>
      <c r="K34" s="719"/>
      <c r="L34" s="719"/>
      <c r="M34" s="719"/>
      <c r="N34" s="719"/>
      <c r="O34" s="719"/>
      <c r="P34" s="719"/>
      <c r="Q34" s="719"/>
      <c r="R34" s="719"/>
      <c r="S34" s="719"/>
      <c r="T34" s="719"/>
      <c r="U34" s="719"/>
      <c r="V34" s="719"/>
      <c r="W34" s="719"/>
      <c r="X34" s="719"/>
      <c r="Y34" s="719"/>
      <c r="Z34" s="719"/>
      <c r="AA34" s="719"/>
      <c r="AB34" s="719"/>
      <c r="AC34" s="719"/>
      <c r="AD34" s="719"/>
      <c r="AE34" s="719"/>
      <c r="AF34" s="719"/>
      <c r="AG34" s="719"/>
      <c r="AH34" s="719"/>
      <c r="AI34" s="719"/>
      <c r="AJ34" s="719"/>
      <c r="AK34" s="719"/>
      <c r="AL34" s="719"/>
      <c r="AM34" s="719"/>
      <c r="AN34" s="719"/>
      <c r="AO34" s="719"/>
      <c r="AP34" s="719"/>
      <c r="AQ34" s="719"/>
      <c r="AR34" s="719"/>
      <c r="AS34" s="719"/>
      <c r="AT34" s="719"/>
      <c r="AU34" s="719"/>
      <c r="AV34" s="719"/>
      <c r="AW34" s="719"/>
      <c r="AX34" s="719"/>
      <c r="AY34" s="719"/>
      <c r="AZ34" s="719"/>
      <c r="BA34" s="719"/>
      <c r="BB34" s="719"/>
      <c r="BC34" s="719"/>
      <c r="BD34" s="719"/>
      <c r="BE34" s="719"/>
      <c r="BF34" s="719"/>
      <c r="BG34" s="719"/>
      <c r="BH34" s="719"/>
      <c r="BI34" s="719"/>
      <c r="BJ34" s="719"/>
      <c r="BK34" s="719"/>
      <c r="BL34" s="719"/>
      <c r="BM34" s="719"/>
      <c r="BN34" s="719"/>
      <c r="BO34" s="719"/>
      <c r="BP34" s="719"/>
      <c r="BQ34" s="719"/>
      <c r="BR34" s="719"/>
      <c r="BS34" s="719"/>
      <c r="BT34" s="719"/>
      <c r="BU34" s="719"/>
      <c r="BV34" s="719"/>
      <c r="BW34" s="719"/>
      <c r="BX34" s="719"/>
      <c r="BY34" s="719"/>
      <c r="BZ34" s="719"/>
      <c r="CA34" s="719"/>
      <c r="CB34" s="719"/>
      <c r="CC34" s="719"/>
      <c r="CD34" s="719"/>
      <c r="CE34" s="719"/>
      <c r="CF34" s="719"/>
      <c r="CG34" s="719"/>
      <c r="CH34" s="719"/>
      <c r="CI34" s="719"/>
      <c r="CJ34" s="719"/>
      <c r="CK34" s="719"/>
      <c r="CL34" s="719"/>
      <c r="CM34" s="719"/>
      <c r="CN34" s="719"/>
      <c r="CO34" s="719"/>
      <c r="CP34" s="719"/>
      <c r="CQ34" s="719"/>
      <c r="CR34" s="719"/>
      <c r="CS34" s="719"/>
      <c r="CT34" s="719"/>
      <c r="CU34" s="719"/>
      <c r="CV34" s="719"/>
      <c r="CW34" s="719"/>
      <c r="CX34" s="719"/>
      <c r="CY34" s="719"/>
      <c r="CZ34" s="719"/>
      <c r="DA34" s="719"/>
      <c r="DB34" s="719"/>
      <c r="DC34" s="719"/>
      <c r="DD34" s="719"/>
      <c r="DE34" s="719"/>
      <c r="DF34" s="719"/>
      <c r="DG34" s="719"/>
      <c r="DH34" s="719"/>
      <c r="DI34" s="719"/>
      <c r="DJ34" s="719"/>
      <c r="DK34" s="719"/>
      <c r="DL34" s="719"/>
      <c r="DM34" s="719"/>
      <c r="DN34" s="719"/>
      <c r="DO34" s="719"/>
      <c r="DP34" s="719"/>
      <c r="DQ34" s="719"/>
      <c r="DR34" s="719"/>
      <c r="DS34" s="719"/>
      <c r="DT34" s="719"/>
      <c r="DU34" s="719"/>
      <c r="DV34" s="719"/>
      <c r="DW34" s="719"/>
      <c r="DX34" s="719"/>
      <c r="DY34" s="719"/>
      <c r="DZ34" s="719"/>
      <c r="EA34" s="719"/>
      <c r="EB34" s="719"/>
      <c r="EC34" s="719"/>
      <c r="ED34" s="719"/>
      <c r="EE34" s="719"/>
      <c r="EF34" s="719"/>
      <c r="EG34" s="719"/>
      <c r="EH34" s="719"/>
      <c r="EI34" s="719"/>
      <c r="EJ34" s="719"/>
      <c r="EK34" s="719"/>
      <c r="EL34" s="719"/>
      <c r="EM34" s="719"/>
      <c r="EN34" s="719"/>
      <c r="EO34" s="719"/>
      <c r="EP34" s="719"/>
      <c r="EQ34" s="719"/>
      <c r="ER34" s="719"/>
      <c r="ES34" s="719"/>
      <c r="ET34" s="719"/>
      <c r="EU34" s="719"/>
      <c r="EV34" s="719"/>
      <c r="EW34" s="719"/>
      <c r="EX34" s="719"/>
      <c r="EY34" s="719"/>
      <c r="EZ34" s="719"/>
      <c r="FA34" s="719"/>
      <c r="FB34" s="719"/>
      <c r="FC34" s="719"/>
      <c r="FD34" s="719"/>
      <c r="FE34" s="719"/>
      <c r="FF34" s="719"/>
      <c r="FG34" s="719"/>
      <c r="FH34" s="719"/>
      <c r="FI34" s="719"/>
      <c r="FJ34" s="719"/>
      <c r="FK34" s="719"/>
      <c r="FL34" s="719"/>
      <c r="FM34" s="719"/>
      <c r="FN34" s="719"/>
      <c r="FO34" s="719"/>
      <c r="FP34" s="719"/>
      <c r="FQ34" s="719"/>
      <c r="FR34" s="719"/>
      <c r="FS34" s="719"/>
      <c r="FT34" s="719"/>
      <c r="FU34" s="719"/>
      <c r="FV34" s="719"/>
      <c r="FW34" s="719"/>
      <c r="FX34" s="719"/>
      <c r="FY34" s="719"/>
      <c r="FZ34" s="719"/>
      <c r="GA34" s="719"/>
      <c r="GB34" s="719"/>
      <c r="GC34" s="719"/>
      <c r="GD34" s="719"/>
      <c r="GE34" s="719"/>
      <c r="GF34" s="719"/>
      <c r="GG34" s="719"/>
      <c r="GH34" s="719"/>
      <c r="GI34" s="719"/>
      <c r="GJ34" s="719"/>
      <c r="GK34" s="719"/>
      <c r="GL34" s="719"/>
      <c r="GM34" s="719"/>
      <c r="GN34" s="719"/>
      <c r="GO34" s="719"/>
      <c r="GP34" s="719"/>
      <c r="GQ34" s="719"/>
      <c r="GR34" s="719"/>
      <c r="GS34" s="719"/>
      <c r="GT34" s="719"/>
      <c r="GU34" s="719"/>
      <c r="GV34" s="719"/>
      <c r="GW34" s="719"/>
      <c r="GX34" s="719"/>
      <c r="GY34" s="719"/>
      <c r="GZ34" s="719"/>
      <c r="HA34" s="719"/>
      <c r="HB34" s="719"/>
      <c r="HC34" s="719"/>
      <c r="HD34" s="719"/>
      <c r="HE34" s="719"/>
      <c r="HF34" s="719"/>
      <c r="HG34" s="719"/>
      <c r="HH34" s="719"/>
      <c r="HI34" s="719"/>
      <c r="HJ34" s="719"/>
      <c r="HK34" s="719"/>
      <c r="HL34" s="719"/>
      <c r="HM34" s="719"/>
      <c r="HN34" s="719"/>
      <c r="HO34" s="719"/>
      <c r="HP34" s="719"/>
      <c r="HQ34" s="719"/>
      <c r="HR34" s="704"/>
      <c r="HS34" s="704"/>
      <c r="HT34" s="704"/>
      <c r="HU34" s="704"/>
      <c r="HV34" s="704"/>
      <c r="HW34" s="704"/>
      <c r="HX34" s="704"/>
      <c r="HY34" s="704"/>
    </row>
    <row r="35" spans="1:233">
      <c r="B35" s="717"/>
      <c r="C35" s="709"/>
      <c r="D35" s="708"/>
      <c r="E35" s="704"/>
      <c r="F35" s="707"/>
      <c r="G35" s="704"/>
      <c r="H35" s="717"/>
      <c r="J35" s="719"/>
      <c r="K35" s="719"/>
      <c r="L35" s="719"/>
      <c r="M35" s="719"/>
      <c r="N35" s="719"/>
      <c r="O35" s="719"/>
      <c r="P35" s="719"/>
      <c r="Q35" s="719"/>
      <c r="R35" s="719"/>
      <c r="S35" s="719"/>
      <c r="T35" s="719"/>
      <c r="U35" s="719"/>
      <c r="V35" s="719"/>
      <c r="W35" s="719"/>
      <c r="X35" s="719"/>
      <c r="Y35" s="719"/>
      <c r="Z35" s="719"/>
      <c r="AA35" s="719"/>
      <c r="AB35" s="719"/>
      <c r="AC35" s="719"/>
      <c r="AD35" s="719"/>
      <c r="AE35" s="719"/>
      <c r="AF35" s="719"/>
      <c r="AG35" s="719"/>
      <c r="AH35" s="719"/>
      <c r="AI35" s="719"/>
      <c r="AJ35" s="719"/>
      <c r="AK35" s="719"/>
      <c r="AL35" s="719"/>
      <c r="AM35" s="719"/>
      <c r="AN35" s="719"/>
      <c r="AO35" s="719"/>
      <c r="AP35" s="719"/>
      <c r="AQ35" s="719"/>
      <c r="AR35" s="719"/>
      <c r="AS35" s="719"/>
      <c r="AT35" s="719"/>
      <c r="AU35" s="719"/>
      <c r="AV35" s="719"/>
      <c r="AW35" s="719"/>
      <c r="AX35" s="719"/>
      <c r="AY35" s="719"/>
      <c r="AZ35" s="719"/>
      <c r="BA35" s="719"/>
      <c r="BB35" s="719"/>
      <c r="BC35" s="719"/>
      <c r="BD35" s="719"/>
      <c r="BE35" s="719"/>
      <c r="BF35" s="719"/>
      <c r="BG35" s="719"/>
      <c r="BH35" s="719"/>
      <c r="BI35" s="719"/>
      <c r="BJ35" s="719"/>
      <c r="BK35" s="719"/>
      <c r="BL35" s="719"/>
      <c r="BM35" s="719"/>
      <c r="BN35" s="719"/>
      <c r="BO35" s="719"/>
      <c r="BP35" s="719"/>
      <c r="BQ35" s="719"/>
      <c r="BR35" s="719"/>
      <c r="BS35" s="719"/>
      <c r="BT35" s="719"/>
      <c r="BU35" s="719"/>
      <c r="BV35" s="719"/>
      <c r="BW35" s="719"/>
      <c r="BX35" s="719"/>
      <c r="BY35" s="719"/>
      <c r="BZ35" s="719"/>
      <c r="CA35" s="719"/>
      <c r="CB35" s="719"/>
      <c r="CC35" s="719"/>
      <c r="CD35" s="719"/>
      <c r="CE35" s="719"/>
      <c r="CF35" s="719"/>
      <c r="CG35" s="719"/>
      <c r="CH35" s="719"/>
      <c r="CI35" s="719"/>
      <c r="CJ35" s="719"/>
      <c r="CK35" s="719"/>
      <c r="CL35" s="719"/>
      <c r="CM35" s="719"/>
      <c r="CN35" s="719"/>
      <c r="CO35" s="719"/>
      <c r="CP35" s="719"/>
      <c r="CQ35" s="719"/>
      <c r="CR35" s="719"/>
      <c r="CS35" s="719"/>
      <c r="CT35" s="719"/>
      <c r="CU35" s="719"/>
      <c r="CV35" s="719"/>
      <c r="CW35" s="719"/>
      <c r="CX35" s="719"/>
      <c r="CY35" s="719"/>
      <c r="CZ35" s="719"/>
      <c r="DA35" s="719"/>
      <c r="DB35" s="719"/>
      <c r="DC35" s="719"/>
      <c r="DD35" s="719"/>
      <c r="DE35" s="719"/>
      <c r="DF35" s="719"/>
      <c r="DG35" s="719"/>
      <c r="DH35" s="719"/>
      <c r="DI35" s="719"/>
      <c r="DJ35" s="719"/>
      <c r="DK35" s="719"/>
      <c r="DL35" s="719"/>
      <c r="DM35" s="719"/>
      <c r="DN35" s="719"/>
      <c r="DO35" s="719"/>
      <c r="DP35" s="719"/>
      <c r="DQ35" s="719"/>
      <c r="DR35" s="719"/>
      <c r="DS35" s="719"/>
      <c r="DT35" s="719"/>
      <c r="DU35" s="719"/>
      <c r="DV35" s="719"/>
      <c r="DW35" s="719"/>
      <c r="DX35" s="719"/>
      <c r="DY35" s="719"/>
      <c r="DZ35" s="719"/>
      <c r="EA35" s="719"/>
      <c r="EB35" s="719"/>
      <c r="EC35" s="719"/>
      <c r="ED35" s="719"/>
      <c r="EE35" s="719"/>
      <c r="EF35" s="719"/>
      <c r="EG35" s="719"/>
      <c r="EH35" s="719"/>
      <c r="EI35" s="719"/>
      <c r="EJ35" s="719"/>
      <c r="EK35" s="719"/>
      <c r="EL35" s="719"/>
      <c r="EM35" s="719"/>
      <c r="EN35" s="719"/>
      <c r="EO35" s="719"/>
      <c r="EP35" s="719"/>
      <c r="EQ35" s="719"/>
      <c r="ER35" s="719"/>
      <c r="ES35" s="719"/>
      <c r="ET35" s="719"/>
      <c r="EU35" s="719"/>
      <c r="EV35" s="719"/>
      <c r="EW35" s="719"/>
      <c r="EX35" s="719"/>
      <c r="EY35" s="719"/>
      <c r="EZ35" s="719"/>
      <c r="FA35" s="719"/>
      <c r="FB35" s="719"/>
      <c r="FC35" s="719"/>
      <c r="FD35" s="719"/>
      <c r="FE35" s="719"/>
      <c r="FF35" s="719"/>
      <c r="FG35" s="719"/>
      <c r="FH35" s="719"/>
      <c r="FI35" s="719"/>
      <c r="FJ35" s="719"/>
      <c r="FK35" s="719"/>
      <c r="FL35" s="719"/>
      <c r="FM35" s="719"/>
      <c r="FN35" s="719"/>
      <c r="FO35" s="719"/>
      <c r="FP35" s="719"/>
      <c r="FQ35" s="719"/>
      <c r="FR35" s="719"/>
      <c r="FS35" s="719"/>
      <c r="FT35" s="719"/>
      <c r="FU35" s="719"/>
      <c r="FV35" s="719"/>
      <c r="FW35" s="719"/>
      <c r="FX35" s="719"/>
      <c r="FY35" s="719"/>
      <c r="FZ35" s="719"/>
      <c r="GA35" s="719"/>
      <c r="GB35" s="719"/>
      <c r="GC35" s="719"/>
      <c r="GD35" s="719"/>
      <c r="GE35" s="719"/>
      <c r="GF35" s="719"/>
      <c r="GG35" s="719"/>
      <c r="GH35" s="719"/>
      <c r="GI35" s="719"/>
      <c r="GJ35" s="719"/>
      <c r="GK35" s="719"/>
      <c r="GL35" s="719"/>
      <c r="GM35" s="719"/>
      <c r="GN35" s="719"/>
      <c r="GO35" s="719"/>
      <c r="GP35" s="719"/>
      <c r="GQ35" s="719"/>
      <c r="GR35" s="719"/>
      <c r="GS35" s="719"/>
      <c r="GT35" s="719"/>
      <c r="GU35" s="719"/>
      <c r="GV35" s="719"/>
      <c r="GW35" s="719"/>
      <c r="GX35" s="719"/>
      <c r="GY35" s="719"/>
      <c r="GZ35" s="719"/>
      <c r="HA35" s="719"/>
      <c r="HB35" s="719"/>
      <c r="HC35" s="719"/>
      <c r="HD35" s="719"/>
      <c r="HE35" s="719"/>
      <c r="HF35" s="719"/>
      <c r="HG35" s="719"/>
      <c r="HH35" s="719"/>
      <c r="HI35" s="719"/>
      <c r="HJ35" s="719"/>
      <c r="HK35" s="719"/>
      <c r="HL35" s="719"/>
      <c r="HM35" s="719"/>
      <c r="HN35" s="719"/>
      <c r="HO35" s="719"/>
      <c r="HP35" s="719"/>
      <c r="HQ35" s="719"/>
      <c r="HR35" s="704"/>
      <c r="HS35" s="704"/>
      <c r="HT35" s="704"/>
      <c r="HU35" s="704"/>
      <c r="HV35" s="704"/>
      <c r="HW35" s="704"/>
      <c r="HX35" s="704"/>
      <c r="HY35" s="704"/>
    </row>
    <row r="36" spans="1:233">
      <c r="C36" s="711"/>
      <c r="D36" s="711"/>
      <c r="E36" s="711"/>
      <c r="F36" s="711"/>
      <c r="G36" s="711"/>
      <c r="H36" s="711"/>
      <c r="I36" s="170"/>
      <c r="J36" s="719"/>
      <c r="K36" s="719"/>
      <c r="L36" s="719"/>
      <c r="M36" s="719"/>
      <c r="N36" s="719"/>
      <c r="O36" s="719"/>
      <c r="P36" s="719"/>
      <c r="Q36" s="719"/>
      <c r="R36" s="719"/>
      <c r="S36" s="719"/>
      <c r="T36" s="719"/>
      <c r="U36" s="719"/>
      <c r="V36" s="719"/>
      <c r="W36" s="719"/>
      <c r="X36" s="719"/>
      <c r="Y36" s="719"/>
      <c r="Z36" s="719"/>
      <c r="AA36" s="719"/>
      <c r="AB36" s="719"/>
      <c r="AC36" s="719"/>
      <c r="AD36" s="719"/>
      <c r="AE36" s="719"/>
      <c r="AF36" s="719"/>
      <c r="AG36" s="719"/>
      <c r="AH36" s="719"/>
      <c r="AI36" s="719"/>
      <c r="AJ36" s="719"/>
      <c r="AK36" s="719"/>
      <c r="AL36" s="719"/>
      <c r="AM36" s="719"/>
      <c r="AN36" s="719"/>
      <c r="AO36" s="719"/>
      <c r="AP36" s="719"/>
      <c r="AQ36" s="719"/>
      <c r="AR36" s="719"/>
      <c r="AS36" s="719"/>
      <c r="AT36" s="719"/>
      <c r="AU36" s="719"/>
      <c r="AV36" s="719"/>
      <c r="AW36" s="719"/>
      <c r="AX36" s="719"/>
      <c r="AY36" s="719"/>
      <c r="AZ36" s="719"/>
      <c r="BA36" s="719"/>
      <c r="BB36" s="719"/>
      <c r="BC36" s="719"/>
      <c r="BD36" s="719"/>
      <c r="BE36" s="719"/>
      <c r="BF36" s="719"/>
      <c r="BG36" s="719"/>
      <c r="BH36" s="719"/>
      <c r="BI36" s="719"/>
      <c r="BJ36" s="719"/>
      <c r="BK36" s="719"/>
      <c r="BL36" s="719"/>
      <c r="BM36" s="719"/>
      <c r="BN36" s="719"/>
      <c r="BO36" s="719"/>
      <c r="BP36" s="719"/>
      <c r="BQ36" s="719"/>
      <c r="BR36" s="719"/>
      <c r="BS36" s="719"/>
      <c r="BT36" s="719"/>
      <c r="BU36" s="719"/>
      <c r="BV36" s="719"/>
      <c r="BW36" s="719"/>
      <c r="BX36" s="719"/>
      <c r="BY36" s="719"/>
      <c r="BZ36" s="719"/>
      <c r="CA36" s="719"/>
      <c r="CB36" s="719"/>
      <c r="CC36" s="719"/>
      <c r="CD36" s="719"/>
      <c r="CE36" s="719"/>
      <c r="CF36" s="719"/>
      <c r="CG36" s="719"/>
      <c r="CH36" s="719"/>
      <c r="CI36" s="719"/>
      <c r="CJ36" s="719"/>
      <c r="CK36" s="719"/>
      <c r="CL36" s="719"/>
      <c r="CM36" s="719"/>
      <c r="CN36" s="719"/>
      <c r="CO36" s="719"/>
      <c r="CP36" s="719"/>
      <c r="CQ36" s="719"/>
      <c r="CR36" s="719"/>
      <c r="CS36" s="719"/>
      <c r="CT36" s="719"/>
      <c r="CU36" s="719"/>
      <c r="CV36" s="719"/>
      <c r="CW36" s="719"/>
      <c r="CX36" s="719"/>
      <c r="CY36" s="719"/>
      <c r="CZ36" s="719"/>
      <c r="DA36" s="719"/>
      <c r="DB36" s="719"/>
      <c r="DC36" s="719"/>
      <c r="DD36" s="719"/>
      <c r="DE36" s="719"/>
      <c r="DF36" s="719"/>
      <c r="DG36" s="719"/>
      <c r="DH36" s="719"/>
      <c r="DI36" s="719"/>
      <c r="DJ36" s="719"/>
      <c r="DK36" s="719"/>
      <c r="DL36" s="719"/>
      <c r="DM36" s="719"/>
      <c r="DN36" s="719"/>
      <c r="DO36" s="719"/>
      <c r="DP36" s="719"/>
      <c r="DQ36" s="719"/>
      <c r="DR36" s="719"/>
      <c r="DS36" s="719"/>
      <c r="DT36" s="719"/>
      <c r="DU36" s="719"/>
      <c r="DV36" s="719"/>
      <c r="DW36" s="719"/>
      <c r="DX36" s="719"/>
      <c r="DY36" s="719"/>
      <c r="DZ36" s="719"/>
      <c r="EA36" s="719"/>
      <c r="EB36" s="719"/>
      <c r="EC36" s="719"/>
      <c r="ED36" s="719"/>
      <c r="EE36" s="719"/>
      <c r="EF36" s="719"/>
      <c r="EG36" s="719"/>
      <c r="EH36" s="719"/>
      <c r="EI36" s="719"/>
      <c r="EJ36" s="719"/>
      <c r="EK36" s="719"/>
      <c r="EL36" s="719"/>
      <c r="EM36" s="719"/>
      <c r="EN36" s="719"/>
      <c r="EO36" s="719"/>
      <c r="EP36" s="719"/>
      <c r="EQ36" s="719"/>
      <c r="ER36" s="719"/>
      <c r="ES36" s="719"/>
      <c r="ET36" s="719"/>
      <c r="EU36" s="719"/>
      <c r="EV36" s="719"/>
      <c r="EW36" s="719"/>
      <c r="EX36" s="719"/>
      <c r="EY36" s="719"/>
      <c r="EZ36" s="719"/>
      <c r="FA36" s="719"/>
      <c r="FB36" s="719"/>
      <c r="FC36" s="719"/>
      <c r="FD36" s="719"/>
      <c r="FE36" s="719"/>
      <c r="FF36" s="719"/>
      <c r="FG36" s="719"/>
      <c r="FH36" s="719"/>
      <c r="FI36" s="719"/>
      <c r="FJ36" s="719"/>
      <c r="FK36" s="719"/>
      <c r="FL36" s="719"/>
      <c r="FM36" s="719"/>
      <c r="FN36" s="719"/>
      <c r="FO36" s="719"/>
      <c r="FP36" s="719"/>
      <c r="FQ36" s="719"/>
      <c r="FR36" s="719"/>
      <c r="FS36" s="719"/>
      <c r="FT36" s="719"/>
      <c r="FU36" s="719"/>
      <c r="FV36" s="719"/>
      <c r="FW36" s="719"/>
      <c r="FX36" s="719"/>
      <c r="FY36" s="719"/>
      <c r="FZ36" s="719"/>
      <c r="GA36" s="719"/>
      <c r="GB36" s="719"/>
      <c r="GC36" s="719"/>
      <c r="GD36" s="719"/>
      <c r="GE36" s="719"/>
      <c r="GF36" s="719"/>
      <c r="GG36" s="719"/>
      <c r="GH36" s="719"/>
      <c r="GI36" s="719"/>
      <c r="GJ36" s="719"/>
      <c r="GK36" s="719"/>
      <c r="GL36" s="719"/>
      <c r="GM36" s="719"/>
      <c r="GN36" s="719"/>
      <c r="GO36" s="719"/>
      <c r="GP36" s="719"/>
      <c r="GQ36" s="719"/>
      <c r="GR36" s="719"/>
      <c r="GS36" s="719"/>
      <c r="GT36" s="719"/>
      <c r="GU36" s="719"/>
      <c r="GV36" s="719"/>
      <c r="GW36" s="719"/>
      <c r="GX36" s="719"/>
      <c r="GY36" s="719"/>
      <c r="GZ36" s="719"/>
      <c r="HA36" s="719"/>
      <c r="HB36" s="719"/>
      <c r="HC36" s="719"/>
      <c r="HD36" s="719"/>
      <c r="HE36" s="719"/>
      <c r="HF36" s="719"/>
      <c r="HG36" s="719"/>
      <c r="HH36" s="719"/>
      <c r="HI36" s="719"/>
      <c r="HJ36" s="719"/>
      <c r="HK36" s="719"/>
      <c r="HL36" s="719"/>
      <c r="HM36" s="719"/>
      <c r="HN36" s="719"/>
      <c r="HO36" s="719"/>
      <c r="HP36" s="719"/>
      <c r="HQ36" s="719"/>
      <c r="HR36" s="704"/>
      <c r="HS36" s="704"/>
      <c r="HT36" s="704"/>
      <c r="HU36" s="704"/>
      <c r="HV36" s="704"/>
      <c r="HW36" s="704"/>
      <c r="HX36" s="704"/>
      <c r="HY36" s="704"/>
    </row>
    <row r="37" spans="1:233">
      <c r="B37" s="717" t="s">
        <v>158</v>
      </c>
      <c r="C37" s="717"/>
      <c r="D37" s="707"/>
      <c r="E37" s="717"/>
      <c r="F37" s="717"/>
      <c r="G37" s="717"/>
      <c r="H37" s="717"/>
      <c r="I37" s="169"/>
      <c r="J37" s="719"/>
      <c r="K37" s="719"/>
      <c r="L37" s="719"/>
      <c r="M37" s="719"/>
      <c r="N37" s="719"/>
      <c r="O37" s="719"/>
      <c r="P37" s="719"/>
      <c r="Q37" s="719"/>
      <c r="R37" s="719"/>
      <c r="S37" s="719"/>
      <c r="T37" s="719"/>
      <c r="U37" s="719"/>
      <c r="V37" s="719"/>
      <c r="W37" s="719"/>
      <c r="X37" s="719"/>
      <c r="Y37" s="719"/>
      <c r="Z37" s="719"/>
      <c r="AA37" s="719"/>
      <c r="AB37" s="719"/>
      <c r="AC37" s="719"/>
      <c r="AD37" s="719"/>
      <c r="AE37" s="719"/>
      <c r="AF37" s="719"/>
      <c r="AG37" s="719"/>
      <c r="AH37" s="719"/>
      <c r="AI37" s="719"/>
      <c r="AJ37" s="719"/>
      <c r="AK37" s="719"/>
      <c r="AL37" s="719"/>
      <c r="AM37" s="719"/>
      <c r="AN37" s="719"/>
      <c r="AO37" s="719"/>
      <c r="AP37" s="719"/>
      <c r="AQ37" s="719"/>
      <c r="AR37" s="719"/>
      <c r="AS37" s="719"/>
      <c r="AT37" s="719"/>
      <c r="AU37" s="719"/>
      <c r="AV37" s="719"/>
      <c r="AW37" s="719"/>
      <c r="AX37" s="719"/>
      <c r="AY37" s="719"/>
      <c r="AZ37" s="719"/>
      <c r="BA37" s="719"/>
      <c r="BB37" s="719"/>
      <c r="BC37" s="719"/>
      <c r="BD37" s="719"/>
      <c r="BE37" s="719"/>
      <c r="BF37" s="719"/>
      <c r="BG37" s="719"/>
      <c r="BH37" s="719"/>
      <c r="BI37" s="719"/>
      <c r="BJ37" s="719"/>
      <c r="BK37" s="719"/>
      <c r="BL37" s="719"/>
      <c r="BM37" s="719"/>
      <c r="BN37" s="719"/>
      <c r="BO37" s="719"/>
      <c r="BP37" s="719"/>
      <c r="BQ37" s="719"/>
      <c r="BR37" s="719"/>
      <c r="BS37" s="719"/>
      <c r="BT37" s="719"/>
      <c r="BU37" s="719"/>
      <c r="BV37" s="719"/>
      <c r="BW37" s="719"/>
      <c r="BX37" s="719"/>
      <c r="BY37" s="719"/>
      <c r="BZ37" s="719"/>
      <c r="CA37" s="719"/>
      <c r="CB37" s="719"/>
      <c r="CC37" s="719"/>
      <c r="CD37" s="719"/>
      <c r="CE37" s="719"/>
      <c r="CF37" s="719"/>
      <c r="CG37" s="719"/>
      <c r="CH37" s="719"/>
      <c r="CI37" s="719"/>
      <c r="CJ37" s="719"/>
      <c r="CK37" s="719"/>
      <c r="CL37" s="719"/>
      <c r="CM37" s="719"/>
      <c r="CN37" s="719"/>
      <c r="CO37" s="719"/>
      <c r="CP37" s="719"/>
      <c r="CQ37" s="719"/>
      <c r="CR37" s="719"/>
      <c r="CS37" s="719"/>
      <c r="CT37" s="719"/>
      <c r="CU37" s="719"/>
      <c r="CV37" s="719"/>
      <c r="CW37" s="719"/>
      <c r="CX37" s="719"/>
      <c r="CY37" s="719"/>
      <c r="CZ37" s="719"/>
      <c r="DA37" s="719"/>
      <c r="DB37" s="719"/>
      <c r="DC37" s="719"/>
      <c r="DD37" s="719"/>
      <c r="DE37" s="719"/>
      <c r="DF37" s="719"/>
      <c r="DG37" s="719"/>
      <c r="DH37" s="719"/>
      <c r="DI37" s="719"/>
      <c r="DJ37" s="719"/>
      <c r="DK37" s="719"/>
      <c r="DL37" s="719"/>
      <c r="DM37" s="719"/>
      <c r="DN37" s="719"/>
      <c r="DO37" s="719"/>
      <c r="DP37" s="719"/>
      <c r="DQ37" s="719"/>
      <c r="DR37" s="719"/>
      <c r="DS37" s="719"/>
      <c r="DT37" s="719"/>
      <c r="DU37" s="719"/>
      <c r="DV37" s="719"/>
      <c r="DW37" s="719"/>
      <c r="DX37" s="719"/>
      <c r="DY37" s="719"/>
      <c r="DZ37" s="719"/>
      <c r="EA37" s="719"/>
      <c r="EB37" s="719"/>
      <c r="EC37" s="719"/>
      <c r="ED37" s="719"/>
      <c r="EE37" s="719"/>
      <c r="EF37" s="719"/>
      <c r="EG37" s="719"/>
      <c r="EH37" s="719"/>
      <c r="EI37" s="719"/>
      <c r="EJ37" s="719"/>
      <c r="EK37" s="719"/>
      <c r="EL37" s="719"/>
      <c r="EM37" s="719"/>
      <c r="EN37" s="719"/>
      <c r="EO37" s="719"/>
      <c r="EP37" s="719"/>
      <c r="EQ37" s="719"/>
      <c r="ER37" s="719"/>
      <c r="ES37" s="719"/>
      <c r="ET37" s="719"/>
      <c r="EU37" s="719"/>
      <c r="EV37" s="719"/>
      <c r="EW37" s="719"/>
      <c r="EX37" s="719"/>
      <c r="EY37" s="719"/>
      <c r="EZ37" s="719"/>
      <c r="FA37" s="719"/>
      <c r="FB37" s="719"/>
      <c r="FC37" s="719"/>
      <c r="FD37" s="719"/>
      <c r="FE37" s="719"/>
      <c r="FF37" s="719"/>
      <c r="FG37" s="719"/>
      <c r="FH37" s="719"/>
      <c r="FI37" s="719"/>
      <c r="FJ37" s="719"/>
      <c r="FK37" s="719"/>
      <c r="FL37" s="719"/>
      <c r="FM37" s="719"/>
      <c r="FN37" s="719"/>
      <c r="FO37" s="719"/>
      <c r="FP37" s="719"/>
      <c r="FQ37" s="719"/>
      <c r="FR37" s="719"/>
      <c r="FS37" s="719"/>
      <c r="FT37" s="719"/>
      <c r="FU37" s="719"/>
      <c r="FV37" s="719"/>
      <c r="FW37" s="719"/>
      <c r="FX37" s="719"/>
      <c r="FY37" s="719"/>
      <c r="FZ37" s="719"/>
      <c r="GA37" s="719"/>
      <c r="GB37" s="719"/>
      <c r="GC37" s="719"/>
      <c r="GD37" s="719"/>
      <c r="GE37" s="719"/>
      <c r="GF37" s="719"/>
      <c r="GG37" s="719"/>
      <c r="GH37" s="719"/>
      <c r="GI37" s="719"/>
      <c r="GJ37" s="719"/>
      <c r="GK37" s="719"/>
      <c r="GL37" s="719"/>
      <c r="GM37" s="719"/>
      <c r="GN37" s="719"/>
      <c r="GO37" s="719"/>
      <c r="GP37" s="719"/>
      <c r="GQ37" s="719"/>
      <c r="GR37" s="719"/>
      <c r="GS37" s="719"/>
      <c r="GT37" s="719"/>
      <c r="GU37" s="719"/>
      <c r="GV37" s="719"/>
      <c r="GW37" s="719"/>
      <c r="GX37" s="719"/>
      <c r="GY37" s="719"/>
      <c r="GZ37" s="719"/>
      <c r="HA37" s="719"/>
      <c r="HB37" s="719"/>
      <c r="HC37" s="719"/>
      <c r="HD37" s="719"/>
      <c r="HE37" s="719"/>
      <c r="HF37" s="719"/>
      <c r="HG37" s="719"/>
      <c r="HH37" s="719"/>
      <c r="HI37" s="719"/>
      <c r="HJ37" s="719"/>
      <c r="HK37" s="719"/>
      <c r="HL37" s="719"/>
      <c r="HM37" s="719"/>
      <c r="HN37" s="719"/>
      <c r="HO37" s="719"/>
      <c r="HP37" s="719"/>
      <c r="HQ37" s="719"/>
      <c r="HR37" s="704"/>
      <c r="HS37" s="704"/>
      <c r="HT37" s="704"/>
      <c r="HU37" s="704"/>
      <c r="HV37" s="704"/>
      <c r="HW37" s="704"/>
      <c r="HX37" s="704"/>
      <c r="HY37" s="704"/>
    </row>
    <row r="38" spans="1:233">
      <c r="B38" s="1435" t="s">
        <v>201</v>
      </c>
      <c r="C38" s="1435"/>
      <c r="D38" s="1435"/>
      <c r="E38" s="1435"/>
      <c r="F38" s="1435"/>
      <c r="G38" s="1435"/>
      <c r="H38" s="1435"/>
      <c r="I38" s="1435"/>
      <c r="J38" s="719"/>
      <c r="K38" s="719"/>
      <c r="L38" s="719"/>
      <c r="M38" s="719"/>
      <c r="N38" s="719"/>
      <c r="O38" s="719"/>
      <c r="P38" s="719"/>
      <c r="Q38" s="719"/>
      <c r="R38" s="719"/>
      <c r="S38" s="719"/>
      <c r="T38" s="719"/>
      <c r="U38" s="719"/>
      <c r="V38" s="719"/>
      <c r="W38" s="719"/>
      <c r="X38" s="719"/>
      <c r="Y38" s="719"/>
      <c r="Z38" s="719"/>
      <c r="AA38" s="719"/>
      <c r="AB38" s="719"/>
      <c r="AC38" s="719"/>
      <c r="AD38" s="719"/>
      <c r="AE38" s="719"/>
      <c r="AF38" s="719"/>
      <c r="AG38" s="719"/>
      <c r="AH38" s="719"/>
      <c r="AI38" s="719"/>
      <c r="AJ38" s="719"/>
      <c r="AK38" s="719"/>
      <c r="AL38" s="719"/>
      <c r="AM38" s="719"/>
      <c r="AN38" s="719"/>
      <c r="AO38" s="719"/>
      <c r="AP38" s="719"/>
      <c r="AQ38" s="719"/>
      <c r="AR38" s="719"/>
      <c r="AS38" s="719"/>
      <c r="AT38" s="719"/>
      <c r="AU38" s="719"/>
      <c r="AV38" s="719"/>
      <c r="AW38" s="719"/>
      <c r="AX38" s="719"/>
      <c r="AY38" s="719"/>
      <c r="AZ38" s="719"/>
      <c r="BA38" s="719"/>
      <c r="BB38" s="719"/>
      <c r="BC38" s="719"/>
      <c r="BD38" s="719"/>
      <c r="BE38" s="719"/>
      <c r="BF38" s="719"/>
      <c r="BG38" s="719"/>
      <c r="BH38" s="719"/>
      <c r="BI38" s="719"/>
      <c r="BJ38" s="719"/>
      <c r="BK38" s="719"/>
      <c r="BL38" s="719"/>
      <c r="BM38" s="719"/>
      <c r="BN38" s="719"/>
      <c r="BO38" s="719"/>
      <c r="BP38" s="719"/>
      <c r="BQ38" s="719"/>
      <c r="BR38" s="719"/>
      <c r="BS38" s="719"/>
      <c r="BT38" s="719"/>
      <c r="BU38" s="719"/>
      <c r="BV38" s="719"/>
      <c r="BW38" s="719"/>
      <c r="BX38" s="719"/>
      <c r="BY38" s="719"/>
      <c r="BZ38" s="719"/>
      <c r="CA38" s="719"/>
      <c r="CB38" s="719"/>
      <c r="CC38" s="719"/>
      <c r="CD38" s="719"/>
      <c r="CE38" s="719"/>
      <c r="CF38" s="719"/>
      <c r="CG38" s="719"/>
      <c r="CH38" s="719"/>
      <c r="CI38" s="719"/>
      <c r="CJ38" s="719"/>
      <c r="CK38" s="719"/>
      <c r="CL38" s="719"/>
      <c r="CM38" s="719"/>
      <c r="CN38" s="719"/>
      <c r="CO38" s="719"/>
      <c r="CP38" s="719"/>
      <c r="CQ38" s="719"/>
      <c r="CR38" s="719"/>
      <c r="CS38" s="719"/>
      <c r="CT38" s="719"/>
      <c r="CU38" s="719"/>
      <c r="CV38" s="719"/>
      <c r="CW38" s="719"/>
      <c r="CX38" s="719"/>
      <c r="CY38" s="719"/>
      <c r="CZ38" s="719"/>
      <c r="DA38" s="719"/>
      <c r="DB38" s="719"/>
      <c r="DC38" s="719"/>
      <c r="DD38" s="719"/>
      <c r="DE38" s="719"/>
      <c r="DF38" s="719"/>
      <c r="DG38" s="719"/>
      <c r="DH38" s="719"/>
      <c r="DI38" s="719"/>
      <c r="DJ38" s="719"/>
      <c r="DK38" s="719"/>
      <c r="DL38" s="719"/>
      <c r="DM38" s="719"/>
      <c r="DN38" s="719"/>
      <c r="DO38" s="719"/>
      <c r="DP38" s="719"/>
      <c r="DQ38" s="719"/>
      <c r="DR38" s="719"/>
      <c r="DS38" s="719"/>
      <c r="DT38" s="719"/>
      <c r="DU38" s="719"/>
      <c r="DV38" s="719"/>
      <c r="DW38" s="719"/>
      <c r="DX38" s="719"/>
      <c r="DY38" s="719"/>
      <c r="DZ38" s="719"/>
      <c r="EA38" s="719"/>
      <c r="EB38" s="719"/>
      <c r="EC38" s="719"/>
      <c r="ED38" s="719"/>
      <c r="EE38" s="719"/>
      <c r="EF38" s="719"/>
      <c r="EG38" s="719"/>
      <c r="EH38" s="719"/>
      <c r="EI38" s="719"/>
      <c r="EJ38" s="719"/>
      <c r="EK38" s="719"/>
      <c r="EL38" s="719"/>
      <c r="EM38" s="719"/>
      <c r="EN38" s="719"/>
      <c r="EO38" s="719"/>
      <c r="EP38" s="719"/>
      <c r="EQ38" s="719"/>
      <c r="ER38" s="719"/>
      <c r="ES38" s="719"/>
      <c r="ET38" s="719"/>
      <c r="EU38" s="719"/>
      <c r="EV38" s="719"/>
      <c r="EW38" s="719"/>
      <c r="EX38" s="719"/>
      <c r="EY38" s="719"/>
      <c r="EZ38" s="719"/>
      <c r="FA38" s="719"/>
      <c r="FB38" s="719"/>
      <c r="FC38" s="719"/>
      <c r="FD38" s="719"/>
      <c r="FE38" s="719"/>
      <c r="FF38" s="719"/>
      <c r="FG38" s="719"/>
      <c r="FH38" s="719"/>
      <c r="FI38" s="719"/>
      <c r="FJ38" s="719"/>
      <c r="FK38" s="719"/>
      <c r="FL38" s="719"/>
      <c r="FM38" s="719"/>
      <c r="FN38" s="719"/>
      <c r="FO38" s="719"/>
      <c r="FP38" s="719"/>
      <c r="FQ38" s="719"/>
      <c r="FR38" s="719"/>
      <c r="FS38" s="719"/>
      <c r="FT38" s="719"/>
      <c r="FU38" s="719"/>
      <c r="FV38" s="719"/>
      <c r="FW38" s="719"/>
      <c r="FX38" s="719"/>
      <c r="FY38" s="719"/>
      <c r="FZ38" s="719"/>
      <c r="GA38" s="719"/>
      <c r="GB38" s="719"/>
      <c r="GC38" s="719"/>
      <c r="GD38" s="719"/>
      <c r="GE38" s="719"/>
      <c r="GF38" s="719"/>
      <c r="GG38" s="719"/>
      <c r="GH38" s="719"/>
      <c r="GI38" s="719"/>
      <c r="GJ38" s="719"/>
      <c r="GK38" s="719"/>
      <c r="GL38" s="719"/>
      <c r="GM38" s="719"/>
      <c r="GN38" s="719"/>
      <c r="GO38" s="719"/>
      <c r="GP38" s="719"/>
      <c r="GQ38" s="719"/>
      <c r="GR38" s="719"/>
      <c r="GS38" s="719"/>
      <c r="GT38" s="719"/>
      <c r="GU38" s="719"/>
      <c r="GV38" s="719"/>
      <c r="GW38" s="719"/>
      <c r="GX38" s="719"/>
      <c r="GY38" s="719"/>
      <c r="GZ38" s="719"/>
      <c r="HA38" s="719"/>
      <c r="HB38" s="719"/>
      <c r="HC38" s="719"/>
      <c r="HD38" s="719"/>
      <c r="HE38" s="719"/>
      <c r="HF38" s="719"/>
      <c r="HG38" s="719"/>
      <c r="HH38" s="719"/>
      <c r="HI38" s="719"/>
      <c r="HJ38" s="719"/>
      <c r="HK38" s="719"/>
      <c r="HL38" s="719"/>
      <c r="HM38" s="719"/>
      <c r="HN38" s="719"/>
      <c r="HO38" s="719"/>
      <c r="HP38" s="719"/>
      <c r="HQ38" s="719"/>
      <c r="HR38" s="704"/>
      <c r="HS38" s="704"/>
      <c r="HT38" s="704"/>
      <c r="HU38" s="704"/>
      <c r="HV38" s="704"/>
      <c r="HW38" s="704"/>
      <c r="HX38" s="704"/>
      <c r="HY38" s="704"/>
    </row>
    <row r="39" spans="1:233">
      <c r="B39" s="709"/>
      <c r="C39" s="718" t="s">
        <v>490</v>
      </c>
      <c r="D39" s="718"/>
      <c r="E39" s="718"/>
      <c r="F39" s="718"/>
      <c r="G39" s="718"/>
      <c r="H39" s="718"/>
      <c r="I39" s="172"/>
      <c r="J39" s="719"/>
      <c r="K39" s="719"/>
      <c r="L39" s="719"/>
      <c r="M39" s="719"/>
      <c r="N39" s="719"/>
      <c r="O39" s="719"/>
      <c r="P39" s="719"/>
      <c r="Q39" s="719"/>
      <c r="R39" s="719"/>
      <c r="S39" s="719"/>
      <c r="T39" s="719"/>
      <c r="U39" s="719"/>
      <c r="V39" s="719"/>
      <c r="W39" s="719"/>
      <c r="X39" s="719"/>
      <c r="Y39" s="719"/>
      <c r="Z39" s="719"/>
      <c r="AA39" s="719"/>
      <c r="AB39" s="719"/>
      <c r="AC39" s="719"/>
      <c r="AD39" s="719"/>
      <c r="AE39" s="719"/>
      <c r="AF39" s="719"/>
      <c r="AG39" s="719"/>
      <c r="AH39" s="719"/>
      <c r="AI39" s="719"/>
      <c r="AJ39" s="719"/>
      <c r="AK39" s="719"/>
      <c r="AL39" s="719"/>
      <c r="AM39" s="719"/>
      <c r="AN39" s="719"/>
      <c r="AO39" s="719"/>
      <c r="AP39" s="719"/>
      <c r="AQ39" s="719"/>
      <c r="AR39" s="719"/>
      <c r="AS39" s="719"/>
      <c r="AT39" s="719"/>
      <c r="AU39" s="719"/>
      <c r="AV39" s="719"/>
      <c r="AW39" s="719"/>
      <c r="AX39" s="719"/>
      <c r="AY39" s="719"/>
      <c r="AZ39" s="719"/>
      <c r="BA39" s="719"/>
      <c r="BB39" s="719"/>
      <c r="BC39" s="719"/>
      <c r="BD39" s="719"/>
      <c r="BE39" s="719"/>
      <c r="BF39" s="719"/>
      <c r="BG39" s="719"/>
      <c r="BH39" s="719"/>
      <c r="BI39" s="719"/>
      <c r="BJ39" s="719"/>
      <c r="BK39" s="719"/>
      <c r="BL39" s="719"/>
      <c r="BM39" s="719"/>
      <c r="BN39" s="719"/>
      <c r="BO39" s="719"/>
      <c r="BP39" s="719"/>
      <c r="BQ39" s="719"/>
      <c r="BR39" s="719"/>
      <c r="BS39" s="719"/>
      <c r="BT39" s="719"/>
      <c r="BU39" s="719"/>
      <c r="BV39" s="719"/>
      <c r="BW39" s="719"/>
      <c r="BX39" s="719"/>
      <c r="BY39" s="719"/>
      <c r="BZ39" s="719"/>
      <c r="CA39" s="719"/>
      <c r="CB39" s="719"/>
      <c r="CC39" s="719"/>
      <c r="CD39" s="719"/>
      <c r="CE39" s="719"/>
      <c r="CF39" s="719"/>
      <c r="CG39" s="719"/>
      <c r="CH39" s="719"/>
      <c r="CI39" s="719"/>
      <c r="CJ39" s="719"/>
      <c r="CK39" s="719"/>
      <c r="CL39" s="719"/>
      <c r="CM39" s="719"/>
      <c r="CN39" s="719"/>
      <c r="CO39" s="719"/>
      <c r="CP39" s="719"/>
      <c r="CQ39" s="719"/>
      <c r="CR39" s="719"/>
      <c r="CS39" s="719"/>
      <c r="CT39" s="719"/>
      <c r="CU39" s="719"/>
      <c r="CV39" s="719"/>
      <c r="CW39" s="719"/>
      <c r="CX39" s="719"/>
      <c r="CY39" s="719"/>
      <c r="CZ39" s="719"/>
      <c r="DA39" s="719"/>
      <c r="DB39" s="719"/>
      <c r="DC39" s="719"/>
      <c r="DD39" s="719"/>
      <c r="DE39" s="719"/>
      <c r="DF39" s="719"/>
      <c r="DG39" s="719"/>
      <c r="DH39" s="719"/>
      <c r="DI39" s="719"/>
      <c r="DJ39" s="719"/>
      <c r="DK39" s="719"/>
      <c r="DL39" s="719"/>
      <c r="DM39" s="719"/>
      <c r="DN39" s="719"/>
      <c r="DO39" s="719"/>
      <c r="DP39" s="719"/>
      <c r="DQ39" s="719"/>
      <c r="DR39" s="719"/>
      <c r="DS39" s="719"/>
      <c r="DT39" s="719"/>
      <c r="DU39" s="719"/>
      <c r="DV39" s="719"/>
      <c r="DW39" s="719"/>
      <c r="DX39" s="719"/>
      <c r="DY39" s="719"/>
      <c r="DZ39" s="719"/>
      <c r="EA39" s="719"/>
      <c r="EB39" s="719"/>
      <c r="EC39" s="719"/>
      <c r="ED39" s="719"/>
      <c r="EE39" s="719"/>
      <c r="EF39" s="719"/>
      <c r="EG39" s="719"/>
      <c r="EH39" s="719"/>
      <c r="EI39" s="719"/>
      <c r="EJ39" s="719"/>
      <c r="EK39" s="719"/>
      <c r="EL39" s="719"/>
      <c r="EM39" s="719"/>
      <c r="EN39" s="719"/>
      <c r="EO39" s="719"/>
      <c r="EP39" s="719"/>
      <c r="EQ39" s="719"/>
      <c r="ER39" s="719"/>
      <c r="ES39" s="719"/>
      <c r="ET39" s="719"/>
      <c r="EU39" s="719"/>
      <c r="EV39" s="719"/>
      <c r="EW39" s="719"/>
      <c r="EX39" s="719"/>
      <c r="EY39" s="719"/>
      <c r="EZ39" s="719"/>
      <c r="FA39" s="719"/>
      <c r="FB39" s="719"/>
      <c r="FC39" s="719"/>
      <c r="FD39" s="719"/>
      <c r="FE39" s="719"/>
      <c r="FF39" s="719"/>
      <c r="FG39" s="719"/>
      <c r="FH39" s="719"/>
      <c r="FI39" s="719"/>
      <c r="FJ39" s="719"/>
      <c r="FK39" s="719"/>
      <c r="FL39" s="719"/>
      <c r="FM39" s="719"/>
      <c r="FN39" s="719"/>
      <c r="FO39" s="719"/>
      <c r="FP39" s="719"/>
      <c r="FQ39" s="719"/>
      <c r="FR39" s="719"/>
      <c r="FS39" s="719"/>
      <c r="FT39" s="719"/>
      <c r="FU39" s="719"/>
      <c r="FV39" s="719"/>
      <c r="FW39" s="719"/>
      <c r="FX39" s="719"/>
      <c r="FY39" s="719"/>
      <c r="FZ39" s="719"/>
      <c r="GA39" s="719"/>
      <c r="GB39" s="719"/>
      <c r="GC39" s="719"/>
      <c r="GD39" s="719"/>
      <c r="GE39" s="719"/>
      <c r="GF39" s="719"/>
      <c r="GG39" s="719"/>
      <c r="GH39" s="719"/>
      <c r="GI39" s="719"/>
      <c r="GJ39" s="719"/>
      <c r="GK39" s="719"/>
      <c r="GL39" s="719"/>
      <c r="GM39" s="719"/>
      <c r="GN39" s="719"/>
      <c r="GO39" s="719"/>
      <c r="GP39" s="719"/>
      <c r="GQ39" s="719"/>
      <c r="GR39" s="719"/>
      <c r="GS39" s="719"/>
      <c r="GT39" s="719"/>
      <c r="GU39" s="719"/>
      <c r="GV39" s="719"/>
      <c r="GW39" s="719"/>
      <c r="GX39" s="719"/>
      <c r="GY39" s="719"/>
      <c r="GZ39" s="719"/>
      <c r="HA39" s="719"/>
      <c r="HB39" s="719"/>
      <c r="HC39" s="719"/>
      <c r="HD39" s="719"/>
      <c r="HE39" s="719"/>
      <c r="HF39" s="719"/>
      <c r="HG39" s="719"/>
      <c r="HH39" s="719"/>
      <c r="HI39" s="719"/>
      <c r="HJ39" s="719"/>
      <c r="HK39" s="719"/>
      <c r="HL39" s="719"/>
      <c r="HM39" s="719"/>
      <c r="HN39" s="719"/>
      <c r="HO39" s="719"/>
      <c r="HP39" s="719"/>
      <c r="HQ39" s="719"/>
      <c r="HR39" s="704"/>
      <c r="HS39" s="704"/>
      <c r="HT39" s="704"/>
      <c r="HU39" s="704"/>
      <c r="HV39" s="704"/>
      <c r="HW39" s="704"/>
      <c r="HX39" s="704"/>
      <c r="HY39" s="704"/>
    </row>
    <row r="40" spans="1:233">
      <c r="C40" s="720" t="s">
        <v>491</v>
      </c>
      <c r="D40" s="708"/>
      <c r="E40" s="711"/>
      <c r="F40" s="711"/>
      <c r="G40" s="711"/>
      <c r="H40" s="711"/>
      <c r="I40" s="170"/>
      <c r="J40" s="719"/>
      <c r="K40" s="719"/>
      <c r="L40" s="719"/>
      <c r="M40" s="719"/>
      <c r="N40" s="719"/>
      <c r="O40" s="719"/>
      <c r="P40" s="719"/>
      <c r="Q40" s="719"/>
      <c r="R40" s="719"/>
      <c r="S40" s="719"/>
      <c r="T40" s="719"/>
      <c r="U40" s="719"/>
      <c r="V40" s="719"/>
      <c r="W40" s="719"/>
      <c r="X40" s="719"/>
      <c r="Y40" s="719"/>
      <c r="Z40" s="719"/>
      <c r="AA40" s="719"/>
      <c r="AB40" s="719"/>
      <c r="AC40" s="719"/>
      <c r="AD40" s="719"/>
      <c r="AE40" s="719"/>
      <c r="AF40" s="719"/>
      <c r="AG40" s="719"/>
      <c r="AH40" s="719"/>
      <c r="AI40" s="719"/>
      <c r="AJ40" s="719"/>
      <c r="AK40" s="719"/>
      <c r="AL40" s="719"/>
      <c r="AM40" s="719"/>
      <c r="AN40" s="719"/>
      <c r="AO40" s="719"/>
      <c r="AP40" s="719"/>
      <c r="AQ40" s="719"/>
      <c r="AR40" s="719"/>
      <c r="AS40" s="719"/>
      <c r="AT40" s="719"/>
      <c r="AU40" s="719"/>
      <c r="AV40" s="719"/>
      <c r="AW40" s="719"/>
      <c r="AX40" s="719"/>
      <c r="AY40" s="719"/>
      <c r="AZ40" s="719"/>
      <c r="BA40" s="719"/>
      <c r="BB40" s="719"/>
      <c r="BC40" s="719"/>
      <c r="BD40" s="719"/>
      <c r="BE40" s="719"/>
      <c r="BF40" s="719"/>
      <c r="BG40" s="719"/>
      <c r="BH40" s="719"/>
      <c r="BI40" s="719"/>
      <c r="BJ40" s="719"/>
      <c r="BK40" s="719"/>
      <c r="BL40" s="719"/>
      <c r="BM40" s="719"/>
      <c r="BN40" s="719"/>
      <c r="BO40" s="719"/>
      <c r="BP40" s="719"/>
      <c r="BQ40" s="719"/>
      <c r="BR40" s="719"/>
      <c r="BS40" s="719"/>
      <c r="BT40" s="719"/>
      <c r="BU40" s="719"/>
      <c r="BV40" s="719"/>
      <c r="BW40" s="719"/>
      <c r="BX40" s="719"/>
      <c r="BY40" s="719"/>
      <c r="BZ40" s="719"/>
      <c r="CA40" s="719"/>
      <c r="CB40" s="719"/>
      <c r="CC40" s="719"/>
      <c r="CD40" s="719"/>
      <c r="CE40" s="719"/>
      <c r="CF40" s="719"/>
      <c r="CG40" s="719"/>
      <c r="CH40" s="719"/>
      <c r="CI40" s="719"/>
      <c r="CJ40" s="719"/>
      <c r="CK40" s="719"/>
      <c r="CL40" s="719"/>
      <c r="CM40" s="719"/>
      <c r="CN40" s="719"/>
      <c r="CO40" s="719"/>
      <c r="CP40" s="719"/>
      <c r="CQ40" s="719"/>
      <c r="CR40" s="719"/>
      <c r="CS40" s="719"/>
      <c r="CT40" s="719"/>
      <c r="CU40" s="719"/>
      <c r="CV40" s="719"/>
      <c r="CW40" s="719"/>
      <c r="CX40" s="719"/>
      <c r="CY40" s="719"/>
      <c r="CZ40" s="719"/>
      <c r="DA40" s="719"/>
      <c r="DB40" s="719"/>
      <c r="DC40" s="719"/>
      <c r="DD40" s="719"/>
      <c r="DE40" s="719"/>
      <c r="DF40" s="719"/>
      <c r="DG40" s="719"/>
      <c r="DH40" s="719"/>
      <c r="DI40" s="719"/>
      <c r="DJ40" s="719"/>
      <c r="DK40" s="719"/>
      <c r="DL40" s="719"/>
      <c r="DM40" s="719"/>
      <c r="DN40" s="719"/>
      <c r="DO40" s="719"/>
      <c r="DP40" s="719"/>
      <c r="DQ40" s="719"/>
      <c r="DR40" s="719"/>
      <c r="DS40" s="719"/>
      <c r="DT40" s="719"/>
      <c r="DU40" s="719"/>
      <c r="DV40" s="719"/>
      <c r="DW40" s="719"/>
      <c r="DX40" s="719"/>
      <c r="DY40" s="719"/>
      <c r="DZ40" s="719"/>
      <c r="EA40" s="719"/>
      <c r="EB40" s="719"/>
      <c r="EC40" s="719"/>
      <c r="ED40" s="719"/>
      <c r="EE40" s="719"/>
      <c r="EF40" s="719"/>
      <c r="EG40" s="719"/>
      <c r="EH40" s="719"/>
      <c r="EI40" s="719"/>
      <c r="EJ40" s="719"/>
      <c r="EK40" s="719"/>
      <c r="EL40" s="719"/>
      <c r="EM40" s="719"/>
      <c r="EN40" s="719"/>
      <c r="EO40" s="719"/>
      <c r="EP40" s="719"/>
      <c r="EQ40" s="719"/>
      <c r="ER40" s="719"/>
      <c r="ES40" s="719"/>
      <c r="ET40" s="719"/>
      <c r="EU40" s="719"/>
      <c r="EV40" s="719"/>
      <c r="EW40" s="719"/>
      <c r="EX40" s="719"/>
      <c r="EY40" s="719"/>
      <c r="EZ40" s="719"/>
      <c r="FA40" s="719"/>
      <c r="FB40" s="719"/>
      <c r="FC40" s="719"/>
      <c r="FD40" s="719"/>
      <c r="FE40" s="719"/>
      <c r="FF40" s="719"/>
      <c r="FG40" s="719"/>
      <c r="FH40" s="719"/>
      <c r="FI40" s="719"/>
      <c r="FJ40" s="719"/>
      <c r="FK40" s="719"/>
      <c r="FL40" s="719"/>
      <c r="FM40" s="719"/>
      <c r="FN40" s="719"/>
      <c r="FO40" s="719"/>
      <c r="FP40" s="719"/>
      <c r="FQ40" s="719"/>
      <c r="FR40" s="719"/>
      <c r="FS40" s="719"/>
      <c r="FT40" s="719"/>
      <c r="FU40" s="719"/>
      <c r="FV40" s="719"/>
      <c r="FW40" s="719"/>
      <c r="FX40" s="719"/>
      <c r="FY40" s="719"/>
      <c r="FZ40" s="719"/>
      <c r="GA40" s="719"/>
      <c r="GB40" s="719"/>
      <c r="GC40" s="719"/>
      <c r="GD40" s="719"/>
      <c r="GE40" s="719"/>
      <c r="GF40" s="719"/>
      <c r="GG40" s="719"/>
      <c r="GH40" s="719"/>
      <c r="GI40" s="719"/>
      <c r="GJ40" s="719"/>
      <c r="GK40" s="719"/>
      <c r="GL40" s="719"/>
      <c r="GM40" s="719"/>
      <c r="GN40" s="719"/>
      <c r="GO40" s="719"/>
      <c r="GP40" s="719"/>
      <c r="GQ40" s="719"/>
      <c r="GR40" s="719"/>
      <c r="GS40" s="719"/>
      <c r="GT40" s="719"/>
      <c r="GU40" s="719"/>
      <c r="GV40" s="719"/>
      <c r="GW40" s="719"/>
      <c r="GX40" s="719"/>
      <c r="GY40" s="719"/>
      <c r="GZ40" s="719"/>
      <c r="HA40" s="719"/>
      <c r="HB40" s="719"/>
      <c r="HC40" s="719"/>
      <c r="HD40" s="719"/>
      <c r="HE40" s="719"/>
      <c r="HF40" s="719"/>
      <c r="HG40" s="719"/>
      <c r="HH40" s="719"/>
      <c r="HI40" s="719"/>
      <c r="HJ40" s="719"/>
      <c r="HK40" s="719"/>
      <c r="HL40" s="719"/>
      <c r="HM40" s="719"/>
      <c r="HN40" s="719"/>
      <c r="HO40" s="719"/>
      <c r="HP40" s="719"/>
      <c r="HQ40" s="719"/>
      <c r="HR40" s="704"/>
      <c r="HS40" s="704"/>
      <c r="HT40" s="704"/>
      <c r="HU40" s="704"/>
      <c r="HV40" s="704"/>
      <c r="HW40" s="704"/>
      <c r="HX40" s="704"/>
      <c r="HY40" s="704"/>
    </row>
    <row r="41" spans="1:233">
      <c r="C41" s="720" t="s">
        <v>495</v>
      </c>
      <c r="D41" s="708"/>
      <c r="E41" s="711"/>
      <c r="F41" s="711"/>
      <c r="G41" s="711"/>
      <c r="H41" s="711"/>
      <c r="I41" s="170"/>
      <c r="J41" s="719"/>
      <c r="K41" s="719"/>
      <c r="L41" s="719"/>
      <c r="M41" s="719"/>
      <c r="N41" s="719"/>
      <c r="O41" s="719"/>
      <c r="P41" s="719"/>
      <c r="Q41" s="719"/>
      <c r="R41" s="719"/>
      <c r="S41" s="719"/>
      <c r="T41" s="719"/>
      <c r="U41" s="719"/>
      <c r="V41" s="719"/>
      <c r="W41" s="719"/>
      <c r="X41" s="719"/>
      <c r="Y41" s="719"/>
      <c r="Z41" s="719"/>
      <c r="AA41" s="719"/>
      <c r="AB41" s="719"/>
      <c r="AC41" s="719"/>
      <c r="AD41" s="719"/>
      <c r="AE41" s="719"/>
      <c r="AF41" s="719"/>
      <c r="AG41" s="719"/>
      <c r="AH41" s="719"/>
      <c r="AI41" s="719"/>
      <c r="AJ41" s="719"/>
      <c r="AK41" s="719"/>
      <c r="AL41" s="719"/>
      <c r="AM41" s="719"/>
      <c r="AN41" s="719"/>
      <c r="AO41" s="719"/>
      <c r="AP41" s="719"/>
      <c r="AQ41" s="719"/>
      <c r="AR41" s="719"/>
      <c r="AS41" s="719"/>
      <c r="AT41" s="719"/>
      <c r="AU41" s="719"/>
      <c r="AV41" s="719"/>
      <c r="AW41" s="719"/>
      <c r="AX41" s="719"/>
      <c r="AY41" s="719"/>
      <c r="AZ41" s="719"/>
      <c r="BA41" s="719"/>
      <c r="BB41" s="719"/>
      <c r="BC41" s="719"/>
      <c r="BD41" s="719"/>
      <c r="BE41" s="719"/>
      <c r="BF41" s="719"/>
      <c r="BG41" s="719"/>
      <c r="BH41" s="719"/>
      <c r="BI41" s="719"/>
      <c r="BJ41" s="719"/>
      <c r="BK41" s="719"/>
      <c r="BL41" s="719"/>
      <c r="BM41" s="719"/>
      <c r="BN41" s="719"/>
      <c r="BO41" s="719"/>
      <c r="BP41" s="719"/>
      <c r="BQ41" s="719"/>
      <c r="BR41" s="719"/>
      <c r="BS41" s="719"/>
      <c r="BT41" s="719"/>
      <c r="BU41" s="719"/>
      <c r="BV41" s="719"/>
      <c r="BW41" s="719"/>
      <c r="BX41" s="719"/>
      <c r="BY41" s="719"/>
      <c r="BZ41" s="719"/>
      <c r="CA41" s="719"/>
      <c r="CB41" s="719"/>
      <c r="CC41" s="719"/>
      <c r="CD41" s="719"/>
      <c r="CE41" s="719"/>
      <c r="CF41" s="719"/>
      <c r="CG41" s="719"/>
      <c r="CH41" s="719"/>
      <c r="CI41" s="719"/>
      <c r="CJ41" s="719"/>
      <c r="CK41" s="719"/>
      <c r="CL41" s="719"/>
      <c r="CM41" s="719"/>
      <c r="CN41" s="719"/>
      <c r="CO41" s="719"/>
      <c r="CP41" s="719"/>
      <c r="CQ41" s="719"/>
      <c r="CR41" s="719"/>
      <c r="CS41" s="719"/>
      <c r="CT41" s="719"/>
      <c r="CU41" s="719"/>
      <c r="CV41" s="719"/>
      <c r="CW41" s="719"/>
      <c r="CX41" s="719"/>
      <c r="CY41" s="719"/>
      <c r="CZ41" s="719"/>
      <c r="DA41" s="719"/>
      <c r="DB41" s="719"/>
      <c r="DC41" s="719"/>
      <c r="DD41" s="719"/>
      <c r="DE41" s="719"/>
      <c r="DF41" s="719"/>
      <c r="DG41" s="719"/>
      <c r="DH41" s="719"/>
      <c r="DI41" s="719"/>
      <c r="DJ41" s="719"/>
      <c r="DK41" s="719"/>
      <c r="DL41" s="719"/>
      <c r="DM41" s="719"/>
      <c r="DN41" s="719"/>
      <c r="DO41" s="719"/>
      <c r="DP41" s="719"/>
      <c r="DQ41" s="719"/>
      <c r="DR41" s="719"/>
      <c r="DS41" s="719"/>
      <c r="DT41" s="719"/>
      <c r="DU41" s="719"/>
      <c r="DV41" s="719"/>
      <c r="DW41" s="719"/>
      <c r="DX41" s="719"/>
      <c r="DY41" s="719"/>
      <c r="DZ41" s="719"/>
      <c r="EA41" s="719"/>
      <c r="EB41" s="719"/>
      <c r="EC41" s="719"/>
      <c r="ED41" s="719"/>
      <c r="EE41" s="719"/>
      <c r="EF41" s="719"/>
      <c r="EG41" s="719"/>
      <c r="EH41" s="719"/>
      <c r="EI41" s="719"/>
      <c r="EJ41" s="719"/>
      <c r="EK41" s="719"/>
      <c r="EL41" s="719"/>
      <c r="EM41" s="719"/>
      <c r="EN41" s="719"/>
      <c r="EO41" s="719"/>
      <c r="EP41" s="719"/>
      <c r="EQ41" s="719"/>
      <c r="ER41" s="719"/>
      <c r="ES41" s="719"/>
      <c r="ET41" s="719"/>
      <c r="EU41" s="719"/>
      <c r="EV41" s="719"/>
      <c r="EW41" s="719"/>
      <c r="EX41" s="719"/>
      <c r="EY41" s="719"/>
      <c r="EZ41" s="719"/>
      <c r="FA41" s="719"/>
      <c r="FB41" s="719"/>
      <c r="FC41" s="719"/>
      <c r="FD41" s="719"/>
      <c r="FE41" s="719"/>
      <c r="FF41" s="719"/>
      <c r="FG41" s="719"/>
      <c r="FH41" s="719"/>
      <c r="FI41" s="719"/>
      <c r="FJ41" s="719"/>
      <c r="FK41" s="719"/>
      <c r="FL41" s="719"/>
      <c r="FM41" s="719"/>
      <c r="FN41" s="719"/>
      <c r="FO41" s="719"/>
      <c r="FP41" s="719"/>
      <c r="FQ41" s="719"/>
      <c r="FR41" s="719"/>
      <c r="FS41" s="719"/>
      <c r="FT41" s="719"/>
      <c r="FU41" s="719"/>
      <c r="FV41" s="719"/>
      <c r="FW41" s="719"/>
      <c r="FX41" s="719"/>
      <c r="FY41" s="719"/>
      <c r="FZ41" s="719"/>
      <c r="GA41" s="719"/>
      <c r="GB41" s="719"/>
      <c r="GC41" s="719"/>
      <c r="GD41" s="719"/>
      <c r="GE41" s="719"/>
      <c r="GF41" s="719"/>
      <c r="GG41" s="719"/>
      <c r="GH41" s="719"/>
      <c r="GI41" s="719"/>
      <c r="GJ41" s="719"/>
      <c r="GK41" s="719"/>
      <c r="GL41" s="719"/>
      <c r="GM41" s="719"/>
      <c r="GN41" s="719"/>
      <c r="GO41" s="719"/>
      <c r="GP41" s="719"/>
      <c r="GQ41" s="719"/>
      <c r="GR41" s="719"/>
      <c r="GS41" s="719"/>
      <c r="GT41" s="719"/>
      <c r="GU41" s="719"/>
      <c r="GV41" s="719"/>
      <c r="GW41" s="719"/>
      <c r="GX41" s="719"/>
      <c r="GY41" s="719"/>
      <c r="GZ41" s="719"/>
      <c r="HA41" s="719"/>
      <c r="HB41" s="719"/>
      <c r="HC41" s="719"/>
      <c r="HD41" s="719"/>
      <c r="HE41" s="719"/>
      <c r="HF41" s="719"/>
      <c r="HG41" s="719"/>
      <c r="HH41" s="719"/>
      <c r="HI41" s="719"/>
      <c r="HJ41" s="719"/>
      <c r="HK41" s="719"/>
      <c r="HL41" s="719"/>
      <c r="HM41" s="719"/>
      <c r="HN41" s="719"/>
      <c r="HO41" s="719"/>
      <c r="HP41" s="719"/>
      <c r="HQ41" s="719"/>
      <c r="HR41" s="704"/>
      <c r="HS41" s="704"/>
      <c r="HT41" s="704"/>
      <c r="HU41" s="704"/>
      <c r="HV41" s="704"/>
      <c r="HW41" s="704"/>
      <c r="HX41" s="704"/>
      <c r="HY41" s="704"/>
    </row>
    <row r="42" spans="1:233">
      <c r="C42" s="718" t="s">
        <v>493</v>
      </c>
      <c r="D42" s="718"/>
      <c r="E42" s="718"/>
      <c r="F42" s="718"/>
      <c r="G42" s="718"/>
      <c r="H42" s="718"/>
      <c r="I42" s="170"/>
      <c r="HR42" s="704"/>
      <c r="HS42" s="704"/>
      <c r="HT42" s="704"/>
      <c r="HU42" s="704"/>
      <c r="HV42" s="704"/>
      <c r="HW42" s="704"/>
      <c r="HX42" s="704"/>
      <c r="HY42" s="704"/>
    </row>
    <row r="43" spans="1:233">
      <c r="C43" s="720" t="s">
        <v>492</v>
      </c>
      <c r="D43" s="708"/>
      <c r="E43" s="711"/>
      <c r="F43" s="711"/>
      <c r="G43" s="711"/>
      <c r="H43" s="711"/>
      <c r="I43" s="170"/>
      <c r="J43" s="719"/>
      <c r="K43" s="719"/>
      <c r="L43" s="719"/>
      <c r="M43" s="719"/>
      <c r="N43" s="719"/>
      <c r="O43" s="719"/>
      <c r="P43" s="719"/>
      <c r="Q43" s="719"/>
      <c r="R43" s="719"/>
      <c r="S43" s="719"/>
      <c r="T43" s="719"/>
      <c r="U43" s="719"/>
      <c r="V43" s="719"/>
      <c r="W43" s="719"/>
      <c r="X43" s="719"/>
      <c r="Y43" s="719"/>
      <c r="Z43" s="719"/>
      <c r="AA43" s="719"/>
      <c r="AB43" s="719"/>
      <c r="AC43" s="719"/>
      <c r="AD43" s="719"/>
      <c r="AE43" s="719"/>
      <c r="AF43" s="719"/>
      <c r="AG43" s="719"/>
      <c r="AH43" s="719"/>
      <c r="AI43" s="719"/>
      <c r="AJ43" s="719"/>
      <c r="AK43" s="719"/>
      <c r="AL43" s="719"/>
      <c r="AM43" s="719"/>
      <c r="AN43" s="719"/>
      <c r="AO43" s="719"/>
      <c r="AP43" s="719"/>
      <c r="AQ43" s="719"/>
      <c r="AR43" s="719"/>
      <c r="AS43" s="719"/>
      <c r="AT43" s="719"/>
      <c r="AU43" s="719"/>
      <c r="AV43" s="719"/>
      <c r="AW43" s="719"/>
      <c r="AX43" s="719"/>
      <c r="AY43" s="719"/>
      <c r="AZ43" s="719"/>
      <c r="BA43" s="719"/>
      <c r="BB43" s="719"/>
      <c r="BC43" s="719"/>
      <c r="BD43" s="719"/>
      <c r="BE43" s="719"/>
      <c r="BF43" s="719"/>
      <c r="BG43" s="719"/>
      <c r="BH43" s="719"/>
      <c r="BI43" s="719"/>
      <c r="BJ43" s="719"/>
      <c r="BK43" s="719"/>
      <c r="BL43" s="719"/>
      <c r="BM43" s="719"/>
      <c r="BN43" s="719"/>
      <c r="BO43" s="719"/>
      <c r="BP43" s="719"/>
      <c r="BQ43" s="719"/>
      <c r="BR43" s="719"/>
      <c r="BS43" s="719"/>
      <c r="BT43" s="719"/>
      <c r="BU43" s="719"/>
      <c r="BV43" s="719"/>
      <c r="BW43" s="719"/>
      <c r="BX43" s="719"/>
      <c r="BY43" s="719"/>
      <c r="BZ43" s="719"/>
      <c r="CA43" s="719"/>
      <c r="CB43" s="719"/>
      <c r="CC43" s="719"/>
      <c r="CD43" s="719"/>
      <c r="CE43" s="719"/>
      <c r="CF43" s="719"/>
      <c r="CG43" s="719"/>
      <c r="CH43" s="719"/>
      <c r="CI43" s="719"/>
      <c r="CJ43" s="719"/>
      <c r="CK43" s="719"/>
      <c r="CL43" s="719"/>
      <c r="CM43" s="719"/>
      <c r="CN43" s="719"/>
      <c r="CO43" s="719"/>
      <c r="CP43" s="719"/>
      <c r="CQ43" s="719"/>
      <c r="CR43" s="719"/>
      <c r="CS43" s="719"/>
      <c r="CT43" s="719"/>
      <c r="CU43" s="719"/>
      <c r="CV43" s="719"/>
      <c r="CW43" s="719"/>
      <c r="CX43" s="719"/>
      <c r="CY43" s="719"/>
      <c r="CZ43" s="719"/>
      <c r="DA43" s="719"/>
      <c r="DB43" s="719"/>
      <c r="DC43" s="719"/>
      <c r="DD43" s="719"/>
      <c r="DE43" s="719"/>
      <c r="DF43" s="719"/>
      <c r="DG43" s="719"/>
      <c r="DH43" s="719"/>
      <c r="DI43" s="719"/>
      <c r="DJ43" s="719"/>
      <c r="DK43" s="719"/>
      <c r="DL43" s="719"/>
      <c r="DM43" s="719"/>
      <c r="DN43" s="719"/>
      <c r="DO43" s="719"/>
      <c r="DP43" s="719"/>
      <c r="DQ43" s="719"/>
      <c r="DR43" s="719"/>
      <c r="DS43" s="719"/>
      <c r="DT43" s="719"/>
      <c r="DU43" s="719"/>
      <c r="DV43" s="719"/>
      <c r="DW43" s="719"/>
      <c r="DX43" s="719"/>
      <c r="DY43" s="719"/>
      <c r="DZ43" s="719"/>
      <c r="EA43" s="719"/>
      <c r="EB43" s="719"/>
      <c r="EC43" s="719"/>
      <c r="ED43" s="719"/>
      <c r="EE43" s="719"/>
      <c r="EF43" s="719"/>
      <c r="EG43" s="719"/>
      <c r="EH43" s="719"/>
      <c r="EI43" s="719"/>
      <c r="EJ43" s="719"/>
      <c r="EK43" s="719"/>
      <c r="EL43" s="719"/>
      <c r="EM43" s="719"/>
      <c r="EN43" s="719"/>
      <c r="EO43" s="719"/>
      <c r="EP43" s="719"/>
      <c r="EQ43" s="719"/>
      <c r="ER43" s="719"/>
      <c r="ES43" s="719"/>
      <c r="ET43" s="719"/>
      <c r="EU43" s="719"/>
      <c r="EV43" s="719"/>
      <c r="EW43" s="719"/>
      <c r="EX43" s="719"/>
      <c r="EY43" s="719"/>
      <c r="EZ43" s="719"/>
      <c r="FA43" s="719"/>
      <c r="FB43" s="719"/>
      <c r="FC43" s="719"/>
      <c r="FD43" s="719"/>
      <c r="FE43" s="719"/>
      <c r="FF43" s="719"/>
      <c r="FG43" s="719"/>
      <c r="FH43" s="719"/>
      <c r="FI43" s="719"/>
      <c r="FJ43" s="719"/>
      <c r="FK43" s="719"/>
      <c r="FL43" s="719"/>
      <c r="FM43" s="719"/>
      <c r="FN43" s="719"/>
      <c r="FO43" s="719"/>
      <c r="FP43" s="719"/>
      <c r="FQ43" s="719"/>
      <c r="FR43" s="719"/>
      <c r="FS43" s="719"/>
      <c r="FT43" s="719"/>
      <c r="FU43" s="719"/>
      <c r="FV43" s="719"/>
      <c r="FW43" s="719"/>
      <c r="FX43" s="719"/>
      <c r="FY43" s="719"/>
      <c r="FZ43" s="719"/>
      <c r="GA43" s="719"/>
      <c r="GB43" s="719"/>
      <c r="GC43" s="719"/>
      <c r="GD43" s="719"/>
      <c r="GE43" s="719"/>
      <c r="GF43" s="719"/>
      <c r="GG43" s="719"/>
      <c r="GH43" s="719"/>
      <c r="GI43" s="719"/>
      <c r="GJ43" s="719"/>
      <c r="GK43" s="719"/>
      <c r="GL43" s="719"/>
      <c r="GM43" s="719"/>
      <c r="GN43" s="719"/>
      <c r="GO43" s="719"/>
      <c r="GP43" s="719"/>
      <c r="GQ43" s="719"/>
      <c r="GR43" s="719"/>
      <c r="GS43" s="719"/>
      <c r="GT43" s="719"/>
      <c r="GU43" s="719"/>
      <c r="GV43" s="719"/>
      <c r="GW43" s="719"/>
      <c r="GX43" s="719"/>
      <c r="GY43" s="719"/>
      <c r="GZ43" s="719"/>
      <c r="HA43" s="719"/>
      <c r="HB43" s="719"/>
      <c r="HC43" s="719"/>
      <c r="HD43" s="719"/>
      <c r="HE43" s="719"/>
      <c r="HF43" s="719"/>
      <c r="HG43" s="719"/>
      <c r="HH43" s="719"/>
      <c r="HI43" s="719"/>
      <c r="HJ43" s="719"/>
      <c r="HK43" s="719"/>
      <c r="HL43" s="719"/>
      <c r="HM43" s="719"/>
      <c r="HN43" s="719"/>
      <c r="HO43" s="719"/>
      <c r="HP43" s="719"/>
      <c r="HQ43" s="719"/>
      <c r="HR43" s="704"/>
      <c r="HS43" s="704"/>
      <c r="HT43" s="704"/>
      <c r="HU43" s="704"/>
      <c r="HV43" s="704"/>
      <c r="HW43" s="704"/>
      <c r="HX43" s="704"/>
      <c r="HY43" s="704"/>
    </row>
    <row r="44" spans="1:233">
      <c r="C44" s="720" t="s">
        <v>499</v>
      </c>
      <c r="D44" s="708"/>
      <c r="E44" s="711"/>
      <c r="F44" s="711"/>
      <c r="G44" s="711"/>
      <c r="H44" s="711"/>
      <c r="I44" s="170"/>
      <c r="J44" s="719"/>
      <c r="K44" s="719"/>
      <c r="L44" s="719"/>
      <c r="M44" s="719"/>
      <c r="N44" s="719"/>
      <c r="O44" s="719"/>
      <c r="P44" s="719"/>
      <c r="Q44" s="719"/>
      <c r="R44" s="719"/>
      <c r="S44" s="719"/>
      <c r="T44" s="719"/>
      <c r="U44" s="719"/>
      <c r="V44" s="719"/>
      <c r="W44" s="719"/>
      <c r="X44" s="719"/>
      <c r="Y44" s="719"/>
      <c r="Z44" s="719"/>
      <c r="AA44" s="719"/>
      <c r="AB44" s="719"/>
      <c r="AC44" s="719"/>
      <c r="AD44" s="719"/>
      <c r="AE44" s="719"/>
      <c r="AF44" s="719"/>
      <c r="AG44" s="719"/>
      <c r="AH44" s="719"/>
      <c r="AI44" s="719"/>
      <c r="AJ44" s="719"/>
      <c r="AK44" s="719"/>
      <c r="AL44" s="719"/>
      <c r="AM44" s="719"/>
      <c r="AN44" s="719"/>
      <c r="AO44" s="719"/>
      <c r="AP44" s="719"/>
      <c r="AQ44" s="719"/>
      <c r="AR44" s="719"/>
      <c r="AS44" s="719"/>
      <c r="AT44" s="719"/>
      <c r="AU44" s="719"/>
      <c r="AV44" s="719"/>
      <c r="AW44" s="719"/>
      <c r="AX44" s="719"/>
      <c r="AY44" s="719"/>
      <c r="AZ44" s="719"/>
      <c r="BA44" s="719"/>
      <c r="BB44" s="719"/>
      <c r="BC44" s="719"/>
      <c r="BD44" s="719"/>
      <c r="BE44" s="719"/>
      <c r="BF44" s="719"/>
      <c r="BG44" s="719"/>
      <c r="BH44" s="719"/>
      <c r="BI44" s="719"/>
      <c r="BJ44" s="719"/>
      <c r="BK44" s="719"/>
      <c r="BL44" s="719"/>
      <c r="BM44" s="719"/>
      <c r="BN44" s="719"/>
      <c r="BO44" s="719"/>
      <c r="BP44" s="719"/>
      <c r="BQ44" s="719"/>
      <c r="BR44" s="719"/>
      <c r="BS44" s="719"/>
      <c r="BT44" s="719"/>
      <c r="BU44" s="719"/>
      <c r="BV44" s="719"/>
      <c r="BW44" s="719"/>
      <c r="BX44" s="719"/>
      <c r="BY44" s="719"/>
      <c r="BZ44" s="719"/>
      <c r="CA44" s="719"/>
      <c r="CB44" s="719"/>
      <c r="CC44" s="719"/>
      <c r="CD44" s="719"/>
      <c r="CE44" s="719"/>
      <c r="CF44" s="719"/>
      <c r="CG44" s="719"/>
      <c r="CH44" s="719"/>
      <c r="CI44" s="719"/>
      <c r="CJ44" s="719"/>
      <c r="CK44" s="719"/>
      <c r="CL44" s="719"/>
      <c r="CM44" s="719"/>
      <c r="CN44" s="719"/>
      <c r="CO44" s="719"/>
      <c r="CP44" s="719"/>
      <c r="CQ44" s="719"/>
      <c r="CR44" s="719"/>
      <c r="CS44" s="719"/>
      <c r="CT44" s="719"/>
      <c r="CU44" s="719"/>
      <c r="CV44" s="719"/>
      <c r="CW44" s="719"/>
      <c r="CX44" s="719"/>
      <c r="CY44" s="719"/>
      <c r="CZ44" s="719"/>
      <c r="DA44" s="719"/>
      <c r="DB44" s="719"/>
      <c r="DC44" s="719"/>
      <c r="DD44" s="719"/>
      <c r="DE44" s="719"/>
      <c r="DF44" s="719"/>
      <c r="DG44" s="719"/>
      <c r="DH44" s="719"/>
      <c r="DI44" s="719"/>
      <c r="DJ44" s="719"/>
      <c r="DK44" s="719"/>
      <c r="DL44" s="719"/>
      <c r="DM44" s="719"/>
      <c r="DN44" s="719"/>
      <c r="DO44" s="719"/>
      <c r="DP44" s="719"/>
      <c r="DQ44" s="719"/>
      <c r="DR44" s="719"/>
      <c r="DS44" s="719"/>
      <c r="DT44" s="719"/>
      <c r="DU44" s="719"/>
      <c r="DV44" s="719"/>
      <c r="DW44" s="719"/>
      <c r="DX44" s="719"/>
      <c r="DY44" s="719"/>
      <c r="DZ44" s="719"/>
      <c r="EA44" s="719"/>
      <c r="EB44" s="719"/>
      <c r="EC44" s="719"/>
      <c r="ED44" s="719"/>
      <c r="EE44" s="719"/>
      <c r="EF44" s="719"/>
      <c r="EG44" s="719"/>
      <c r="EH44" s="719"/>
      <c r="EI44" s="719"/>
      <c r="EJ44" s="719"/>
      <c r="EK44" s="719"/>
      <c r="EL44" s="719"/>
      <c r="EM44" s="719"/>
      <c r="EN44" s="719"/>
      <c r="EO44" s="719"/>
      <c r="EP44" s="719"/>
      <c r="EQ44" s="719"/>
      <c r="ER44" s="719"/>
      <c r="ES44" s="719"/>
      <c r="ET44" s="719"/>
      <c r="EU44" s="719"/>
      <c r="EV44" s="719"/>
      <c r="EW44" s="719"/>
      <c r="EX44" s="719"/>
      <c r="EY44" s="719"/>
      <c r="EZ44" s="719"/>
      <c r="FA44" s="719"/>
      <c r="FB44" s="719"/>
      <c r="FC44" s="719"/>
      <c r="FD44" s="719"/>
      <c r="FE44" s="719"/>
      <c r="FF44" s="719"/>
      <c r="FG44" s="719"/>
      <c r="FH44" s="719"/>
      <c r="FI44" s="719"/>
      <c r="FJ44" s="719"/>
      <c r="FK44" s="719"/>
      <c r="FL44" s="719"/>
      <c r="FM44" s="719"/>
      <c r="FN44" s="719"/>
      <c r="FO44" s="719"/>
      <c r="FP44" s="719"/>
      <c r="FQ44" s="719"/>
      <c r="FR44" s="719"/>
      <c r="FS44" s="719"/>
      <c r="FT44" s="719"/>
      <c r="FU44" s="719"/>
      <c r="FV44" s="719"/>
      <c r="FW44" s="719"/>
      <c r="FX44" s="719"/>
      <c r="FY44" s="719"/>
      <c r="FZ44" s="719"/>
      <c r="GA44" s="719"/>
      <c r="GB44" s="719"/>
      <c r="GC44" s="719"/>
      <c r="GD44" s="719"/>
      <c r="GE44" s="719"/>
      <c r="GF44" s="719"/>
      <c r="GG44" s="719"/>
      <c r="GH44" s="719"/>
      <c r="GI44" s="719"/>
      <c r="GJ44" s="719"/>
      <c r="GK44" s="719"/>
      <c r="GL44" s="719"/>
      <c r="GM44" s="719"/>
      <c r="GN44" s="719"/>
      <c r="GO44" s="719"/>
      <c r="GP44" s="719"/>
      <c r="GQ44" s="719"/>
      <c r="GR44" s="719"/>
      <c r="GS44" s="719"/>
      <c r="GT44" s="719"/>
      <c r="GU44" s="719"/>
      <c r="GV44" s="719"/>
      <c r="GW44" s="719"/>
      <c r="GX44" s="719"/>
      <c r="GY44" s="719"/>
      <c r="GZ44" s="719"/>
      <c r="HA44" s="719"/>
      <c r="HB44" s="719"/>
      <c r="HC44" s="719"/>
      <c r="HD44" s="719"/>
      <c r="HE44" s="719"/>
      <c r="HF44" s="719"/>
      <c r="HG44" s="719"/>
      <c r="HH44" s="719"/>
      <c r="HI44" s="719"/>
      <c r="HJ44" s="719"/>
      <c r="HK44" s="719"/>
      <c r="HL44" s="719"/>
      <c r="HM44" s="719"/>
      <c r="HN44" s="719"/>
      <c r="HO44" s="719"/>
      <c r="HP44" s="719"/>
      <c r="HQ44" s="719"/>
      <c r="HR44" s="704"/>
      <c r="HS44" s="704"/>
      <c r="HT44" s="704"/>
      <c r="HU44" s="704"/>
      <c r="HV44" s="704"/>
      <c r="HW44" s="704"/>
      <c r="HX44" s="704"/>
      <c r="HY44" s="704"/>
    </row>
    <row r="45" spans="1:233">
      <c r="C45" s="720" t="s">
        <v>500</v>
      </c>
      <c r="D45" s="708"/>
      <c r="E45" s="711"/>
      <c r="F45" s="711"/>
      <c r="G45" s="711"/>
      <c r="H45" s="711"/>
      <c r="I45" s="170"/>
      <c r="J45" s="719"/>
      <c r="K45" s="719"/>
      <c r="L45" s="719"/>
      <c r="M45" s="719"/>
      <c r="N45" s="719"/>
      <c r="O45" s="719"/>
      <c r="P45" s="719"/>
      <c r="Q45" s="719"/>
      <c r="R45" s="719"/>
      <c r="S45" s="719"/>
      <c r="T45" s="719"/>
      <c r="U45" s="719"/>
      <c r="V45" s="719"/>
      <c r="W45" s="719"/>
      <c r="X45" s="719"/>
      <c r="Y45" s="719"/>
      <c r="Z45" s="719"/>
      <c r="AA45" s="719"/>
      <c r="AB45" s="719"/>
      <c r="AC45" s="719"/>
      <c r="AD45" s="719"/>
      <c r="AE45" s="719"/>
      <c r="AF45" s="719"/>
      <c r="AG45" s="719"/>
      <c r="AH45" s="719"/>
      <c r="AI45" s="719"/>
      <c r="AJ45" s="719"/>
      <c r="AK45" s="719"/>
      <c r="AL45" s="719"/>
      <c r="AM45" s="719"/>
      <c r="AN45" s="719"/>
      <c r="AO45" s="719"/>
      <c r="AP45" s="719"/>
      <c r="AQ45" s="719"/>
      <c r="AR45" s="719"/>
      <c r="AS45" s="719"/>
      <c r="AT45" s="719"/>
      <c r="AU45" s="719"/>
      <c r="AV45" s="719"/>
      <c r="AW45" s="719"/>
      <c r="AX45" s="719"/>
      <c r="AY45" s="719"/>
      <c r="AZ45" s="719"/>
      <c r="BA45" s="719"/>
      <c r="BB45" s="719"/>
      <c r="BC45" s="719"/>
      <c r="BD45" s="719"/>
      <c r="BE45" s="719"/>
      <c r="BF45" s="719"/>
      <c r="BG45" s="719"/>
      <c r="BH45" s="719"/>
      <c r="BI45" s="719"/>
      <c r="BJ45" s="719"/>
      <c r="BK45" s="719"/>
      <c r="BL45" s="719"/>
      <c r="BM45" s="719"/>
      <c r="BN45" s="719"/>
      <c r="BO45" s="719"/>
      <c r="BP45" s="719"/>
      <c r="BQ45" s="719"/>
      <c r="BR45" s="719"/>
      <c r="BS45" s="719"/>
      <c r="BT45" s="719"/>
      <c r="BU45" s="719"/>
      <c r="BV45" s="719"/>
      <c r="BW45" s="719"/>
      <c r="BX45" s="719"/>
      <c r="BY45" s="719"/>
      <c r="BZ45" s="719"/>
      <c r="CA45" s="719"/>
      <c r="CB45" s="719"/>
      <c r="CC45" s="719"/>
      <c r="CD45" s="719"/>
      <c r="CE45" s="719"/>
      <c r="CF45" s="719"/>
      <c r="CG45" s="719"/>
      <c r="CH45" s="719"/>
      <c r="CI45" s="719"/>
      <c r="CJ45" s="719"/>
      <c r="CK45" s="719"/>
      <c r="CL45" s="719"/>
      <c r="CM45" s="719"/>
      <c r="CN45" s="719"/>
      <c r="CO45" s="719"/>
      <c r="CP45" s="719"/>
      <c r="CQ45" s="719"/>
      <c r="CR45" s="719"/>
      <c r="CS45" s="719"/>
      <c r="CT45" s="719"/>
      <c r="CU45" s="719"/>
      <c r="CV45" s="719"/>
      <c r="CW45" s="719"/>
      <c r="CX45" s="719"/>
      <c r="CY45" s="719"/>
      <c r="CZ45" s="719"/>
      <c r="DA45" s="719"/>
      <c r="DB45" s="719"/>
      <c r="DC45" s="719"/>
      <c r="DD45" s="719"/>
      <c r="DE45" s="719"/>
      <c r="DF45" s="719"/>
      <c r="DG45" s="719"/>
      <c r="DH45" s="719"/>
      <c r="DI45" s="719"/>
      <c r="DJ45" s="719"/>
      <c r="DK45" s="719"/>
      <c r="DL45" s="719"/>
      <c r="DM45" s="719"/>
      <c r="DN45" s="719"/>
      <c r="DO45" s="719"/>
      <c r="DP45" s="719"/>
      <c r="DQ45" s="719"/>
      <c r="DR45" s="719"/>
      <c r="DS45" s="719"/>
      <c r="DT45" s="719"/>
      <c r="DU45" s="719"/>
      <c r="DV45" s="719"/>
      <c r="DW45" s="719"/>
      <c r="DX45" s="719"/>
      <c r="DY45" s="719"/>
      <c r="DZ45" s="719"/>
      <c r="EA45" s="719"/>
      <c r="EB45" s="719"/>
      <c r="EC45" s="719"/>
      <c r="ED45" s="719"/>
      <c r="EE45" s="719"/>
      <c r="EF45" s="719"/>
      <c r="EG45" s="719"/>
      <c r="EH45" s="719"/>
      <c r="EI45" s="719"/>
      <c r="EJ45" s="719"/>
      <c r="EK45" s="719"/>
      <c r="EL45" s="719"/>
      <c r="EM45" s="719"/>
      <c r="EN45" s="719"/>
      <c r="EO45" s="719"/>
      <c r="EP45" s="719"/>
      <c r="EQ45" s="719"/>
      <c r="ER45" s="719"/>
      <c r="ES45" s="719"/>
      <c r="ET45" s="719"/>
      <c r="EU45" s="719"/>
      <c r="EV45" s="719"/>
      <c r="EW45" s="719"/>
      <c r="EX45" s="719"/>
      <c r="EY45" s="719"/>
      <c r="EZ45" s="719"/>
      <c r="FA45" s="719"/>
      <c r="FB45" s="719"/>
      <c r="FC45" s="719"/>
      <c r="FD45" s="719"/>
      <c r="FE45" s="719"/>
      <c r="FF45" s="719"/>
      <c r="FG45" s="719"/>
      <c r="FH45" s="719"/>
      <c r="FI45" s="719"/>
      <c r="FJ45" s="719"/>
      <c r="FK45" s="719"/>
      <c r="FL45" s="719"/>
      <c r="FM45" s="719"/>
      <c r="FN45" s="719"/>
      <c r="FO45" s="719"/>
      <c r="FP45" s="719"/>
      <c r="FQ45" s="719"/>
      <c r="FR45" s="719"/>
      <c r="FS45" s="719"/>
      <c r="FT45" s="719"/>
      <c r="FU45" s="719"/>
      <c r="FV45" s="719"/>
      <c r="FW45" s="719"/>
      <c r="FX45" s="719"/>
      <c r="FY45" s="719"/>
      <c r="FZ45" s="719"/>
      <c r="GA45" s="719"/>
      <c r="GB45" s="719"/>
      <c r="GC45" s="719"/>
      <c r="GD45" s="719"/>
      <c r="GE45" s="719"/>
      <c r="GF45" s="719"/>
      <c r="GG45" s="719"/>
      <c r="GH45" s="719"/>
      <c r="GI45" s="719"/>
      <c r="GJ45" s="719"/>
      <c r="GK45" s="719"/>
      <c r="GL45" s="719"/>
      <c r="GM45" s="719"/>
      <c r="GN45" s="719"/>
      <c r="GO45" s="719"/>
      <c r="GP45" s="719"/>
      <c r="GQ45" s="719"/>
      <c r="GR45" s="719"/>
      <c r="GS45" s="719"/>
      <c r="GT45" s="719"/>
      <c r="GU45" s="719"/>
      <c r="GV45" s="719"/>
      <c r="GW45" s="719"/>
      <c r="GX45" s="719"/>
      <c r="GY45" s="719"/>
      <c r="GZ45" s="719"/>
      <c r="HA45" s="719"/>
      <c r="HB45" s="719"/>
      <c r="HC45" s="719"/>
      <c r="HD45" s="719"/>
      <c r="HE45" s="719"/>
      <c r="HF45" s="719"/>
      <c r="HG45" s="719"/>
      <c r="HH45" s="719"/>
      <c r="HI45" s="719"/>
      <c r="HJ45" s="719"/>
      <c r="HK45" s="719"/>
      <c r="HL45" s="719"/>
      <c r="HM45" s="719"/>
      <c r="HN45" s="719"/>
      <c r="HO45" s="719"/>
      <c r="HP45" s="719"/>
      <c r="HQ45" s="719"/>
      <c r="HR45" s="704"/>
      <c r="HS45" s="704"/>
      <c r="HT45" s="704"/>
      <c r="HU45" s="704"/>
      <c r="HV45" s="704"/>
      <c r="HW45" s="704"/>
      <c r="HX45" s="704"/>
      <c r="HY45" s="704"/>
    </row>
    <row r="46" spans="1:233">
      <c r="C46" s="711"/>
      <c r="D46" s="708"/>
      <c r="E46" s="711"/>
      <c r="F46" s="711"/>
      <c r="G46" s="711"/>
      <c r="H46" s="704"/>
      <c r="I46" s="172"/>
      <c r="HR46" s="704"/>
      <c r="HS46" s="704"/>
      <c r="HT46" s="704"/>
      <c r="HU46" s="704"/>
      <c r="HV46" s="704"/>
      <c r="HW46" s="704"/>
      <c r="HX46" s="704"/>
      <c r="HY46" s="704"/>
    </row>
    <row r="47" spans="1:233" s="706" customFormat="1" ht="24" customHeight="1">
      <c r="A47" s="703"/>
      <c r="B47" s="704"/>
      <c r="C47" s="713"/>
      <c r="E47" s="713"/>
      <c r="F47" s="713"/>
      <c r="G47" s="713"/>
      <c r="H47" s="714"/>
      <c r="I47" s="169"/>
    </row>
    <row r="48" spans="1:233">
      <c r="B48" s="717" t="s">
        <v>128</v>
      </c>
      <c r="C48" s="709"/>
      <c r="D48" s="708"/>
      <c r="E48" s="704"/>
      <c r="F48" s="707">
        <v>45</v>
      </c>
      <c r="G48" s="704"/>
      <c r="H48" s="717" t="s">
        <v>129</v>
      </c>
      <c r="J48" s="719"/>
      <c r="K48" s="719"/>
      <c r="L48" s="719"/>
      <c r="M48" s="719"/>
      <c r="N48" s="719"/>
      <c r="O48" s="719"/>
      <c r="P48" s="719"/>
      <c r="Q48" s="719"/>
      <c r="R48" s="719"/>
      <c r="S48" s="719"/>
      <c r="T48" s="719"/>
      <c r="U48" s="719"/>
      <c r="V48" s="719"/>
      <c r="W48" s="719"/>
      <c r="X48" s="719"/>
      <c r="Y48" s="719"/>
      <c r="Z48" s="719"/>
      <c r="AA48" s="719"/>
      <c r="AB48" s="719"/>
      <c r="AC48" s="719"/>
      <c r="AD48" s="719"/>
      <c r="AE48" s="719"/>
      <c r="AF48" s="719"/>
      <c r="AG48" s="719"/>
      <c r="AH48" s="719"/>
      <c r="AI48" s="719"/>
      <c r="AJ48" s="719"/>
      <c r="AK48" s="719"/>
      <c r="AL48" s="719"/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719"/>
      <c r="AY48" s="719"/>
      <c r="AZ48" s="719"/>
      <c r="BA48" s="719"/>
      <c r="BB48" s="719"/>
      <c r="BC48" s="719"/>
      <c r="BD48" s="719"/>
      <c r="BE48" s="719"/>
      <c r="BF48" s="719"/>
      <c r="BG48" s="719"/>
      <c r="BH48" s="719"/>
      <c r="BI48" s="719"/>
      <c r="BJ48" s="719"/>
      <c r="BK48" s="719"/>
      <c r="BL48" s="719"/>
      <c r="BM48" s="719"/>
      <c r="BN48" s="719"/>
      <c r="BO48" s="719"/>
      <c r="BP48" s="719"/>
      <c r="BQ48" s="719"/>
      <c r="BR48" s="719"/>
      <c r="BS48" s="719"/>
      <c r="BT48" s="719"/>
      <c r="BU48" s="719"/>
      <c r="BV48" s="719"/>
      <c r="BW48" s="719"/>
      <c r="BX48" s="719"/>
      <c r="BY48" s="719"/>
      <c r="BZ48" s="719"/>
      <c r="CA48" s="719"/>
      <c r="CB48" s="719"/>
      <c r="CC48" s="719"/>
      <c r="CD48" s="719"/>
      <c r="CE48" s="719"/>
      <c r="CF48" s="719"/>
      <c r="CG48" s="719"/>
      <c r="CH48" s="719"/>
      <c r="CI48" s="719"/>
      <c r="CJ48" s="719"/>
      <c r="CK48" s="719"/>
      <c r="CL48" s="719"/>
      <c r="CM48" s="719"/>
      <c r="CN48" s="719"/>
      <c r="CO48" s="719"/>
      <c r="CP48" s="719"/>
      <c r="CQ48" s="719"/>
      <c r="CR48" s="719"/>
      <c r="CS48" s="719"/>
      <c r="CT48" s="719"/>
      <c r="CU48" s="719"/>
      <c r="CV48" s="719"/>
      <c r="CW48" s="719"/>
      <c r="CX48" s="719"/>
      <c r="CY48" s="719"/>
      <c r="CZ48" s="719"/>
      <c r="DA48" s="719"/>
      <c r="DB48" s="719"/>
      <c r="DC48" s="719"/>
      <c r="DD48" s="719"/>
      <c r="DE48" s="719"/>
      <c r="DF48" s="719"/>
      <c r="DG48" s="719"/>
      <c r="DH48" s="719"/>
      <c r="DI48" s="719"/>
      <c r="DJ48" s="719"/>
      <c r="DK48" s="719"/>
      <c r="DL48" s="719"/>
      <c r="DM48" s="719"/>
      <c r="DN48" s="719"/>
      <c r="DO48" s="719"/>
      <c r="DP48" s="719"/>
      <c r="DQ48" s="719"/>
      <c r="DR48" s="719"/>
      <c r="DS48" s="719"/>
      <c r="DT48" s="719"/>
      <c r="DU48" s="719"/>
      <c r="DV48" s="719"/>
      <c r="DW48" s="719"/>
      <c r="DX48" s="719"/>
      <c r="DY48" s="719"/>
      <c r="DZ48" s="719"/>
      <c r="EA48" s="719"/>
      <c r="EB48" s="719"/>
      <c r="EC48" s="719"/>
      <c r="ED48" s="719"/>
      <c r="EE48" s="719"/>
      <c r="EF48" s="719"/>
      <c r="EG48" s="719"/>
      <c r="EH48" s="719"/>
      <c r="EI48" s="719"/>
      <c r="EJ48" s="719"/>
      <c r="EK48" s="719"/>
      <c r="EL48" s="719"/>
      <c r="EM48" s="719"/>
      <c r="EN48" s="719"/>
      <c r="EO48" s="719"/>
      <c r="EP48" s="719"/>
      <c r="EQ48" s="719"/>
      <c r="ER48" s="719"/>
      <c r="ES48" s="719"/>
      <c r="ET48" s="719"/>
      <c r="EU48" s="719"/>
      <c r="EV48" s="719"/>
      <c r="EW48" s="719"/>
      <c r="EX48" s="719"/>
      <c r="EY48" s="719"/>
      <c r="EZ48" s="719"/>
      <c r="FA48" s="719"/>
      <c r="FB48" s="719"/>
      <c r="FC48" s="719"/>
      <c r="FD48" s="719"/>
      <c r="FE48" s="719"/>
      <c r="FF48" s="719"/>
      <c r="FG48" s="719"/>
      <c r="FH48" s="719"/>
      <c r="FI48" s="719"/>
      <c r="FJ48" s="719"/>
      <c r="FK48" s="719"/>
      <c r="FL48" s="719"/>
      <c r="FM48" s="719"/>
      <c r="FN48" s="719"/>
      <c r="FO48" s="719"/>
      <c r="FP48" s="719"/>
      <c r="FQ48" s="719"/>
      <c r="FR48" s="719"/>
      <c r="FS48" s="719"/>
      <c r="FT48" s="719"/>
      <c r="FU48" s="719"/>
      <c r="FV48" s="719"/>
      <c r="FW48" s="719"/>
      <c r="FX48" s="719"/>
      <c r="FY48" s="719"/>
      <c r="FZ48" s="719"/>
      <c r="GA48" s="719"/>
      <c r="GB48" s="719"/>
      <c r="GC48" s="719"/>
      <c r="GD48" s="719"/>
      <c r="GE48" s="719"/>
      <c r="GF48" s="719"/>
      <c r="GG48" s="719"/>
      <c r="GH48" s="719"/>
      <c r="GI48" s="719"/>
      <c r="GJ48" s="719"/>
      <c r="GK48" s="719"/>
      <c r="GL48" s="719"/>
      <c r="GM48" s="719"/>
      <c r="GN48" s="719"/>
      <c r="GO48" s="719"/>
      <c r="GP48" s="719"/>
      <c r="GQ48" s="719"/>
      <c r="GR48" s="719"/>
      <c r="GS48" s="719"/>
      <c r="GT48" s="719"/>
      <c r="GU48" s="719"/>
      <c r="GV48" s="719"/>
      <c r="GW48" s="719"/>
      <c r="GX48" s="719"/>
      <c r="GY48" s="719"/>
      <c r="GZ48" s="719"/>
      <c r="HA48" s="719"/>
      <c r="HB48" s="719"/>
      <c r="HC48" s="719"/>
      <c r="HD48" s="719"/>
      <c r="HE48" s="719"/>
      <c r="HF48" s="719"/>
      <c r="HG48" s="719"/>
      <c r="HH48" s="719"/>
      <c r="HI48" s="719"/>
      <c r="HJ48" s="719"/>
      <c r="HK48" s="719"/>
      <c r="HL48" s="719"/>
      <c r="HM48" s="719"/>
      <c r="HN48" s="719"/>
      <c r="HO48" s="719"/>
      <c r="HP48" s="719"/>
      <c r="HQ48" s="719"/>
      <c r="HR48" s="704"/>
      <c r="HS48" s="704"/>
      <c r="HT48" s="704"/>
      <c r="HU48" s="704"/>
      <c r="HV48" s="704"/>
      <c r="HW48" s="704"/>
      <c r="HX48" s="704"/>
      <c r="HY48" s="704"/>
    </row>
    <row r="49" spans="2:233">
      <c r="B49" s="717"/>
      <c r="C49" s="709"/>
      <c r="D49" s="708"/>
      <c r="E49" s="704"/>
      <c r="F49" s="707"/>
      <c r="G49" s="704"/>
      <c r="H49" s="717"/>
      <c r="J49" s="719"/>
      <c r="K49" s="719"/>
      <c r="L49" s="719"/>
      <c r="M49" s="719"/>
      <c r="N49" s="719"/>
      <c r="O49" s="719"/>
      <c r="P49" s="719"/>
      <c r="Q49" s="719"/>
      <c r="R49" s="719"/>
      <c r="S49" s="719"/>
      <c r="T49" s="719"/>
      <c r="U49" s="719"/>
      <c r="V49" s="719"/>
      <c r="W49" s="719"/>
      <c r="X49" s="719"/>
      <c r="Y49" s="719"/>
      <c r="Z49" s="719"/>
      <c r="AA49" s="719"/>
      <c r="AB49" s="719"/>
      <c r="AC49" s="719"/>
      <c r="AD49" s="719"/>
      <c r="AE49" s="719"/>
      <c r="AF49" s="719"/>
      <c r="AG49" s="719"/>
      <c r="AH49" s="719"/>
      <c r="AI49" s="719"/>
      <c r="AJ49" s="719"/>
      <c r="AK49" s="719"/>
      <c r="AL49" s="719"/>
      <c r="AM49" s="719"/>
      <c r="AN49" s="719"/>
      <c r="AO49" s="719"/>
      <c r="AP49" s="719"/>
      <c r="AQ49" s="719"/>
      <c r="AR49" s="719"/>
      <c r="AS49" s="719"/>
      <c r="AT49" s="719"/>
      <c r="AU49" s="719"/>
      <c r="AV49" s="719"/>
      <c r="AW49" s="719"/>
      <c r="AX49" s="719"/>
      <c r="AY49" s="719"/>
      <c r="AZ49" s="719"/>
      <c r="BA49" s="719"/>
      <c r="BB49" s="719"/>
      <c r="BC49" s="719"/>
      <c r="BD49" s="719"/>
      <c r="BE49" s="719"/>
      <c r="BF49" s="719"/>
      <c r="BG49" s="719"/>
      <c r="BH49" s="719"/>
      <c r="BI49" s="719"/>
      <c r="BJ49" s="719"/>
      <c r="BK49" s="719"/>
      <c r="BL49" s="719"/>
      <c r="BM49" s="719"/>
      <c r="BN49" s="719"/>
      <c r="BO49" s="719"/>
      <c r="BP49" s="719"/>
      <c r="BQ49" s="719"/>
      <c r="BR49" s="719"/>
      <c r="BS49" s="719"/>
      <c r="BT49" s="719"/>
      <c r="BU49" s="719"/>
      <c r="BV49" s="719"/>
      <c r="BW49" s="719"/>
      <c r="BX49" s="719"/>
      <c r="BY49" s="719"/>
      <c r="BZ49" s="719"/>
      <c r="CA49" s="719"/>
      <c r="CB49" s="719"/>
      <c r="CC49" s="719"/>
      <c r="CD49" s="719"/>
      <c r="CE49" s="719"/>
      <c r="CF49" s="719"/>
      <c r="CG49" s="719"/>
      <c r="CH49" s="719"/>
      <c r="CI49" s="719"/>
      <c r="CJ49" s="719"/>
      <c r="CK49" s="719"/>
      <c r="CL49" s="719"/>
      <c r="CM49" s="719"/>
      <c r="CN49" s="719"/>
      <c r="CO49" s="719"/>
      <c r="CP49" s="719"/>
      <c r="CQ49" s="719"/>
      <c r="CR49" s="719"/>
      <c r="CS49" s="719"/>
      <c r="CT49" s="719"/>
      <c r="CU49" s="719"/>
      <c r="CV49" s="719"/>
      <c r="CW49" s="719"/>
      <c r="CX49" s="719"/>
      <c r="CY49" s="719"/>
      <c r="CZ49" s="719"/>
      <c r="DA49" s="719"/>
      <c r="DB49" s="719"/>
      <c r="DC49" s="719"/>
      <c r="DD49" s="719"/>
      <c r="DE49" s="719"/>
      <c r="DF49" s="719"/>
      <c r="DG49" s="719"/>
      <c r="DH49" s="719"/>
      <c r="DI49" s="719"/>
      <c r="DJ49" s="719"/>
      <c r="DK49" s="719"/>
      <c r="DL49" s="719"/>
      <c r="DM49" s="719"/>
      <c r="DN49" s="719"/>
      <c r="DO49" s="719"/>
      <c r="DP49" s="719"/>
      <c r="DQ49" s="719"/>
      <c r="DR49" s="719"/>
      <c r="DS49" s="719"/>
      <c r="DT49" s="719"/>
      <c r="DU49" s="719"/>
      <c r="DV49" s="719"/>
      <c r="DW49" s="719"/>
      <c r="DX49" s="719"/>
      <c r="DY49" s="719"/>
      <c r="DZ49" s="719"/>
      <c r="EA49" s="719"/>
      <c r="EB49" s="719"/>
      <c r="EC49" s="719"/>
      <c r="ED49" s="719"/>
      <c r="EE49" s="719"/>
      <c r="EF49" s="719"/>
      <c r="EG49" s="719"/>
      <c r="EH49" s="719"/>
      <c r="EI49" s="719"/>
      <c r="EJ49" s="719"/>
      <c r="EK49" s="719"/>
      <c r="EL49" s="719"/>
      <c r="EM49" s="719"/>
      <c r="EN49" s="719"/>
      <c r="EO49" s="719"/>
      <c r="EP49" s="719"/>
      <c r="EQ49" s="719"/>
      <c r="ER49" s="719"/>
      <c r="ES49" s="719"/>
      <c r="ET49" s="719"/>
      <c r="EU49" s="719"/>
      <c r="EV49" s="719"/>
      <c r="EW49" s="719"/>
      <c r="EX49" s="719"/>
      <c r="EY49" s="719"/>
      <c r="EZ49" s="719"/>
      <c r="FA49" s="719"/>
      <c r="FB49" s="719"/>
      <c r="FC49" s="719"/>
      <c r="FD49" s="719"/>
      <c r="FE49" s="719"/>
      <c r="FF49" s="719"/>
      <c r="FG49" s="719"/>
      <c r="FH49" s="719"/>
      <c r="FI49" s="719"/>
      <c r="FJ49" s="719"/>
      <c r="FK49" s="719"/>
      <c r="FL49" s="719"/>
      <c r="FM49" s="719"/>
      <c r="FN49" s="719"/>
      <c r="FO49" s="719"/>
      <c r="FP49" s="719"/>
      <c r="FQ49" s="719"/>
      <c r="FR49" s="719"/>
      <c r="FS49" s="719"/>
      <c r="FT49" s="719"/>
      <c r="FU49" s="719"/>
      <c r="FV49" s="719"/>
      <c r="FW49" s="719"/>
      <c r="FX49" s="719"/>
      <c r="FY49" s="719"/>
      <c r="FZ49" s="719"/>
      <c r="GA49" s="719"/>
      <c r="GB49" s="719"/>
      <c r="GC49" s="719"/>
      <c r="GD49" s="719"/>
      <c r="GE49" s="719"/>
      <c r="GF49" s="719"/>
      <c r="GG49" s="719"/>
      <c r="GH49" s="719"/>
      <c r="GI49" s="719"/>
      <c r="GJ49" s="719"/>
      <c r="GK49" s="719"/>
      <c r="GL49" s="719"/>
      <c r="GM49" s="719"/>
      <c r="GN49" s="719"/>
      <c r="GO49" s="719"/>
      <c r="GP49" s="719"/>
      <c r="GQ49" s="719"/>
      <c r="GR49" s="719"/>
      <c r="GS49" s="719"/>
      <c r="GT49" s="719"/>
      <c r="GU49" s="719"/>
      <c r="GV49" s="719"/>
      <c r="GW49" s="719"/>
      <c r="GX49" s="719"/>
      <c r="GY49" s="719"/>
      <c r="GZ49" s="719"/>
      <c r="HA49" s="719"/>
      <c r="HB49" s="719"/>
      <c r="HC49" s="719"/>
      <c r="HD49" s="719"/>
      <c r="HE49" s="719"/>
      <c r="HF49" s="719"/>
      <c r="HG49" s="719"/>
      <c r="HH49" s="719"/>
      <c r="HI49" s="719"/>
      <c r="HJ49" s="719"/>
      <c r="HK49" s="719"/>
      <c r="HL49" s="719"/>
      <c r="HM49" s="719"/>
      <c r="HN49" s="719"/>
      <c r="HO49" s="719"/>
      <c r="HP49" s="719"/>
      <c r="HQ49" s="719"/>
      <c r="HR49" s="704"/>
      <c r="HS49" s="704"/>
      <c r="HT49" s="704"/>
      <c r="HU49" s="704"/>
      <c r="HV49" s="704"/>
      <c r="HW49" s="704"/>
      <c r="HX49" s="704"/>
      <c r="HY49" s="704"/>
    </row>
    <row r="50" spans="2:233">
      <c r="C50" s="711"/>
      <c r="D50" s="711"/>
      <c r="E50" s="711"/>
      <c r="F50" s="711"/>
      <c r="G50" s="711"/>
      <c r="H50" s="711"/>
      <c r="I50" s="170"/>
      <c r="J50" s="719"/>
      <c r="K50" s="719"/>
      <c r="L50" s="719"/>
      <c r="M50" s="719"/>
      <c r="N50" s="719"/>
      <c r="O50" s="719"/>
      <c r="P50" s="719"/>
      <c r="Q50" s="719"/>
      <c r="R50" s="719"/>
      <c r="S50" s="719"/>
      <c r="T50" s="719"/>
      <c r="U50" s="719"/>
      <c r="V50" s="719"/>
      <c r="W50" s="719"/>
      <c r="X50" s="719"/>
      <c r="Y50" s="719"/>
      <c r="Z50" s="719"/>
      <c r="AA50" s="719"/>
      <c r="AB50" s="719"/>
      <c r="AC50" s="719"/>
      <c r="AD50" s="719"/>
      <c r="AE50" s="719"/>
      <c r="AF50" s="719"/>
      <c r="AG50" s="719"/>
      <c r="AH50" s="719"/>
      <c r="AI50" s="719"/>
      <c r="AJ50" s="719"/>
      <c r="AK50" s="719"/>
      <c r="AL50" s="719"/>
      <c r="AM50" s="719"/>
      <c r="AN50" s="719"/>
      <c r="AO50" s="719"/>
      <c r="AP50" s="719"/>
      <c r="AQ50" s="719"/>
      <c r="AR50" s="719"/>
      <c r="AS50" s="719"/>
      <c r="AT50" s="719"/>
      <c r="AU50" s="719"/>
      <c r="AV50" s="719"/>
      <c r="AW50" s="719"/>
      <c r="AX50" s="719"/>
      <c r="AY50" s="719"/>
      <c r="AZ50" s="719"/>
      <c r="BA50" s="719"/>
      <c r="BB50" s="719"/>
      <c r="BC50" s="719"/>
      <c r="BD50" s="719"/>
      <c r="BE50" s="719"/>
      <c r="BF50" s="719"/>
      <c r="BG50" s="719"/>
      <c r="BH50" s="719"/>
      <c r="BI50" s="719"/>
      <c r="BJ50" s="719"/>
      <c r="BK50" s="719"/>
      <c r="BL50" s="719"/>
      <c r="BM50" s="719"/>
      <c r="BN50" s="719"/>
      <c r="BO50" s="719"/>
      <c r="BP50" s="719"/>
      <c r="BQ50" s="719"/>
      <c r="BR50" s="719"/>
      <c r="BS50" s="719"/>
      <c r="BT50" s="719"/>
      <c r="BU50" s="719"/>
      <c r="BV50" s="719"/>
      <c r="BW50" s="719"/>
      <c r="BX50" s="719"/>
      <c r="BY50" s="719"/>
      <c r="BZ50" s="719"/>
      <c r="CA50" s="719"/>
      <c r="CB50" s="719"/>
      <c r="CC50" s="719"/>
      <c r="CD50" s="719"/>
      <c r="CE50" s="719"/>
      <c r="CF50" s="719"/>
      <c r="CG50" s="719"/>
      <c r="CH50" s="719"/>
      <c r="CI50" s="719"/>
      <c r="CJ50" s="719"/>
      <c r="CK50" s="719"/>
      <c r="CL50" s="719"/>
      <c r="CM50" s="719"/>
      <c r="CN50" s="719"/>
      <c r="CO50" s="719"/>
      <c r="CP50" s="719"/>
      <c r="CQ50" s="719"/>
      <c r="CR50" s="719"/>
      <c r="CS50" s="719"/>
      <c r="CT50" s="719"/>
      <c r="CU50" s="719"/>
      <c r="CV50" s="719"/>
      <c r="CW50" s="719"/>
      <c r="CX50" s="719"/>
      <c r="CY50" s="719"/>
      <c r="CZ50" s="719"/>
      <c r="DA50" s="719"/>
      <c r="DB50" s="719"/>
      <c r="DC50" s="719"/>
      <c r="DD50" s="719"/>
      <c r="DE50" s="719"/>
      <c r="DF50" s="719"/>
      <c r="DG50" s="719"/>
      <c r="DH50" s="719"/>
      <c r="DI50" s="719"/>
      <c r="DJ50" s="719"/>
      <c r="DK50" s="719"/>
      <c r="DL50" s="719"/>
      <c r="DM50" s="719"/>
      <c r="DN50" s="719"/>
      <c r="DO50" s="719"/>
      <c r="DP50" s="719"/>
      <c r="DQ50" s="719"/>
      <c r="DR50" s="719"/>
      <c r="DS50" s="719"/>
      <c r="DT50" s="719"/>
      <c r="DU50" s="719"/>
      <c r="DV50" s="719"/>
      <c r="DW50" s="719"/>
      <c r="DX50" s="719"/>
      <c r="DY50" s="719"/>
      <c r="DZ50" s="719"/>
      <c r="EA50" s="719"/>
      <c r="EB50" s="719"/>
      <c r="EC50" s="719"/>
      <c r="ED50" s="719"/>
      <c r="EE50" s="719"/>
      <c r="EF50" s="719"/>
      <c r="EG50" s="719"/>
      <c r="EH50" s="719"/>
      <c r="EI50" s="719"/>
      <c r="EJ50" s="719"/>
      <c r="EK50" s="719"/>
      <c r="EL50" s="719"/>
      <c r="EM50" s="719"/>
      <c r="EN50" s="719"/>
      <c r="EO50" s="719"/>
      <c r="EP50" s="719"/>
      <c r="EQ50" s="719"/>
      <c r="ER50" s="719"/>
      <c r="ES50" s="719"/>
      <c r="ET50" s="719"/>
      <c r="EU50" s="719"/>
      <c r="EV50" s="719"/>
      <c r="EW50" s="719"/>
      <c r="EX50" s="719"/>
      <c r="EY50" s="719"/>
      <c r="EZ50" s="719"/>
      <c r="FA50" s="719"/>
      <c r="FB50" s="719"/>
      <c r="FC50" s="719"/>
      <c r="FD50" s="719"/>
      <c r="FE50" s="719"/>
      <c r="FF50" s="719"/>
      <c r="FG50" s="719"/>
      <c r="FH50" s="719"/>
      <c r="FI50" s="719"/>
      <c r="FJ50" s="719"/>
      <c r="FK50" s="719"/>
      <c r="FL50" s="719"/>
      <c r="FM50" s="719"/>
      <c r="FN50" s="719"/>
      <c r="FO50" s="719"/>
      <c r="FP50" s="719"/>
      <c r="FQ50" s="719"/>
      <c r="FR50" s="719"/>
      <c r="FS50" s="719"/>
      <c r="FT50" s="719"/>
      <c r="FU50" s="719"/>
      <c r="FV50" s="719"/>
      <c r="FW50" s="719"/>
      <c r="FX50" s="719"/>
      <c r="FY50" s="719"/>
      <c r="FZ50" s="719"/>
      <c r="GA50" s="719"/>
      <c r="GB50" s="719"/>
      <c r="GC50" s="719"/>
      <c r="GD50" s="719"/>
      <c r="GE50" s="719"/>
      <c r="GF50" s="719"/>
      <c r="GG50" s="719"/>
      <c r="GH50" s="719"/>
      <c r="GI50" s="719"/>
      <c r="GJ50" s="719"/>
      <c r="GK50" s="719"/>
      <c r="GL50" s="719"/>
      <c r="GM50" s="719"/>
      <c r="GN50" s="719"/>
      <c r="GO50" s="719"/>
      <c r="GP50" s="719"/>
      <c r="GQ50" s="719"/>
      <c r="GR50" s="719"/>
      <c r="GS50" s="719"/>
      <c r="GT50" s="719"/>
      <c r="GU50" s="719"/>
      <c r="GV50" s="719"/>
      <c r="GW50" s="719"/>
      <c r="GX50" s="719"/>
      <c r="GY50" s="719"/>
      <c r="GZ50" s="719"/>
      <c r="HA50" s="719"/>
      <c r="HB50" s="719"/>
      <c r="HC50" s="719"/>
      <c r="HD50" s="719"/>
      <c r="HE50" s="719"/>
      <c r="HF50" s="719"/>
      <c r="HG50" s="719"/>
      <c r="HH50" s="719"/>
      <c r="HI50" s="719"/>
      <c r="HJ50" s="719"/>
      <c r="HK50" s="719"/>
      <c r="HL50" s="719"/>
      <c r="HM50" s="719"/>
      <c r="HN50" s="719"/>
      <c r="HO50" s="719"/>
      <c r="HP50" s="719"/>
      <c r="HQ50" s="719"/>
      <c r="HR50" s="704"/>
      <c r="HS50" s="704"/>
      <c r="HT50" s="704"/>
      <c r="HU50" s="704"/>
      <c r="HV50" s="704"/>
      <c r="HW50" s="704"/>
      <c r="HX50" s="704"/>
      <c r="HY50" s="704"/>
    </row>
    <row r="68" spans="1:233">
      <c r="B68" s="717" t="s">
        <v>524</v>
      </c>
      <c r="C68" s="717"/>
      <c r="D68" s="707"/>
      <c r="E68" s="717"/>
      <c r="F68" s="717"/>
      <c r="G68" s="717"/>
      <c r="H68" s="717"/>
      <c r="I68" s="169"/>
      <c r="J68" s="719"/>
      <c r="K68" s="719"/>
      <c r="L68" s="719"/>
      <c r="M68" s="719"/>
      <c r="N68" s="719"/>
      <c r="O68" s="719"/>
      <c r="P68" s="719"/>
      <c r="Q68" s="719"/>
      <c r="R68" s="719"/>
      <c r="S68" s="719"/>
      <c r="T68" s="719"/>
      <c r="U68" s="719"/>
      <c r="V68" s="719"/>
      <c r="W68" s="719"/>
      <c r="X68" s="719"/>
      <c r="Y68" s="719"/>
      <c r="Z68" s="719"/>
      <c r="AA68" s="719"/>
      <c r="AB68" s="719"/>
      <c r="AC68" s="719"/>
      <c r="AD68" s="719"/>
      <c r="AE68" s="719"/>
      <c r="AF68" s="719"/>
      <c r="AG68" s="719"/>
      <c r="AH68" s="719"/>
      <c r="AI68" s="719"/>
      <c r="AJ68" s="719"/>
      <c r="AK68" s="719"/>
      <c r="AL68" s="719"/>
      <c r="AM68" s="719"/>
      <c r="AN68" s="719"/>
      <c r="AO68" s="719"/>
      <c r="AP68" s="719"/>
      <c r="AQ68" s="719"/>
      <c r="AR68" s="719"/>
      <c r="AS68" s="719"/>
      <c r="AT68" s="719"/>
      <c r="AU68" s="719"/>
      <c r="AV68" s="719"/>
      <c r="AW68" s="719"/>
      <c r="AX68" s="719"/>
      <c r="AY68" s="719"/>
      <c r="AZ68" s="719"/>
      <c r="BA68" s="719"/>
      <c r="BB68" s="719"/>
      <c r="BC68" s="719"/>
      <c r="BD68" s="719"/>
      <c r="BE68" s="719"/>
      <c r="BF68" s="719"/>
      <c r="BG68" s="719"/>
      <c r="BH68" s="719"/>
      <c r="BI68" s="719"/>
      <c r="BJ68" s="719"/>
      <c r="BK68" s="719"/>
      <c r="BL68" s="719"/>
      <c r="BM68" s="719"/>
      <c r="BN68" s="719"/>
      <c r="BO68" s="719"/>
      <c r="BP68" s="719"/>
      <c r="BQ68" s="719"/>
      <c r="BR68" s="719"/>
      <c r="BS68" s="719"/>
      <c r="BT68" s="719"/>
      <c r="BU68" s="719"/>
      <c r="BV68" s="719"/>
      <c r="BW68" s="719"/>
      <c r="BX68" s="719"/>
      <c r="BY68" s="719"/>
      <c r="BZ68" s="719"/>
      <c r="CA68" s="719"/>
      <c r="CB68" s="719"/>
      <c r="CC68" s="719"/>
      <c r="CD68" s="719"/>
      <c r="CE68" s="719"/>
      <c r="CF68" s="719"/>
      <c r="CG68" s="719"/>
      <c r="CH68" s="719"/>
      <c r="CI68" s="719"/>
      <c r="CJ68" s="719"/>
      <c r="CK68" s="719"/>
      <c r="CL68" s="719"/>
      <c r="CM68" s="719"/>
      <c r="CN68" s="719"/>
      <c r="CO68" s="719"/>
      <c r="CP68" s="719"/>
      <c r="CQ68" s="719"/>
      <c r="CR68" s="719"/>
      <c r="CS68" s="719"/>
      <c r="CT68" s="719"/>
      <c r="CU68" s="719"/>
      <c r="CV68" s="719"/>
      <c r="CW68" s="719"/>
      <c r="CX68" s="719"/>
      <c r="CY68" s="719"/>
      <c r="CZ68" s="719"/>
      <c r="DA68" s="719"/>
      <c r="DB68" s="719"/>
      <c r="DC68" s="719"/>
      <c r="DD68" s="719"/>
      <c r="DE68" s="719"/>
      <c r="DF68" s="719"/>
      <c r="DG68" s="719"/>
      <c r="DH68" s="719"/>
      <c r="DI68" s="719"/>
      <c r="DJ68" s="719"/>
      <c r="DK68" s="719"/>
      <c r="DL68" s="719"/>
      <c r="DM68" s="719"/>
      <c r="DN68" s="719"/>
      <c r="DO68" s="719"/>
      <c r="DP68" s="719"/>
      <c r="DQ68" s="719"/>
      <c r="DR68" s="719"/>
      <c r="DS68" s="719"/>
      <c r="DT68" s="719"/>
      <c r="DU68" s="719"/>
      <c r="DV68" s="719"/>
      <c r="DW68" s="719"/>
      <c r="DX68" s="719"/>
      <c r="DY68" s="719"/>
      <c r="DZ68" s="719"/>
      <c r="EA68" s="719"/>
      <c r="EB68" s="719"/>
      <c r="EC68" s="719"/>
      <c r="ED68" s="719"/>
      <c r="EE68" s="719"/>
      <c r="EF68" s="719"/>
      <c r="EG68" s="719"/>
      <c r="EH68" s="719"/>
      <c r="EI68" s="719"/>
      <c r="EJ68" s="719"/>
      <c r="EK68" s="719"/>
      <c r="EL68" s="719"/>
      <c r="EM68" s="719"/>
      <c r="EN68" s="719"/>
      <c r="EO68" s="719"/>
      <c r="EP68" s="719"/>
      <c r="EQ68" s="719"/>
      <c r="ER68" s="719"/>
      <c r="ES68" s="719"/>
      <c r="ET68" s="719"/>
      <c r="EU68" s="719"/>
      <c r="EV68" s="719"/>
      <c r="EW68" s="719"/>
      <c r="EX68" s="719"/>
      <c r="EY68" s="719"/>
      <c r="EZ68" s="719"/>
      <c r="FA68" s="719"/>
      <c r="FB68" s="719"/>
      <c r="FC68" s="719"/>
      <c r="FD68" s="719"/>
      <c r="FE68" s="719"/>
      <c r="FF68" s="719"/>
      <c r="FG68" s="719"/>
      <c r="FH68" s="719"/>
      <c r="FI68" s="719"/>
      <c r="FJ68" s="719"/>
      <c r="FK68" s="719"/>
      <c r="FL68" s="719"/>
      <c r="FM68" s="719"/>
      <c r="FN68" s="719"/>
      <c r="FO68" s="719"/>
      <c r="FP68" s="719"/>
      <c r="FQ68" s="719"/>
      <c r="FR68" s="719"/>
      <c r="FS68" s="719"/>
      <c r="FT68" s="719"/>
      <c r="FU68" s="719"/>
      <c r="FV68" s="719"/>
      <c r="FW68" s="719"/>
      <c r="FX68" s="719"/>
      <c r="FY68" s="719"/>
      <c r="FZ68" s="719"/>
      <c r="GA68" s="719"/>
      <c r="GB68" s="719"/>
      <c r="GC68" s="719"/>
      <c r="GD68" s="719"/>
      <c r="GE68" s="719"/>
      <c r="GF68" s="719"/>
      <c r="GG68" s="719"/>
      <c r="GH68" s="719"/>
      <c r="GI68" s="719"/>
      <c r="GJ68" s="719"/>
      <c r="GK68" s="719"/>
      <c r="GL68" s="719"/>
      <c r="GM68" s="719"/>
      <c r="GN68" s="719"/>
      <c r="GO68" s="719"/>
      <c r="GP68" s="719"/>
      <c r="GQ68" s="719"/>
      <c r="GR68" s="719"/>
      <c r="GS68" s="719"/>
      <c r="GT68" s="719"/>
      <c r="GU68" s="719"/>
      <c r="GV68" s="719"/>
      <c r="GW68" s="719"/>
      <c r="GX68" s="719"/>
      <c r="GY68" s="719"/>
      <c r="GZ68" s="719"/>
      <c r="HA68" s="719"/>
      <c r="HB68" s="719"/>
      <c r="HC68" s="719"/>
      <c r="HD68" s="719"/>
      <c r="HE68" s="719"/>
      <c r="HF68" s="719"/>
      <c r="HG68" s="719"/>
      <c r="HH68" s="719"/>
      <c r="HI68" s="719"/>
      <c r="HJ68" s="719"/>
      <c r="HK68" s="719"/>
      <c r="HL68" s="719"/>
      <c r="HM68" s="719"/>
      <c r="HN68" s="719"/>
      <c r="HO68" s="719"/>
      <c r="HP68" s="719"/>
      <c r="HQ68" s="719"/>
      <c r="HR68" s="704"/>
      <c r="HS68" s="704"/>
      <c r="HT68" s="704"/>
      <c r="HU68" s="704"/>
      <c r="HV68" s="704"/>
      <c r="HW68" s="704"/>
      <c r="HX68" s="704"/>
      <c r="HY68" s="704"/>
    </row>
    <row r="69" spans="1:233">
      <c r="B69" s="1435" t="s">
        <v>201</v>
      </c>
      <c r="C69" s="1435"/>
      <c r="D69" s="1435"/>
      <c r="E69" s="1435"/>
      <c r="F69" s="1435"/>
      <c r="G69" s="1435"/>
      <c r="H69" s="1435"/>
      <c r="I69" s="1435"/>
      <c r="J69" s="719"/>
      <c r="K69" s="719"/>
      <c r="L69" s="719"/>
      <c r="M69" s="719"/>
      <c r="N69" s="719"/>
      <c r="O69" s="719"/>
      <c r="P69" s="719"/>
      <c r="Q69" s="719"/>
      <c r="R69" s="719"/>
      <c r="S69" s="719"/>
      <c r="T69" s="719"/>
      <c r="U69" s="719"/>
      <c r="V69" s="719"/>
      <c r="W69" s="719"/>
      <c r="X69" s="719"/>
      <c r="Y69" s="719"/>
      <c r="Z69" s="719"/>
      <c r="AA69" s="719"/>
      <c r="AB69" s="719"/>
      <c r="AC69" s="719"/>
      <c r="AD69" s="719"/>
      <c r="AE69" s="719"/>
      <c r="AF69" s="719"/>
      <c r="AG69" s="719"/>
      <c r="AH69" s="719"/>
      <c r="AI69" s="719"/>
      <c r="AJ69" s="719"/>
      <c r="AK69" s="719"/>
      <c r="AL69" s="719"/>
      <c r="AM69" s="719"/>
      <c r="AN69" s="719"/>
      <c r="AO69" s="719"/>
      <c r="AP69" s="719"/>
      <c r="AQ69" s="719"/>
      <c r="AR69" s="719"/>
      <c r="AS69" s="719"/>
      <c r="AT69" s="719"/>
      <c r="AU69" s="719"/>
      <c r="AV69" s="719"/>
      <c r="AW69" s="719"/>
      <c r="AX69" s="719"/>
      <c r="AY69" s="719"/>
      <c r="AZ69" s="719"/>
      <c r="BA69" s="719"/>
      <c r="BB69" s="719"/>
      <c r="BC69" s="719"/>
      <c r="BD69" s="719"/>
      <c r="BE69" s="719"/>
      <c r="BF69" s="719"/>
      <c r="BG69" s="719"/>
      <c r="BH69" s="719"/>
      <c r="BI69" s="719"/>
      <c r="BJ69" s="719"/>
      <c r="BK69" s="719"/>
      <c r="BL69" s="719"/>
      <c r="BM69" s="719"/>
      <c r="BN69" s="719"/>
      <c r="BO69" s="719"/>
      <c r="BP69" s="719"/>
      <c r="BQ69" s="719"/>
      <c r="BR69" s="719"/>
      <c r="BS69" s="719"/>
      <c r="BT69" s="719"/>
      <c r="BU69" s="719"/>
      <c r="BV69" s="719"/>
      <c r="BW69" s="719"/>
      <c r="BX69" s="719"/>
      <c r="BY69" s="719"/>
      <c r="BZ69" s="719"/>
      <c r="CA69" s="719"/>
      <c r="CB69" s="719"/>
      <c r="CC69" s="719"/>
      <c r="CD69" s="719"/>
      <c r="CE69" s="719"/>
      <c r="CF69" s="719"/>
      <c r="CG69" s="719"/>
      <c r="CH69" s="719"/>
      <c r="CI69" s="719"/>
      <c r="CJ69" s="719"/>
      <c r="CK69" s="719"/>
      <c r="CL69" s="719"/>
      <c r="CM69" s="719"/>
      <c r="CN69" s="719"/>
      <c r="CO69" s="719"/>
      <c r="CP69" s="719"/>
      <c r="CQ69" s="719"/>
      <c r="CR69" s="719"/>
      <c r="CS69" s="719"/>
      <c r="CT69" s="719"/>
      <c r="CU69" s="719"/>
      <c r="CV69" s="719"/>
      <c r="CW69" s="719"/>
      <c r="CX69" s="719"/>
      <c r="CY69" s="719"/>
      <c r="CZ69" s="719"/>
      <c r="DA69" s="719"/>
      <c r="DB69" s="719"/>
      <c r="DC69" s="719"/>
      <c r="DD69" s="719"/>
      <c r="DE69" s="719"/>
      <c r="DF69" s="719"/>
      <c r="DG69" s="719"/>
      <c r="DH69" s="719"/>
      <c r="DI69" s="719"/>
      <c r="DJ69" s="719"/>
      <c r="DK69" s="719"/>
      <c r="DL69" s="719"/>
      <c r="DM69" s="719"/>
      <c r="DN69" s="719"/>
      <c r="DO69" s="719"/>
      <c r="DP69" s="719"/>
      <c r="DQ69" s="719"/>
      <c r="DR69" s="719"/>
      <c r="DS69" s="719"/>
      <c r="DT69" s="719"/>
      <c r="DU69" s="719"/>
      <c r="DV69" s="719"/>
      <c r="DW69" s="719"/>
      <c r="DX69" s="719"/>
      <c r="DY69" s="719"/>
      <c r="DZ69" s="719"/>
      <c r="EA69" s="719"/>
      <c r="EB69" s="719"/>
      <c r="EC69" s="719"/>
      <c r="ED69" s="719"/>
      <c r="EE69" s="719"/>
      <c r="EF69" s="719"/>
      <c r="EG69" s="719"/>
      <c r="EH69" s="719"/>
      <c r="EI69" s="719"/>
      <c r="EJ69" s="719"/>
      <c r="EK69" s="719"/>
      <c r="EL69" s="719"/>
      <c r="EM69" s="719"/>
      <c r="EN69" s="719"/>
      <c r="EO69" s="719"/>
      <c r="EP69" s="719"/>
      <c r="EQ69" s="719"/>
      <c r="ER69" s="719"/>
      <c r="ES69" s="719"/>
      <c r="ET69" s="719"/>
      <c r="EU69" s="719"/>
      <c r="EV69" s="719"/>
      <c r="EW69" s="719"/>
      <c r="EX69" s="719"/>
      <c r="EY69" s="719"/>
      <c r="EZ69" s="719"/>
      <c r="FA69" s="719"/>
      <c r="FB69" s="719"/>
      <c r="FC69" s="719"/>
      <c r="FD69" s="719"/>
      <c r="FE69" s="719"/>
      <c r="FF69" s="719"/>
      <c r="FG69" s="719"/>
      <c r="FH69" s="719"/>
      <c r="FI69" s="719"/>
      <c r="FJ69" s="719"/>
      <c r="FK69" s="719"/>
      <c r="FL69" s="719"/>
      <c r="FM69" s="719"/>
      <c r="FN69" s="719"/>
      <c r="FO69" s="719"/>
      <c r="FP69" s="719"/>
      <c r="FQ69" s="719"/>
      <c r="FR69" s="719"/>
      <c r="FS69" s="719"/>
      <c r="FT69" s="719"/>
      <c r="FU69" s="719"/>
      <c r="FV69" s="719"/>
      <c r="FW69" s="719"/>
      <c r="FX69" s="719"/>
      <c r="FY69" s="719"/>
      <c r="FZ69" s="719"/>
      <c r="GA69" s="719"/>
      <c r="GB69" s="719"/>
      <c r="GC69" s="719"/>
      <c r="GD69" s="719"/>
      <c r="GE69" s="719"/>
      <c r="GF69" s="719"/>
      <c r="GG69" s="719"/>
      <c r="GH69" s="719"/>
      <c r="GI69" s="719"/>
      <c r="GJ69" s="719"/>
      <c r="GK69" s="719"/>
      <c r="GL69" s="719"/>
      <c r="GM69" s="719"/>
      <c r="GN69" s="719"/>
      <c r="GO69" s="719"/>
      <c r="GP69" s="719"/>
      <c r="GQ69" s="719"/>
      <c r="GR69" s="719"/>
      <c r="GS69" s="719"/>
      <c r="GT69" s="719"/>
      <c r="GU69" s="719"/>
      <c r="GV69" s="719"/>
      <c r="GW69" s="719"/>
      <c r="GX69" s="719"/>
      <c r="GY69" s="719"/>
      <c r="GZ69" s="719"/>
      <c r="HA69" s="719"/>
      <c r="HB69" s="719"/>
      <c r="HC69" s="719"/>
      <c r="HD69" s="719"/>
      <c r="HE69" s="719"/>
      <c r="HF69" s="719"/>
      <c r="HG69" s="719"/>
      <c r="HH69" s="719"/>
      <c r="HI69" s="719"/>
      <c r="HJ69" s="719"/>
      <c r="HK69" s="719"/>
      <c r="HL69" s="719"/>
      <c r="HM69" s="719"/>
      <c r="HN69" s="719"/>
      <c r="HO69" s="719"/>
      <c r="HP69" s="719"/>
      <c r="HQ69" s="719"/>
      <c r="HR69" s="704"/>
      <c r="HS69" s="704"/>
      <c r="HT69" s="704"/>
      <c r="HU69" s="704"/>
      <c r="HV69" s="704"/>
      <c r="HW69" s="704"/>
      <c r="HX69" s="704"/>
      <c r="HY69" s="704"/>
    </row>
    <row r="70" spans="1:233" s="706" customFormat="1">
      <c r="A70" s="703"/>
      <c r="B70" s="704"/>
      <c r="C70" s="712" t="s">
        <v>501</v>
      </c>
      <c r="D70" s="708"/>
      <c r="E70" s="711"/>
      <c r="F70" s="711"/>
      <c r="G70" s="711"/>
      <c r="H70" s="711"/>
      <c r="I70" s="170"/>
    </row>
    <row r="71" spans="1:233" s="706" customFormat="1">
      <c r="A71" s="703"/>
      <c r="B71" s="708"/>
      <c r="C71" s="711" t="s">
        <v>502</v>
      </c>
      <c r="D71" s="708"/>
      <c r="E71" s="711"/>
      <c r="F71" s="711"/>
      <c r="G71" s="711"/>
      <c r="H71" s="711"/>
      <c r="I71" s="170"/>
    </row>
    <row r="72" spans="1:233" s="706" customFormat="1">
      <c r="A72" s="703"/>
      <c r="B72" s="704"/>
      <c r="C72" s="712" t="s">
        <v>503</v>
      </c>
      <c r="D72" s="708"/>
      <c r="E72" s="711"/>
      <c r="F72" s="711"/>
      <c r="G72" s="711"/>
      <c r="H72" s="711"/>
      <c r="I72" s="170"/>
    </row>
    <row r="73" spans="1:233" s="706" customFormat="1">
      <c r="A73" s="703"/>
      <c r="B73" s="704"/>
      <c r="C73" s="712" t="s">
        <v>504</v>
      </c>
      <c r="D73" s="708"/>
      <c r="E73" s="711"/>
      <c r="F73" s="711"/>
      <c r="G73" s="711"/>
      <c r="H73" s="711"/>
      <c r="I73" s="170"/>
    </row>
    <row r="74" spans="1:233" s="706" customFormat="1">
      <c r="A74" s="703"/>
      <c r="B74" s="704"/>
      <c r="C74" s="712" t="s">
        <v>505</v>
      </c>
      <c r="D74" s="708"/>
      <c r="E74" s="711"/>
      <c r="F74" s="711"/>
      <c r="G74" s="711"/>
      <c r="H74" s="711"/>
      <c r="I74" s="170"/>
    </row>
    <row r="75" spans="1:233" s="706" customFormat="1">
      <c r="A75" s="703"/>
      <c r="B75" s="704"/>
      <c r="C75" s="712" t="s">
        <v>506</v>
      </c>
      <c r="D75" s="708"/>
      <c r="E75" s="711"/>
      <c r="F75" s="711"/>
      <c r="G75" s="711"/>
      <c r="H75" s="711"/>
      <c r="I75" s="170"/>
    </row>
    <row r="76" spans="1:233" s="706" customFormat="1">
      <c r="A76" s="703"/>
      <c r="B76" s="709"/>
      <c r="C76" s="711" t="s">
        <v>507</v>
      </c>
      <c r="D76" s="711"/>
      <c r="E76" s="711"/>
      <c r="F76" s="711"/>
      <c r="G76" s="711"/>
      <c r="H76" s="711"/>
      <c r="I76" s="170"/>
    </row>
    <row r="77" spans="1:233" s="706" customFormat="1">
      <c r="A77" s="703"/>
      <c r="B77" s="709"/>
      <c r="C77" s="711" t="s">
        <v>508</v>
      </c>
      <c r="D77" s="711"/>
      <c r="E77" s="711"/>
      <c r="F77" s="711"/>
      <c r="G77" s="711"/>
      <c r="H77" s="711"/>
      <c r="I77" s="170"/>
    </row>
    <row r="78" spans="1:233" s="706" customFormat="1">
      <c r="A78" s="703"/>
      <c r="B78" s="709"/>
      <c r="C78" s="711" t="s">
        <v>509</v>
      </c>
      <c r="D78" s="711"/>
      <c r="E78" s="711"/>
      <c r="F78" s="711"/>
      <c r="G78" s="711"/>
      <c r="H78" s="711"/>
      <c r="I78" s="170"/>
    </row>
    <row r="79" spans="1:233" s="706" customFormat="1">
      <c r="A79" s="703"/>
      <c r="B79" s="709"/>
      <c r="C79" s="711" t="s">
        <v>510</v>
      </c>
      <c r="D79" s="711"/>
      <c r="E79" s="711"/>
      <c r="F79" s="711"/>
      <c r="G79" s="711"/>
      <c r="H79" s="711"/>
      <c r="I79" s="170"/>
    </row>
    <row r="80" spans="1:233">
      <c r="B80" s="709"/>
      <c r="C80" s="718" t="s">
        <v>511</v>
      </c>
      <c r="D80" s="718"/>
      <c r="E80" s="718"/>
      <c r="F80" s="718"/>
      <c r="G80" s="718"/>
      <c r="H80" s="718"/>
      <c r="I80" s="172"/>
      <c r="J80" s="719"/>
      <c r="K80" s="719"/>
      <c r="L80" s="719"/>
      <c r="M80" s="719"/>
      <c r="N80" s="719"/>
      <c r="O80" s="719"/>
      <c r="P80" s="719"/>
      <c r="Q80" s="719"/>
      <c r="R80" s="719"/>
      <c r="S80" s="719"/>
      <c r="T80" s="719"/>
      <c r="U80" s="719"/>
      <c r="V80" s="719"/>
      <c r="W80" s="719"/>
      <c r="X80" s="719"/>
      <c r="Y80" s="719"/>
      <c r="Z80" s="719"/>
      <c r="AA80" s="719"/>
      <c r="AB80" s="719"/>
      <c r="AC80" s="719"/>
      <c r="AD80" s="719"/>
      <c r="AE80" s="719"/>
      <c r="AF80" s="719"/>
      <c r="AG80" s="719"/>
      <c r="AH80" s="719"/>
      <c r="AI80" s="719"/>
      <c r="AJ80" s="719"/>
      <c r="AK80" s="719"/>
      <c r="AL80" s="719"/>
      <c r="AM80" s="719"/>
      <c r="AN80" s="719"/>
      <c r="AO80" s="719"/>
      <c r="AP80" s="719"/>
      <c r="AQ80" s="719"/>
      <c r="AR80" s="719"/>
      <c r="AS80" s="719"/>
      <c r="AT80" s="719"/>
      <c r="AU80" s="719"/>
      <c r="AV80" s="719"/>
      <c r="AW80" s="719"/>
      <c r="AX80" s="719"/>
      <c r="AY80" s="719"/>
      <c r="AZ80" s="719"/>
      <c r="BA80" s="719"/>
      <c r="BB80" s="719"/>
      <c r="BC80" s="719"/>
      <c r="BD80" s="719"/>
      <c r="BE80" s="719"/>
      <c r="BF80" s="719"/>
      <c r="BG80" s="719"/>
      <c r="BH80" s="719"/>
      <c r="BI80" s="719"/>
      <c r="BJ80" s="719"/>
      <c r="BK80" s="719"/>
      <c r="BL80" s="719"/>
      <c r="BM80" s="719"/>
      <c r="BN80" s="719"/>
      <c r="BO80" s="719"/>
      <c r="BP80" s="719"/>
      <c r="BQ80" s="719"/>
      <c r="BR80" s="719"/>
      <c r="BS80" s="719"/>
      <c r="BT80" s="719"/>
      <c r="BU80" s="719"/>
      <c r="BV80" s="719"/>
      <c r="BW80" s="719"/>
      <c r="BX80" s="719"/>
      <c r="BY80" s="719"/>
      <c r="BZ80" s="719"/>
      <c r="CA80" s="719"/>
      <c r="CB80" s="719"/>
      <c r="CC80" s="719"/>
      <c r="CD80" s="719"/>
      <c r="CE80" s="719"/>
      <c r="CF80" s="719"/>
      <c r="CG80" s="719"/>
      <c r="CH80" s="719"/>
      <c r="CI80" s="719"/>
      <c r="CJ80" s="719"/>
      <c r="CK80" s="719"/>
      <c r="CL80" s="719"/>
      <c r="CM80" s="719"/>
      <c r="CN80" s="719"/>
      <c r="CO80" s="719"/>
      <c r="CP80" s="719"/>
      <c r="CQ80" s="719"/>
      <c r="CR80" s="719"/>
      <c r="CS80" s="719"/>
      <c r="CT80" s="719"/>
      <c r="CU80" s="719"/>
      <c r="CV80" s="719"/>
      <c r="CW80" s="719"/>
      <c r="CX80" s="719"/>
      <c r="CY80" s="719"/>
      <c r="CZ80" s="719"/>
      <c r="DA80" s="719"/>
      <c r="DB80" s="719"/>
      <c r="DC80" s="719"/>
      <c r="DD80" s="719"/>
      <c r="DE80" s="719"/>
      <c r="DF80" s="719"/>
      <c r="DG80" s="719"/>
      <c r="DH80" s="719"/>
      <c r="DI80" s="719"/>
      <c r="DJ80" s="719"/>
      <c r="DK80" s="719"/>
      <c r="DL80" s="719"/>
      <c r="DM80" s="719"/>
      <c r="DN80" s="719"/>
      <c r="DO80" s="719"/>
      <c r="DP80" s="719"/>
      <c r="DQ80" s="719"/>
      <c r="DR80" s="719"/>
      <c r="DS80" s="719"/>
      <c r="DT80" s="719"/>
      <c r="DU80" s="719"/>
      <c r="DV80" s="719"/>
      <c r="DW80" s="719"/>
      <c r="DX80" s="719"/>
      <c r="DY80" s="719"/>
      <c r="DZ80" s="719"/>
      <c r="EA80" s="719"/>
      <c r="EB80" s="719"/>
      <c r="EC80" s="719"/>
      <c r="ED80" s="719"/>
      <c r="EE80" s="719"/>
      <c r="EF80" s="719"/>
      <c r="EG80" s="719"/>
      <c r="EH80" s="719"/>
      <c r="EI80" s="719"/>
      <c r="EJ80" s="719"/>
      <c r="EK80" s="719"/>
      <c r="EL80" s="719"/>
      <c r="EM80" s="719"/>
      <c r="EN80" s="719"/>
      <c r="EO80" s="719"/>
      <c r="EP80" s="719"/>
      <c r="EQ80" s="719"/>
      <c r="ER80" s="719"/>
      <c r="ES80" s="719"/>
      <c r="ET80" s="719"/>
      <c r="EU80" s="719"/>
      <c r="EV80" s="719"/>
      <c r="EW80" s="719"/>
      <c r="EX80" s="719"/>
      <c r="EY80" s="719"/>
      <c r="EZ80" s="719"/>
      <c r="FA80" s="719"/>
      <c r="FB80" s="719"/>
      <c r="FC80" s="719"/>
      <c r="FD80" s="719"/>
      <c r="FE80" s="719"/>
      <c r="FF80" s="719"/>
      <c r="FG80" s="719"/>
      <c r="FH80" s="719"/>
      <c r="FI80" s="719"/>
      <c r="FJ80" s="719"/>
      <c r="FK80" s="719"/>
      <c r="FL80" s="719"/>
      <c r="FM80" s="719"/>
      <c r="FN80" s="719"/>
      <c r="FO80" s="719"/>
      <c r="FP80" s="719"/>
      <c r="FQ80" s="719"/>
      <c r="FR80" s="719"/>
      <c r="FS80" s="719"/>
      <c r="FT80" s="719"/>
      <c r="FU80" s="719"/>
      <c r="FV80" s="719"/>
      <c r="FW80" s="719"/>
      <c r="FX80" s="719"/>
      <c r="FY80" s="719"/>
      <c r="FZ80" s="719"/>
      <c r="GA80" s="719"/>
      <c r="GB80" s="719"/>
      <c r="GC80" s="719"/>
      <c r="GD80" s="719"/>
      <c r="GE80" s="719"/>
      <c r="GF80" s="719"/>
      <c r="GG80" s="719"/>
      <c r="GH80" s="719"/>
      <c r="GI80" s="719"/>
      <c r="GJ80" s="719"/>
      <c r="GK80" s="719"/>
      <c r="GL80" s="719"/>
      <c r="GM80" s="719"/>
      <c r="GN80" s="719"/>
      <c r="GO80" s="719"/>
      <c r="GP80" s="719"/>
      <c r="GQ80" s="719"/>
      <c r="GR80" s="719"/>
      <c r="GS80" s="719"/>
      <c r="GT80" s="719"/>
      <c r="GU80" s="719"/>
      <c r="GV80" s="719"/>
      <c r="GW80" s="719"/>
      <c r="GX80" s="719"/>
      <c r="GY80" s="719"/>
      <c r="GZ80" s="719"/>
      <c r="HA80" s="719"/>
      <c r="HB80" s="719"/>
      <c r="HC80" s="719"/>
      <c r="HD80" s="719"/>
      <c r="HE80" s="719"/>
      <c r="HF80" s="719"/>
      <c r="HG80" s="719"/>
      <c r="HH80" s="719"/>
      <c r="HI80" s="719"/>
      <c r="HJ80" s="719"/>
      <c r="HK80" s="719"/>
      <c r="HL80" s="719"/>
      <c r="HM80" s="719"/>
      <c r="HN80" s="719"/>
      <c r="HO80" s="719"/>
      <c r="HP80" s="719"/>
      <c r="HQ80" s="719"/>
      <c r="HR80" s="704"/>
      <c r="HS80" s="704"/>
      <c r="HT80" s="704"/>
      <c r="HU80" s="704"/>
      <c r="HV80" s="704"/>
      <c r="HW80" s="704"/>
      <c r="HX80" s="704"/>
      <c r="HY80" s="704"/>
    </row>
    <row r="81" spans="1:233">
      <c r="C81" s="718" t="s">
        <v>512</v>
      </c>
      <c r="D81" s="718"/>
      <c r="E81" s="718"/>
      <c r="F81" s="718"/>
      <c r="G81" s="718"/>
      <c r="H81" s="718"/>
      <c r="I81" s="170"/>
      <c r="HR81" s="704"/>
      <c r="HS81" s="704"/>
      <c r="HT81" s="704"/>
      <c r="HU81" s="704"/>
      <c r="HV81" s="704"/>
      <c r="HW81" s="704"/>
      <c r="HX81" s="704"/>
      <c r="HY81" s="704"/>
    </row>
    <row r="82" spans="1:233">
      <c r="C82" s="718" t="s">
        <v>513</v>
      </c>
      <c r="D82" s="718"/>
      <c r="E82" s="718"/>
      <c r="F82" s="718"/>
      <c r="G82" s="718"/>
      <c r="H82" s="718"/>
      <c r="I82" s="170"/>
      <c r="HR82" s="704"/>
      <c r="HS82" s="704"/>
      <c r="HT82" s="704"/>
      <c r="HU82" s="704"/>
      <c r="HV82" s="704"/>
      <c r="HW82" s="704"/>
      <c r="HX82" s="704"/>
      <c r="HY82" s="704"/>
    </row>
    <row r="83" spans="1:233">
      <c r="C83" s="718" t="s">
        <v>514</v>
      </c>
      <c r="D83" s="718"/>
      <c r="E83" s="718"/>
      <c r="F83" s="718"/>
      <c r="G83" s="718"/>
      <c r="H83" s="718"/>
      <c r="I83" s="172"/>
      <c r="HR83" s="704"/>
      <c r="HS83" s="704"/>
      <c r="HT83" s="704"/>
      <c r="HU83" s="704"/>
      <c r="HV83" s="704"/>
      <c r="HW83" s="704"/>
      <c r="HX83" s="704"/>
      <c r="HY83" s="704"/>
    </row>
    <row r="84" spans="1:233">
      <c r="B84" s="709"/>
      <c r="C84" s="718" t="s">
        <v>515</v>
      </c>
      <c r="D84" s="718"/>
      <c r="E84" s="718"/>
      <c r="F84" s="718"/>
      <c r="G84" s="718"/>
      <c r="H84" s="718"/>
      <c r="I84" s="172"/>
      <c r="J84" s="719"/>
      <c r="K84" s="719"/>
      <c r="L84" s="719"/>
      <c r="M84" s="719"/>
      <c r="N84" s="719"/>
      <c r="O84" s="719"/>
      <c r="P84" s="719"/>
      <c r="Q84" s="719"/>
      <c r="R84" s="719"/>
      <c r="S84" s="719"/>
      <c r="T84" s="719"/>
      <c r="U84" s="719"/>
      <c r="V84" s="719"/>
      <c r="W84" s="719"/>
      <c r="X84" s="719"/>
      <c r="Y84" s="719"/>
      <c r="Z84" s="719"/>
      <c r="AA84" s="719"/>
      <c r="AB84" s="719"/>
      <c r="AC84" s="719"/>
      <c r="AD84" s="719"/>
      <c r="AE84" s="719"/>
      <c r="AF84" s="719"/>
      <c r="AG84" s="719"/>
      <c r="AH84" s="719"/>
      <c r="AI84" s="719"/>
      <c r="AJ84" s="719"/>
      <c r="AK84" s="719"/>
      <c r="AL84" s="719"/>
      <c r="AM84" s="719"/>
      <c r="AN84" s="719"/>
      <c r="AO84" s="719"/>
      <c r="AP84" s="719"/>
      <c r="AQ84" s="719"/>
      <c r="AR84" s="719"/>
      <c r="AS84" s="719"/>
      <c r="AT84" s="719"/>
      <c r="AU84" s="719"/>
      <c r="AV84" s="719"/>
      <c r="AW84" s="719"/>
      <c r="AX84" s="719"/>
      <c r="AY84" s="719"/>
      <c r="AZ84" s="719"/>
      <c r="BA84" s="719"/>
      <c r="BB84" s="719"/>
      <c r="BC84" s="719"/>
      <c r="BD84" s="719"/>
      <c r="BE84" s="719"/>
      <c r="BF84" s="719"/>
      <c r="BG84" s="719"/>
      <c r="BH84" s="719"/>
      <c r="BI84" s="719"/>
      <c r="BJ84" s="719"/>
      <c r="BK84" s="719"/>
      <c r="BL84" s="719"/>
      <c r="BM84" s="719"/>
      <c r="BN84" s="719"/>
      <c r="BO84" s="719"/>
      <c r="BP84" s="719"/>
      <c r="BQ84" s="719"/>
      <c r="BR84" s="719"/>
      <c r="BS84" s="719"/>
      <c r="BT84" s="719"/>
      <c r="BU84" s="719"/>
      <c r="BV84" s="719"/>
      <c r="BW84" s="719"/>
      <c r="BX84" s="719"/>
      <c r="BY84" s="719"/>
      <c r="BZ84" s="719"/>
      <c r="CA84" s="719"/>
      <c r="CB84" s="719"/>
      <c r="CC84" s="719"/>
      <c r="CD84" s="719"/>
      <c r="CE84" s="719"/>
      <c r="CF84" s="719"/>
      <c r="CG84" s="719"/>
      <c r="CH84" s="719"/>
      <c r="CI84" s="719"/>
      <c r="CJ84" s="719"/>
      <c r="CK84" s="719"/>
      <c r="CL84" s="719"/>
      <c r="CM84" s="719"/>
      <c r="CN84" s="719"/>
      <c r="CO84" s="719"/>
      <c r="CP84" s="719"/>
      <c r="CQ84" s="719"/>
      <c r="CR84" s="719"/>
      <c r="CS84" s="719"/>
      <c r="CT84" s="719"/>
      <c r="CU84" s="719"/>
      <c r="CV84" s="719"/>
      <c r="CW84" s="719"/>
      <c r="CX84" s="719"/>
      <c r="CY84" s="719"/>
      <c r="CZ84" s="719"/>
      <c r="DA84" s="719"/>
      <c r="DB84" s="719"/>
      <c r="DC84" s="719"/>
      <c r="DD84" s="719"/>
      <c r="DE84" s="719"/>
      <c r="DF84" s="719"/>
      <c r="DG84" s="719"/>
      <c r="DH84" s="719"/>
      <c r="DI84" s="719"/>
      <c r="DJ84" s="719"/>
      <c r="DK84" s="719"/>
      <c r="DL84" s="719"/>
      <c r="DM84" s="719"/>
      <c r="DN84" s="719"/>
      <c r="DO84" s="719"/>
      <c r="DP84" s="719"/>
      <c r="DQ84" s="719"/>
      <c r="DR84" s="719"/>
      <c r="DS84" s="719"/>
      <c r="DT84" s="719"/>
      <c r="DU84" s="719"/>
      <c r="DV84" s="719"/>
      <c r="DW84" s="719"/>
      <c r="DX84" s="719"/>
      <c r="DY84" s="719"/>
      <c r="DZ84" s="719"/>
      <c r="EA84" s="719"/>
      <c r="EB84" s="719"/>
      <c r="EC84" s="719"/>
      <c r="ED84" s="719"/>
      <c r="EE84" s="719"/>
      <c r="EF84" s="719"/>
      <c r="EG84" s="719"/>
      <c r="EH84" s="719"/>
      <c r="EI84" s="719"/>
      <c r="EJ84" s="719"/>
      <c r="EK84" s="719"/>
      <c r="EL84" s="719"/>
      <c r="EM84" s="719"/>
      <c r="EN84" s="719"/>
      <c r="EO84" s="719"/>
      <c r="EP84" s="719"/>
      <c r="EQ84" s="719"/>
      <c r="ER84" s="719"/>
      <c r="ES84" s="719"/>
      <c r="ET84" s="719"/>
      <c r="EU84" s="719"/>
      <c r="EV84" s="719"/>
      <c r="EW84" s="719"/>
      <c r="EX84" s="719"/>
      <c r="EY84" s="719"/>
      <c r="EZ84" s="719"/>
      <c r="FA84" s="719"/>
      <c r="FB84" s="719"/>
      <c r="FC84" s="719"/>
      <c r="FD84" s="719"/>
      <c r="FE84" s="719"/>
      <c r="FF84" s="719"/>
      <c r="FG84" s="719"/>
      <c r="FH84" s="719"/>
      <c r="FI84" s="719"/>
      <c r="FJ84" s="719"/>
      <c r="FK84" s="719"/>
      <c r="FL84" s="719"/>
      <c r="FM84" s="719"/>
      <c r="FN84" s="719"/>
      <c r="FO84" s="719"/>
      <c r="FP84" s="719"/>
      <c r="FQ84" s="719"/>
      <c r="FR84" s="719"/>
      <c r="FS84" s="719"/>
      <c r="FT84" s="719"/>
      <c r="FU84" s="719"/>
      <c r="FV84" s="719"/>
      <c r="FW84" s="719"/>
      <c r="FX84" s="719"/>
      <c r="FY84" s="719"/>
      <c r="FZ84" s="719"/>
      <c r="GA84" s="719"/>
      <c r="GB84" s="719"/>
      <c r="GC84" s="719"/>
      <c r="GD84" s="719"/>
      <c r="GE84" s="719"/>
      <c r="GF84" s="719"/>
      <c r="GG84" s="719"/>
      <c r="GH84" s="719"/>
      <c r="GI84" s="719"/>
      <c r="GJ84" s="719"/>
      <c r="GK84" s="719"/>
      <c r="GL84" s="719"/>
      <c r="GM84" s="719"/>
      <c r="GN84" s="719"/>
      <c r="GO84" s="719"/>
      <c r="GP84" s="719"/>
      <c r="GQ84" s="719"/>
      <c r="GR84" s="719"/>
      <c r="GS84" s="719"/>
      <c r="GT84" s="719"/>
      <c r="GU84" s="719"/>
      <c r="GV84" s="719"/>
      <c r="GW84" s="719"/>
      <c r="GX84" s="719"/>
      <c r="GY84" s="719"/>
      <c r="GZ84" s="719"/>
      <c r="HA84" s="719"/>
      <c r="HB84" s="719"/>
      <c r="HC84" s="719"/>
      <c r="HD84" s="719"/>
      <c r="HE84" s="719"/>
      <c r="HF84" s="719"/>
      <c r="HG84" s="719"/>
      <c r="HH84" s="719"/>
      <c r="HI84" s="719"/>
      <c r="HJ84" s="719"/>
      <c r="HK84" s="719"/>
      <c r="HL84" s="719"/>
      <c r="HM84" s="719"/>
      <c r="HN84" s="719"/>
      <c r="HO84" s="719"/>
      <c r="HP84" s="719"/>
      <c r="HQ84" s="719"/>
      <c r="HR84" s="704"/>
      <c r="HS84" s="704"/>
      <c r="HT84" s="704"/>
      <c r="HU84" s="704"/>
      <c r="HV84" s="704"/>
      <c r="HW84" s="704"/>
      <c r="HX84" s="704"/>
      <c r="HY84" s="704"/>
    </row>
    <row r="85" spans="1:233">
      <c r="C85" s="720" t="s">
        <v>516</v>
      </c>
      <c r="D85" s="708"/>
      <c r="E85" s="711"/>
      <c r="F85" s="711"/>
      <c r="G85" s="711"/>
      <c r="H85" s="711"/>
      <c r="I85" s="170"/>
      <c r="J85" s="719"/>
      <c r="K85" s="719"/>
      <c r="L85" s="719"/>
      <c r="M85" s="719"/>
      <c r="N85" s="719"/>
      <c r="O85" s="719"/>
      <c r="P85" s="719"/>
      <c r="Q85" s="719"/>
      <c r="R85" s="719"/>
      <c r="S85" s="719"/>
      <c r="T85" s="719"/>
      <c r="U85" s="719"/>
      <c r="V85" s="719"/>
      <c r="W85" s="719"/>
      <c r="X85" s="719"/>
      <c r="Y85" s="719"/>
      <c r="Z85" s="719"/>
      <c r="AA85" s="719"/>
      <c r="AB85" s="719"/>
      <c r="AC85" s="719"/>
      <c r="AD85" s="719"/>
      <c r="AE85" s="719"/>
      <c r="AF85" s="719"/>
      <c r="AG85" s="719"/>
      <c r="AH85" s="719"/>
      <c r="AI85" s="719"/>
      <c r="AJ85" s="719"/>
      <c r="AK85" s="719"/>
      <c r="AL85" s="719"/>
      <c r="AM85" s="719"/>
      <c r="AN85" s="719"/>
      <c r="AO85" s="719"/>
      <c r="AP85" s="719"/>
      <c r="AQ85" s="719"/>
      <c r="AR85" s="719"/>
      <c r="AS85" s="719"/>
      <c r="AT85" s="719"/>
      <c r="AU85" s="719"/>
      <c r="AV85" s="719"/>
      <c r="AW85" s="719"/>
      <c r="AX85" s="719"/>
      <c r="AY85" s="719"/>
      <c r="AZ85" s="719"/>
      <c r="BA85" s="719"/>
      <c r="BB85" s="719"/>
      <c r="BC85" s="719"/>
      <c r="BD85" s="719"/>
      <c r="BE85" s="719"/>
      <c r="BF85" s="719"/>
      <c r="BG85" s="719"/>
      <c r="BH85" s="719"/>
      <c r="BI85" s="719"/>
      <c r="BJ85" s="719"/>
      <c r="BK85" s="719"/>
      <c r="BL85" s="719"/>
      <c r="BM85" s="719"/>
      <c r="BN85" s="719"/>
      <c r="BO85" s="719"/>
      <c r="BP85" s="719"/>
      <c r="BQ85" s="719"/>
      <c r="BR85" s="719"/>
      <c r="BS85" s="719"/>
      <c r="BT85" s="719"/>
      <c r="BU85" s="719"/>
      <c r="BV85" s="719"/>
      <c r="BW85" s="719"/>
      <c r="BX85" s="719"/>
      <c r="BY85" s="719"/>
      <c r="BZ85" s="719"/>
      <c r="CA85" s="719"/>
      <c r="CB85" s="719"/>
      <c r="CC85" s="719"/>
      <c r="CD85" s="719"/>
      <c r="CE85" s="719"/>
      <c r="CF85" s="719"/>
      <c r="CG85" s="719"/>
      <c r="CH85" s="719"/>
      <c r="CI85" s="719"/>
      <c r="CJ85" s="719"/>
      <c r="CK85" s="719"/>
      <c r="CL85" s="719"/>
      <c r="CM85" s="719"/>
      <c r="CN85" s="719"/>
      <c r="CO85" s="719"/>
      <c r="CP85" s="719"/>
      <c r="CQ85" s="719"/>
      <c r="CR85" s="719"/>
      <c r="CS85" s="719"/>
      <c r="CT85" s="719"/>
      <c r="CU85" s="719"/>
      <c r="CV85" s="719"/>
      <c r="CW85" s="719"/>
      <c r="CX85" s="719"/>
      <c r="CY85" s="719"/>
      <c r="CZ85" s="719"/>
      <c r="DA85" s="719"/>
      <c r="DB85" s="719"/>
      <c r="DC85" s="719"/>
      <c r="DD85" s="719"/>
      <c r="DE85" s="719"/>
      <c r="DF85" s="719"/>
      <c r="DG85" s="719"/>
      <c r="DH85" s="719"/>
      <c r="DI85" s="719"/>
      <c r="DJ85" s="719"/>
      <c r="DK85" s="719"/>
      <c r="DL85" s="719"/>
      <c r="DM85" s="719"/>
      <c r="DN85" s="719"/>
      <c r="DO85" s="719"/>
      <c r="DP85" s="719"/>
      <c r="DQ85" s="719"/>
      <c r="DR85" s="719"/>
      <c r="DS85" s="719"/>
      <c r="DT85" s="719"/>
      <c r="DU85" s="719"/>
      <c r="DV85" s="719"/>
      <c r="DW85" s="719"/>
      <c r="DX85" s="719"/>
      <c r="DY85" s="719"/>
      <c r="DZ85" s="719"/>
      <c r="EA85" s="719"/>
      <c r="EB85" s="719"/>
      <c r="EC85" s="719"/>
      <c r="ED85" s="719"/>
      <c r="EE85" s="719"/>
      <c r="EF85" s="719"/>
      <c r="EG85" s="719"/>
      <c r="EH85" s="719"/>
      <c r="EI85" s="719"/>
      <c r="EJ85" s="719"/>
      <c r="EK85" s="719"/>
      <c r="EL85" s="719"/>
      <c r="EM85" s="719"/>
      <c r="EN85" s="719"/>
      <c r="EO85" s="719"/>
      <c r="EP85" s="719"/>
      <c r="EQ85" s="719"/>
      <c r="ER85" s="719"/>
      <c r="ES85" s="719"/>
      <c r="ET85" s="719"/>
      <c r="EU85" s="719"/>
      <c r="EV85" s="719"/>
      <c r="EW85" s="719"/>
      <c r="EX85" s="719"/>
      <c r="EY85" s="719"/>
      <c r="EZ85" s="719"/>
      <c r="FA85" s="719"/>
      <c r="FB85" s="719"/>
      <c r="FC85" s="719"/>
      <c r="FD85" s="719"/>
      <c r="FE85" s="719"/>
      <c r="FF85" s="719"/>
      <c r="FG85" s="719"/>
      <c r="FH85" s="719"/>
      <c r="FI85" s="719"/>
      <c r="FJ85" s="719"/>
      <c r="FK85" s="719"/>
      <c r="FL85" s="719"/>
      <c r="FM85" s="719"/>
      <c r="FN85" s="719"/>
      <c r="FO85" s="719"/>
      <c r="FP85" s="719"/>
      <c r="FQ85" s="719"/>
      <c r="FR85" s="719"/>
      <c r="FS85" s="719"/>
      <c r="FT85" s="719"/>
      <c r="FU85" s="719"/>
      <c r="FV85" s="719"/>
      <c r="FW85" s="719"/>
      <c r="FX85" s="719"/>
      <c r="FY85" s="719"/>
      <c r="FZ85" s="719"/>
      <c r="GA85" s="719"/>
      <c r="GB85" s="719"/>
      <c r="GC85" s="719"/>
      <c r="GD85" s="719"/>
      <c r="GE85" s="719"/>
      <c r="GF85" s="719"/>
      <c r="GG85" s="719"/>
      <c r="GH85" s="719"/>
      <c r="GI85" s="719"/>
      <c r="GJ85" s="719"/>
      <c r="GK85" s="719"/>
      <c r="GL85" s="719"/>
      <c r="GM85" s="719"/>
      <c r="GN85" s="719"/>
      <c r="GO85" s="719"/>
      <c r="GP85" s="719"/>
      <c r="GQ85" s="719"/>
      <c r="GR85" s="719"/>
      <c r="GS85" s="719"/>
      <c r="GT85" s="719"/>
      <c r="GU85" s="719"/>
      <c r="GV85" s="719"/>
      <c r="GW85" s="719"/>
      <c r="GX85" s="719"/>
      <c r="GY85" s="719"/>
      <c r="GZ85" s="719"/>
      <c r="HA85" s="719"/>
      <c r="HB85" s="719"/>
      <c r="HC85" s="719"/>
      <c r="HD85" s="719"/>
      <c r="HE85" s="719"/>
      <c r="HF85" s="719"/>
      <c r="HG85" s="719"/>
      <c r="HH85" s="719"/>
      <c r="HI85" s="719"/>
      <c r="HJ85" s="719"/>
      <c r="HK85" s="719"/>
      <c r="HL85" s="719"/>
      <c r="HM85" s="719"/>
      <c r="HN85" s="719"/>
      <c r="HO85" s="719"/>
      <c r="HP85" s="719"/>
      <c r="HQ85" s="719"/>
      <c r="HR85" s="704"/>
      <c r="HS85" s="704"/>
      <c r="HT85" s="704"/>
      <c r="HU85" s="704"/>
      <c r="HV85" s="704"/>
      <c r="HW85" s="704"/>
      <c r="HX85" s="704"/>
      <c r="HY85" s="704"/>
    </row>
    <row r="86" spans="1:233">
      <c r="C86" s="720" t="s">
        <v>517</v>
      </c>
      <c r="D86" s="708"/>
      <c r="E86" s="711"/>
      <c r="F86" s="711"/>
      <c r="G86" s="711"/>
      <c r="H86" s="711"/>
      <c r="I86" s="170"/>
      <c r="J86" s="719"/>
      <c r="K86" s="719"/>
      <c r="L86" s="719"/>
      <c r="M86" s="719"/>
      <c r="N86" s="719"/>
      <c r="O86" s="719"/>
      <c r="P86" s="719"/>
      <c r="Q86" s="719"/>
      <c r="R86" s="719"/>
      <c r="S86" s="719"/>
      <c r="T86" s="719"/>
      <c r="U86" s="719"/>
      <c r="V86" s="719"/>
      <c r="W86" s="719"/>
      <c r="X86" s="719"/>
      <c r="Y86" s="719"/>
      <c r="Z86" s="719"/>
      <c r="AA86" s="719"/>
      <c r="AB86" s="719"/>
      <c r="AC86" s="719"/>
      <c r="AD86" s="719"/>
      <c r="AE86" s="719"/>
      <c r="AF86" s="719"/>
      <c r="AG86" s="719"/>
      <c r="AH86" s="719"/>
      <c r="AI86" s="719"/>
      <c r="AJ86" s="719"/>
      <c r="AK86" s="719"/>
      <c r="AL86" s="719"/>
      <c r="AM86" s="719"/>
      <c r="AN86" s="719"/>
      <c r="AO86" s="719"/>
      <c r="AP86" s="719"/>
      <c r="AQ86" s="719"/>
      <c r="AR86" s="719"/>
      <c r="AS86" s="719"/>
      <c r="AT86" s="719"/>
      <c r="AU86" s="719"/>
      <c r="AV86" s="719"/>
      <c r="AW86" s="719"/>
      <c r="AX86" s="719"/>
      <c r="AY86" s="719"/>
      <c r="AZ86" s="719"/>
      <c r="BA86" s="719"/>
      <c r="BB86" s="719"/>
      <c r="BC86" s="719"/>
      <c r="BD86" s="719"/>
      <c r="BE86" s="719"/>
      <c r="BF86" s="719"/>
      <c r="BG86" s="719"/>
      <c r="BH86" s="719"/>
      <c r="BI86" s="719"/>
      <c r="BJ86" s="719"/>
      <c r="BK86" s="719"/>
      <c r="BL86" s="719"/>
      <c r="BM86" s="719"/>
      <c r="BN86" s="719"/>
      <c r="BO86" s="719"/>
      <c r="BP86" s="719"/>
      <c r="BQ86" s="719"/>
      <c r="BR86" s="719"/>
      <c r="BS86" s="719"/>
      <c r="BT86" s="719"/>
      <c r="BU86" s="719"/>
      <c r="BV86" s="719"/>
      <c r="BW86" s="719"/>
      <c r="BX86" s="719"/>
      <c r="BY86" s="719"/>
      <c r="BZ86" s="719"/>
      <c r="CA86" s="719"/>
      <c r="CB86" s="719"/>
      <c r="CC86" s="719"/>
      <c r="CD86" s="719"/>
      <c r="CE86" s="719"/>
      <c r="CF86" s="719"/>
      <c r="CG86" s="719"/>
      <c r="CH86" s="719"/>
      <c r="CI86" s="719"/>
      <c r="CJ86" s="719"/>
      <c r="CK86" s="719"/>
      <c r="CL86" s="719"/>
      <c r="CM86" s="719"/>
      <c r="CN86" s="719"/>
      <c r="CO86" s="719"/>
      <c r="CP86" s="719"/>
      <c r="CQ86" s="719"/>
      <c r="CR86" s="719"/>
      <c r="CS86" s="719"/>
      <c r="CT86" s="719"/>
      <c r="CU86" s="719"/>
      <c r="CV86" s="719"/>
      <c r="CW86" s="719"/>
      <c r="CX86" s="719"/>
      <c r="CY86" s="719"/>
      <c r="CZ86" s="719"/>
      <c r="DA86" s="719"/>
      <c r="DB86" s="719"/>
      <c r="DC86" s="719"/>
      <c r="DD86" s="719"/>
      <c r="DE86" s="719"/>
      <c r="DF86" s="719"/>
      <c r="DG86" s="719"/>
      <c r="DH86" s="719"/>
      <c r="DI86" s="719"/>
      <c r="DJ86" s="719"/>
      <c r="DK86" s="719"/>
      <c r="DL86" s="719"/>
      <c r="DM86" s="719"/>
      <c r="DN86" s="719"/>
      <c r="DO86" s="719"/>
      <c r="DP86" s="719"/>
      <c r="DQ86" s="719"/>
      <c r="DR86" s="719"/>
      <c r="DS86" s="719"/>
      <c r="DT86" s="719"/>
      <c r="DU86" s="719"/>
      <c r="DV86" s="719"/>
      <c r="DW86" s="719"/>
      <c r="DX86" s="719"/>
      <c r="DY86" s="719"/>
      <c r="DZ86" s="719"/>
      <c r="EA86" s="719"/>
      <c r="EB86" s="719"/>
      <c r="EC86" s="719"/>
      <c r="ED86" s="719"/>
      <c r="EE86" s="719"/>
      <c r="EF86" s="719"/>
      <c r="EG86" s="719"/>
      <c r="EH86" s="719"/>
      <c r="EI86" s="719"/>
      <c r="EJ86" s="719"/>
      <c r="EK86" s="719"/>
      <c r="EL86" s="719"/>
      <c r="EM86" s="719"/>
      <c r="EN86" s="719"/>
      <c r="EO86" s="719"/>
      <c r="EP86" s="719"/>
      <c r="EQ86" s="719"/>
      <c r="ER86" s="719"/>
      <c r="ES86" s="719"/>
      <c r="ET86" s="719"/>
      <c r="EU86" s="719"/>
      <c r="EV86" s="719"/>
      <c r="EW86" s="719"/>
      <c r="EX86" s="719"/>
      <c r="EY86" s="719"/>
      <c r="EZ86" s="719"/>
      <c r="FA86" s="719"/>
      <c r="FB86" s="719"/>
      <c r="FC86" s="719"/>
      <c r="FD86" s="719"/>
      <c r="FE86" s="719"/>
      <c r="FF86" s="719"/>
      <c r="FG86" s="719"/>
      <c r="FH86" s="719"/>
      <c r="FI86" s="719"/>
      <c r="FJ86" s="719"/>
      <c r="FK86" s="719"/>
      <c r="FL86" s="719"/>
      <c r="FM86" s="719"/>
      <c r="FN86" s="719"/>
      <c r="FO86" s="719"/>
      <c r="FP86" s="719"/>
      <c r="FQ86" s="719"/>
      <c r="FR86" s="719"/>
      <c r="FS86" s="719"/>
      <c r="FT86" s="719"/>
      <c r="FU86" s="719"/>
      <c r="FV86" s="719"/>
      <c r="FW86" s="719"/>
      <c r="FX86" s="719"/>
      <c r="FY86" s="719"/>
      <c r="FZ86" s="719"/>
      <c r="GA86" s="719"/>
      <c r="GB86" s="719"/>
      <c r="GC86" s="719"/>
      <c r="GD86" s="719"/>
      <c r="GE86" s="719"/>
      <c r="GF86" s="719"/>
      <c r="GG86" s="719"/>
      <c r="GH86" s="719"/>
      <c r="GI86" s="719"/>
      <c r="GJ86" s="719"/>
      <c r="GK86" s="719"/>
      <c r="GL86" s="719"/>
      <c r="GM86" s="719"/>
      <c r="GN86" s="719"/>
      <c r="GO86" s="719"/>
      <c r="GP86" s="719"/>
      <c r="GQ86" s="719"/>
      <c r="GR86" s="719"/>
      <c r="GS86" s="719"/>
      <c r="GT86" s="719"/>
      <c r="GU86" s="719"/>
      <c r="GV86" s="719"/>
      <c r="GW86" s="719"/>
      <c r="GX86" s="719"/>
      <c r="GY86" s="719"/>
      <c r="GZ86" s="719"/>
      <c r="HA86" s="719"/>
      <c r="HB86" s="719"/>
      <c r="HC86" s="719"/>
      <c r="HD86" s="719"/>
      <c r="HE86" s="719"/>
      <c r="HF86" s="719"/>
      <c r="HG86" s="719"/>
      <c r="HH86" s="719"/>
      <c r="HI86" s="719"/>
      <c r="HJ86" s="719"/>
      <c r="HK86" s="719"/>
      <c r="HL86" s="719"/>
      <c r="HM86" s="719"/>
      <c r="HN86" s="719"/>
      <c r="HO86" s="719"/>
      <c r="HP86" s="719"/>
      <c r="HQ86" s="719"/>
      <c r="HR86" s="704"/>
      <c r="HS86" s="704"/>
      <c r="HT86" s="704"/>
      <c r="HU86" s="704"/>
      <c r="HV86" s="704"/>
      <c r="HW86" s="704"/>
      <c r="HX86" s="704"/>
      <c r="HY86" s="704"/>
    </row>
    <row r="87" spans="1:233">
      <c r="C87" s="718" t="s">
        <v>518</v>
      </c>
      <c r="D87" s="718"/>
      <c r="E87" s="718"/>
      <c r="F87" s="718"/>
      <c r="G87" s="718"/>
      <c r="H87" s="718"/>
      <c r="I87" s="170"/>
      <c r="HR87" s="704"/>
      <c r="HS87" s="704"/>
      <c r="HT87" s="704"/>
      <c r="HU87" s="704"/>
      <c r="HV87" s="704"/>
      <c r="HW87" s="704"/>
      <c r="HX87" s="704"/>
      <c r="HY87" s="704"/>
    </row>
    <row r="88" spans="1:233">
      <c r="C88" s="720" t="s">
        <v>519</v>
      </c>
      <c r="D88" s="708"/>
      <c r="E88" s="711"/>
      <c r="F88" s="711"/>
      <c r="G88" s="711"/>
      <c r="H88" s="711"/>
      <c r="I88" s="170"/>
      <c r="J88" s="719"/>
      <c r="K88" s="719"/>
      <c r="L88" s="719"/>
      <c r="M88" s="719"/>
      <c r="N88" s="719"/>
      <c r="O88" s="719"/>
      <c r="P88" s="719"/>
      <c r="Q88" s="719"/>
      <c r="R88" s="719"/>
      <c r="S88" s="719"/>
      <c r="T88" s="719"/>
      <c r="U88" s="719"/>
      <c r="V88" s="719"/>
      <c r="W88" s="719"/>
      <c r="X88" s="719"/>
      <c r="Y88" s="719"/>
      <c r="Z88" s="719"/>
      <c r="AA88" s="719"/>
      <c r="AB88" s="719"/>
      <c r="AC88" s="719"/>
      <c r="AD88" s="719"/>
      <c r="AE88" s="719"/>
      <c r="AF88" s="719"/>
      <c r="AG88" s="719"/>
      <c r="AH88" s="719"/>
      <c r="AI88" s="719"/>
      <c r="AJ88" s="719"/>
      <c r="AK88" s="719"/>
      <c r="AL88" s="719"/>
      <c r="AM88" s="719"/>
      <c r="AN88" s="719"/>
      <c r="AO88" s="719"/>
      <c r="AP88" s="719"/>
      <c r="AQ88" s="719"/>
      <c r="AR88" s="719"/>
      <c r="AS88" s="719"/>
      <c r="AT88" s="719"/>
      <c r="AU88" s="719"/>
      <c r="AV88" s="719"/>
      <c r="AW88" s="719"/>
      <c r="AX88" s="719"/>
      <c r="AY88" s="719"/>
      <c r="AZ88" s="719"/>
      <c r="BA88" s="719"/>
      <c r="BB88" s="719"/>
      <c r="BC88" s="719"/>
      <c r="BD88" s="719"/>
      <c r="BE88" s="719"/>
      <c r="BF88" s="719"/>
      <c r="BG88" s="719"/>
      <c r="BH88" s="719"/>
      <c r="BI88" s="719"/>
      <c r="BJ88" s="719"/>
      <c r="BK88" s="719"/>
      <c r="BL88" s="719"/>
      <c r="BM88" s="719"/>
      <c r="BN88" s="719"/>
      <c r="BO88" s="719"/>
      <c r="BP88" s="719"/>
      <c r="BQ88" s="719"/>
      <c r="BR88" s="719"/>
      <c r="BS88" s="719"/>
      <c r="BT88" s="719"/>
      <c r="BU88" s="719"/>
      <c r="BV88" s="719"/>
      <c r="BW88" s="719"/>
      <c r="BX88" s="719"/>
      <c r="BY88" s="719"/>
      <c r="BZ88" s="719"/>
      <c r="CA88" s="719"/>
      <c r="CB88" s="719"/>
      <c r="CC88" s="719"/>
      <c r="CD88" s="719"/>
      <c r="CE88" s="719"/>
      <c r="CF88" s="719"/>
      <c r="CG88" s="719"/>
      <c r="CH88" s="719"/>
      <c r="CI88" s="719"/>
      <c r="CJ88" s="719"/>
      <c r="CK88" s="719"/>
      <c r="CL88" s="719"/>
      <c r="CM88" s="719"/>
      <c r="CN88" s="719"/>
      <c r="CO88" s="719"/>
      <c r="CP88" s="719"/>
      <c r="CQ88" s="719"/>
      <c r="CR88" s="719"/>
      <c r="CS88" s="719"/>
      <c r="CT88" s="719"/>
      <c r="CU88" s="719"/>
      <c r="CV88" s="719"/>
      <c r="CW88" s="719"/>
      <c r="CX88" s="719"/>
      <c r="CY88" s="719"/>
      <c r="CZ88" s="719"/>
      <c r="DA88" s="719"/>
      <c r="DB88" s="719"/>
      <c r="DC88" s="719"/>
      <c r="DD88" s="719"/>
      <c r="DE88" s="719"/>
      <c r="DF88" s="719"/>
      <c r="DG88" s="719"/>
      <c r="DH88" s="719"/>
      <c r="DI88" s="719"/>
      <c r="DJ88" s="719"/>
      <c r="DK88" s="719"/>
      <c r="DL88" s="719"/>
      <c r="DM88" s="719"/>
      <c r="DN88" s="719"/>
      <c r="DO88" s="719"/>
      <c r="DP88" s="719"/>
      <c r="DQ88" s="719"/>
      <c r="DR88" s="719"/>
      <c r="DS88" s="719"/>
      <c r="DT88" s="719"/>
      <c r="DU88" s="719"/>
      <c r="DV88" s="719"/>
      <c r="DW88" s="719"/>
      <c r="DX88" s="719"/>
      <c r="DY88" s="719"/>
      <c r="DZ88" s="719"/>
      <c r="EA88" s="719"/>
      <c r="EB88" s="719"/>
      <c r="EC88" s="719"/>
      <c r="ED88" s="719"/>
      <c r="EE88" s="719"/>
      <c r="EF88" s="719"/>
      <c r="EG88" s="719"/>
      <c r="EH88" s="719"/>
      <c r="EI88" s="719"/>
      <c r="EJ88" s="719"/>
      <c r="EK88" s="719"/>
      <c r="EL88" s="719"/>
      <c r="EM88" s="719"/>
      <c r="EN88" s="719"/>
      <c r="EO88" s="719"/>
      <c r="EP88" s="719"/>
      <c r="EQ88" s="719"/>
      <c r="ER88" s="719"/>
      <c r="ES88" s="719"/>
      <c r="ET88" s="719"/>
      <c r="EU88" s="719"/>
      <c r="EV88" s="719"/>
      <c r="EW88" s="719"/>
      <c r="EX88" s="719"/>
      <c r="EY88" s="719"/>
      <c r="EZ88" s="719"/>
      <c r="FA88" s="719"/>
      <c r="FB88" s="719"/>
      <c r="FC88" s="719"/>
      <c r="FD88" s="719"/>
      <c r="FE88" s="719"/>
      <c r="FF88" s="719"/>
      <c r="FG88" s="719"/>
      <c r="FH88" s="719"/>
      <c r="FI88" s="719"/>
      <c r="FJ88" s="719"/>
      <c r="FK88" s="719"/>
      <c r="FL88" s="719"/>
      <c r="FM88" s="719"/>
      <c r="FN88" s="719"/>
      <c r="FO88" s="719"/>
      <c r="FP88" s="719"/>
      <c r="FQ88" s="719"/>
      <c r="FR88" s="719"/>
      <c r="FS88" s="719"/>
      <c r="FT88" s="719"/>
      <c r="FU88" s="719"/>
      <c r="FV88" s="719"/>
      <c r="FW88" s="719"/>
      <c r="FX88" s="719"/>
      <c r="FY88" s="719"/>
      <c r="FZ88" s="719"/>
      <c r="GA88" s="719"/>
      <c r="GB88" s="719"/>
      <c r="GC88" s="719"/>
      <c r="GD88" s="719"/>
      <c r="GE88" s="719"/>
      <c r="GF88" s="719"/>
      <c r="GG88" s="719"/>
      <c r="GH88" s="719"/>
      <c r="GI88" s="719"/>
      <c r="GJ88" s="719"/>
      <c r="GK88" s="719"/>
      <c r="GL88" s="719"/>
      <c r="GM88" s="719"/>
      <c r="GN88" s="719"/>
      <c r="GO88" s="719"/>
      <c r="GP88" s="719"/>
      <c r="GQ88" s="719"/>
      <c r="GR88" s="719"/>
      <c r="GS88" s="719"/>
      <c r="GT88" s="719"/>
      <c r="GU88" s="719"/>
      <c r="GV88" s="719"/>
      <c r="GW88" s="719"/>
      <c r="GX88" s="719"/>
      <c r="GY88" s="719"/>
      <c r="GZ88" s="719"/>
      <c r="HA88" s="719"/>
      <c r="HB88" s="719"/>
      <c r="HC88" s="719"/>
      <c r="HD88" s="719"/>
      <c r="HE88" s="719"/>
      <c r="HF88" s="719"/>
      <c r="HG88" s="719"/>
      <c r="HH88" s="719"/>
      <c r="HI88" s="719"/>
      <c r="HJ88" s="719"/>
      <c r="HK88" s="719"/>
      <c r="HL88" s="719"/>
      <c r="HM88" s="719"/>
      <c r="HN88" s="719"/>
      <c r="HO88" s="719"/>
      <c r="HP88" s="719"/>
      <c r="HQ88" s="719"/>
      <c r="HR88" s="704"/>
      <c r="HS88" s="704"/>
      <c r="HT88" s="704"/>
      <c r="HU88" s="704"/>
      <c r="HV88" s="704"/>
      <c r="HW88" s="704"/>
      <c r="HX88" s="704"/>
      <c r="HY88" s="704"/>
    </row>
    <row r="89" spans="1:233">
      <c r="C89" s="720" t="s">
        <v>520</v>
      </c>
      <c r="D89" s="708"/>
      <c r="E89" s="711"/>
      <c r="F89" s="711"/>
      <c r="G89" s="711"/>
      <c r="H89" s="711"/>
      <c r="I89" s="170"/>
      <c r="J89" s="719"/>
      <c r="K89" s="719"/>
      <c r="L89" s="719"/>
      <c r="M89" s="719"/>
      <c r="N89" s="719"/>
      <c r="O89" s="719"/>
      <c r="P89" s="719"/>
      <c r="Q89" s="719"/>
      <c r="R89" s="719"/>
      <c r="S89" s="719"/>
      <c r="T89" s="719"/>
      <c r="U89" s="719"/>
      <c r="V89" s="719"/>
      <c r="W89" s="719"/>
      <c r="X89" s="719"/>
      <c r="Y89" s="719"/>
      <c r="Z89" s="719"/>
      <c r="AA89" s="719"/>
      <c r="AB89" s="719"/>
      <c r="AC89" s="719"/>
      <c r="AD89" s="719"/>
      <c r="AE89" s="719"/>
      <c r="AF89" s="719"/>
      <c r="AG89" s="719"/>
      <c r="AH89" s="719"/>
      <c r="AI89" s="719"/>
      <c r="AJ89" s="719"/>
      <c r="AK89" s="719"/>
      <c r="AL89" s="719"/>
      <c r="AM89" s="719"/>
      <c r="AN89" s="719"/>
      <c r="AO89" s="719"/>
      <c r="AP89" s="719"/>
      <c r="AQ89" s="719"/>
      <c r="AR89" s="719"/>
      <c r="AS89" s="719"/>
      <c r="AT89" s="719"/>
      <c r="AU89" s="719"/>
      <c r="AV89" s="719"/>
      <c r="AW89" s="719"/>
      <c r="AX89" s="719"/>
      <c r="AY89" s="719"/>
      <c r="AZ89" s="719"/>
      <c r="BA89" s="719"/>
      <c r="BB89" s="719"/>
      <c r="BC89" s="719"/>
      <c r="BD89" s="719"/>
      <c r="BE89" s="719"/>
      <c r="BF89" s="719"/>
      <c r="BG89" s="719"/>
      <c r="BH89" s="719"/>
      <c r="BI89" s="719"/>
      <c r="BJ89" s="719"/>
      <c r="BK89" s="719"/>
      <c r="BL89" s="719"/>
      <c r="BM89" s="719"/>
      <c r="BN89" s="719"/>
      <c r="BO89" s="719"/>
      <c r="BP89" s="719"/>
      <c r="BQ89" s="719"/>
      <c r="BR89" s="719"/>
      <c r="BS89" s="719"/>
      <c r="BT89" s="719"/>
      <c r="BU89" s="719"/>
      <c r="BV89" s="719"/>
      <c r="BW89" s="719"/>
      <c r="BX89" s="719"/>
      <c r="BY89" s="719"/>
      <c r="BZ89" s="719"/>
      <c r="CA89" s="719"/>
      <c r="CB89" s="719"/>
      <c r="CC89" s="719"/>
      <c r="CD89" s="719"/>
      <c r="CE89" s="719"/>
      <c r="CF89" s="719"/>
      <c r="CG89" s="719"/>
      <c r="CH89" s="719"/>
      <c r="CI89" s="719"/>
      <c r="CJ89" s="719"/>
      <c r="CK89" s="719"/>
      <c r="CL89" s="719"/>
      <c r="CM89" s="719"/>
      <c r="CN89" s="719"/>
      <c r="CO89" s="719"/>
      <c r="CP89" s="719"/>
      <c r="CQ89" s="719"/>
      <c r="CR89" s="719"/>
      <c r="CS89" s="719"/>
      <c r="CT89" s="719"/>
      <c r="CU89" s="719"/>
      <c r="CV89" s="719"/>
      <c r="CW89" s="719"/>
      <c r="CX89" s="719"/>
      <c r="CY89" s="719"/>
      <c r="CZ89" s="719"/>
      <c r="DA89" s="719"/>
      <c r="DB89" s="719"/>
      <c r="DC89" s="719"/>
      <c r="DD89" s="719"/>
      <c r="DE89" s="719"/>
      <c r="DF89" s="719"/>
      <c r="DG89" s="719"/>
      <c r="DH89" s="719"/>
      <c r="DI89" s="719"/>
      <c r="DJ89" s="719"/>
      <c r="DK89" s="719"/>
      <c r="DL89" s="719"/>
      <c r="DM89" s="719"/>
      <c r="DN89" s="719"/>
      <c r="DO89" s="719"/>
      <c r="DP89" s="719"/>
      <c r="DQ89" s="719"/>
      <c r="DR89" s="719"/>
      <c r="DS89" s="719"/>
      <c r="DT89" s="719"/>
      <c r="DU89" s="719"/>
      <c r="DV89" s="719"/>
      <c r="DW89" s="719"/>
      <c r="DX89" s="719"/>
      <c r="DY89" s="719"/>
      <c r="DZ89" s="719"/>
      <c r="EA89" s="719"/>
      <c r="EB89" s="719"/>
      <c r="EC89" s="719"/>
      <c r="ED89" s="719"/>
      <c r="EE89" s="719"/>
      <c r="EF89" s="719"/>
      <c r="EG89" s="719"/>
      <c r="EH89" s="719"/>
      <c r="EI89" s="719"/>
      <c r="EJ89" s="719"/>
      <c r="EK89" s="719"/>
      <c r="EL89" s="719"/>
      <c r="EM89" s="719"/>
      <c r="EN89" s="719"/>
      <c r="EO89" s="719"/>
      <c r="EP89" s="719"/>
      <c r="EQ89" s="719"/>
      <c r="ER89" s="719"/>
      <c r="ES89" s="719"/>
      <c r="ET89" s="719"/>
      <c r="EU89" s="719"/>
      <c r="EV89" s="719"/>
      <c r="EW89" s="719"/>
      <c r="EX89" s="719"/>
      <c r="EY89" s="719"/>
      <c r="EZ89" s="719"/>
      <c r="FA89" s="719"/>
      <c r="FB89" s="719"/>
      <c r="FC89" s="719"/>
      <c r="FD89" s="719"/>
      <c r="FE89" s="719"/>
      <c r="FF89" s="719"/>
      <c r="FG89" s="719"/>
      <c r="FH89" s="719"/>
      <c r="FI89" s="719"/>
      <c r="FJ89" s="719"/>
      <c r="FK89" s="719"/>
      <c r="FL89" s="719"/>
      <c r="FM89" s="719"/>
      <c r="FN89" s="719"/>
      <c r="FO89" s="719"/>
      <c r="FP89" s="719"/>
      <c r="FQ89" s="719"/>
      <c r="FR89" s="719"/>
      <c r="FS89" s="719"/>
      <c r="FT89" s="719"/>
      <c r="FU89" s="719"/>
      <c r="FV89" s="719"/>
      <c r="FW89" s="719"/>
      <c r="FX89" s="719"/>
      <c r="FY89" s="719"/>
      <c r="FZ89" s="719"/>
      <c r="GA89" s="719"/>
      <c r="GB89" s="719"/>
      <c r="GC89" s="719"/>
      <c r="GD89" s="719"/>
      <c r="GE89" s="719"/>
      <c r="GF89" s="719"/>
      <c r="GG89" s="719"/>
      <c r="GH89" s="719"/>
      <c r="GI89" s="719"/>
      <c r="GJ89" s="719"/>
      <c r="GK89" s="719"/>
      <c r="GL89" s="719"/>
      <c r="GM89" s="719"/>
      <c r="GN89" s="719"/>
      <c r="GO89" s="719"/>
      <c r="GP89" s="719"/>
      <c r="GQ89" s="719"/>
      <c r="GR89" s="719"/>
      <c r="GS89" s="719"/>
      <c r="GT89" s="719"/>
      <c r="GU89" s="719"/>
      <c r="GV89" s="719"/>
      <c r="GW89" s="719"/>
      <c r="GX89" s="719"/>
      <c r="GY89" s="719"/>
      <c r="GZ89" s="719"/>
      <c r="HA89" s="719"/>
      <c r="HB89" s="719"/>
      <c r="HC89" s="719"/>
      <c r="HD89" s="719"/>
      <c r="HE89" s="719"/>
      <c r="HF89" s="719"/>
      <c r="HG89" s="719"/>
      <c r="HH89" s="719"/>
      <c r="HI89" s="719"/>
      <c r="HJ89" s="719"/>
      <c r="HK89" s="719"/>
      <c r="HL89" s="719"/>
      <c r="HM89" s="719"/>
      <c r="HN89" s="719"/>
      <c r="HO89" s="719"/>
      <c r="HP89" s="719"/>
      <c r="HQ89" s="719"/>
      <c r="HR89" s="704"/>
      <c r="HS89" s="704"/>
      <c r="HT89" s="704"/>
      <c r="HU89" s="704"/>
      <c r="HV89" s="704"/>
      <c r="HW89" s="704"/>
      <c r="HX89" s="704"/>
      <c r="HY89" s="704"/>
    </row>
    <row r="90" spans="1:233">
      <c r="C90" s="720" t="s">
        <v>521</v>
      </c>
      <c r="D90" s="708"/>
      <c r="E90" s="711"/>
      <c r="F90" s="711"/>
      <c r="G90" s="711"/>
      <c r="H90" s="711"/>
      <c r="I90" s="170"/>
      <c r="J90" s="719"/>
      <c r="K90" s="719"/>
      <c r="L90" s="719"/>
      <c r="M90" s="719"/>
      <c r="N90" s="719"/>
      <c r="O90" s="719"/>
      <c r="P90" s="719"/>
      <c r="Q90" s="719"/>
      <c r="R90" s="719"/>
      <c r="S90" s="719"/>
      <c r="T90" s="719"/>
      <c r="U90" s="719"/>
      <c r="V90" s="719"/>
      <c r="W90" s="719"/>
      <c r="X90" s="719"/>
      <c r="Y90" s="719"/>
      <c r="Z90" s="719"/>
      <c r="AA90" s="719"/>
      <c r="AB90" s="719"/>
      <c r="AC90" s="719"/>
      <c r="AD90" s="719"/>
      <c r="AE90" s="719"/>
      <c r="AF90" s="719"/>
      <c r="AG90" s="719"/>
      <c r="AH90" s="719"/>
      <c r="AI90" s="719"/>
      <c r="AJ90" s="719"/>
      <c r="AK90" s="719"/>
      <c r="AL90" s="719"/>
      <c r="AM90" s="719"/>
      <c r="AN90" s="719"/>
      <c r="AO90" s="719"/>
      <c r="AP90" s="719"/>
      <c r="AQ90" s="719"/>
      <c r="AR90" s="719"/>
      <c r="AS90" s="719"/>
      <c r="AT90" s="719"/>
      <c r="AU90" s="719"/>
      <c r="AV90" s="719"/>
      <c r="AW90" s="719"/>
      <c r="AX90" s="719"/>
      <c r="AY90" s="719"/>
      <c r="AZ90" s="719"/>
      <c r="BA90" s="719"/>
      <c r="BB90" s="719"/>
      <c r="BC90" s="719"/>
      <c r="BD90" s="719"/>
      <c r="BE90" s="719"/>
      <c r="BF90" s="719"/>
      <c r="BG90" s="719"/>
      <c r="BH90" s="719"/>
      <c r="BI90" s="719"/>
      <c r="BJ90" s="719"/>
      <c r="BK90" s="719"/>
      <c r="BL90" s="719"/>
      <c r="BM90" s="719"/>
      <c r="BN90" s="719"/>
      <c r="BO90" s="719"/>
      <c r="BP90" s="719"/>
      <c r="BQ90" s="719"/>
      <c r="BR90" s="719"/>
      <c r="BS90" s="719"/>
      <c r="BT90" s="719"/>
      <c r="BU90" s="719"/>
      <c r="BV90" s="719"/>
      <c r="BW90" s="719"/>
      <c r="BX90" s="719"/>
      <c r="BY90" s="719"/>
      <c r="BZ90" s="719"/>
      <c r="CA90" s="719"/>
      <c r="CB90" s="719"/>
      <c r="CC90" s="719"/>
      <c r="CD90" s="719"/>
      <c r="CE90" s="719"/>
      <c r="CF90" s="719"/>
      <c r="CG90" s="719"/>
      <c r="CH90" s="719"/>
      <c r="CI90" s="719"/>
      <c r="CJ90" s="719"/>
      <c r="CK90" s="719"/>
      <c r="CL90" s="719"/>
      <c r="CM90" s="719"/>
      <c r="CN90" s="719"/>
      <c r="CO90" s="719"/>
      <c r="CP90" s="719"/>
      <c r="CQ90" s="719"/>
      <c r="CR90" s="719"/>
      <c r="CS90" s="719"/>
      <c r="CT90" s="719"/>
      <c r="CU90" s="719"/>
      <c r="CV90" s="719"/>
      <c r="CW90" s="719"/>
      <c r="CX90" s="719"/>
      <c r="CY90" s="719"/>
      <c r="CZ90" s="719"/>
      <c r="DA90" s="719"/>
      <c r="DB90" s="719"/>
      <c r="DC90" s="719"/>
      <c r="DD90" s="719"/>
      <c r="DE90" s="719"/>
      <c r="DF90" s="719"/>
      <c r="DG90" s="719"/>
      <c r="DH90" s="719"/>
      <c r="DI90" s="719"/>
      <c r="DJ90" s="719"/>
      <c r="DK90" s="719"/>
      <c r="DL90" s="719"/>
      <c r="DM90" s="719"/>
      <c r="DN90" s="719"/>
      <c r="DO90" s="719"/>
      <c r="DP90" s="719"/>
      <c r="DQ90" s="719"/>
      <c r="DR90" s="719"/>
      <c r="DS90" s="719"/>
      <c r="DT90" s="719"/>
      <c r="DU90" s="719"/>
      <c r="DV90" s="719"/>
      <c r="DW90" s="719"/>
      <c r="DX90" s="719"/>
      <c r="DY90" s="719"/>
      <c r="DZ90" s="719"/>
      <c r="EA90" s="719"/>
      <c r="EB90" s="719"/>
      <c r="EC90" s="719"/>
      <c r="ED90" s="719"/>
      <c r="EE90" s="719"/>
      <c r="EF90" s="719"/>
      <c r="EG90" s="719"/>
      <c r="EH90" s="719"/>
      <c r="EI90" s="719"/>
      <c r="EJ90" s="719"/>
      <c r="EK90" s="719"/>
      <c r="EL90" s="719"/>
      <c r="EM90" s="719"/>
      <c r="EN90" s="719"/>
      <c r="EO90" s="719"/>
      <c r="EP90" s="719"/>
      <c r="EQ90" s="719"/>
      <c r="ER90" s="719"/>
      <c r="ES90" s="719"/>
      <c r="ET90" s="719"/>
      <c r="EU90" s="719"/>
      <c r="EV90" s="719"/>
      <c r="EW90" s="719"/>
      <c r="EX90" s="719"/>
      <c r="EY90" s="719"/>
      <c r="EZ90" s="719"/>
      <c r="FA90" s="719"/>
      <c r="FB90" s="719"/>
      <c r="FC90" s="719"/>
      <c r="FD90" s="719"/>
      <c r="FE90" s="719"/>
      <c r="FF90" s="719"/>
      <c r="FG90" s="719"/>
      <c r="FH90" s="719"/>
      <c r="FI90" s="719"/>
      <c r="FJ90" s="719"/>
      <c r="FK90" s="719"/>
      <c r="FL90" s="719"/>
      <c r="FM90" s="719"/>
      <c r="FN90" s="719"/>
      <c r="FO90" s="719"/>
      <c r="FP90" s="719"/>
      <c r="FQ90" s="719"/>
      <c r="FR90" s="719"/>
      <c r="FS90" s="719"/>
      <c r="FT90" s="719"/>
      <c r="FU90" s="719"/>
      <c r="FV90" s="719"/>
      <c r="FW90" s="719"/>
      <c r="FX90" s="719"/>
      <c r="FY90" s="719"/>
      <c r="FZ90" s="719"/>
      <c r="GA90" s="719"/>
      <c r="GB90" s="719"/>
      <c r="GC90" s="719"/>
      <c r="GD90" s="719"/>
      <c r="GE90" s="719"/>
      <c r="GF90" s="719"/>
      <c r="GG90" s="719"/>
      <c r="GH90" s="719"/>
      <c r="GI90" s="719"/>
      <c r="GJ90" s="719"/>
      <c r="GK90" s="719"/>
      <c r="GL90" s="719"/>
      <c r="GM90" s="719"/>
      <c r="GN90" s="719"/>
      <c r="GO90" s="719"/>
      <c r="GP90" s="719"/>
      <c r="GQ90" s="719"/>
      <c r="GR90" s="719"/>
      <c r="GS90" s="719"/>
      <c r="GT90" s="719"/>
      <c r="GU90" s="719"/>
      <c r="GV90" s="719"/>
      <c r="GW90" s="719"/>
      <c r="GX90" s="719"/>
      <c r="GY90" s="719"/>
      <c r="GZ90" s="719"/>
      <c r="HA90" s="719"/>
      <c r="HB90" s="719"/>
      <c r="HC90" s="719"/>
      <c r="HD90" s="719"/>
      <c r="HE90" s="719"/>
      <c r="HF90" s="719"/>
      <c r="HG90" s="719"/>
      <c r="HH90" s="719"/>
      <c r="HI90" s="719"/>
      <c r="HJ90" s="719"/>
      <c r="HK90" s="719"/>
      <c r="HL90" s="719"/>
      <c r="HM90" s="719"/>
      <c r="HN90" s="719"/>
      <c r="HO90" s="719"/>
      <c r="HP90" s="719"/>
      <c r="HQ90" s="719"/>
      <c r="HR90" s="704"/>
      <c r="HS90" s="704"/>
      <c r="HT90" s="704"/>
      <c r="HU90" s="704"/>
      <c r="HV90" s="704"/>
      <c r="HW90" s="704"/>
      <c r="HX90" s="704"/>
      <c r="HY90" s="704"/>
    </row>
    <row r="91" spans="1:233">
      <c r="C91" s="726" t="s">
        <v>522</v>
      </c>
      <c r="D91" s="726"/>
      <c r="E91" s="726"/>
      <c r="F91" s="726"/>
      <c r="G91" s="726"/>
      <c r="H91" s="726"/>
      <c r="I91" s="726"/>
      <c r="HR91" s="704"/>
      <c r="HS91" s="704"/>
      <c r="HT91" s="704"/>
      <c r="HU91" s="704"/>
      <c r="HV91" s="704"/>
      <c r="HW91" s="704"/>
      <c r="HX91" s="704"/>
      <c r="HY91" s="704"/>
    </row>
    <row r="92" spans="1:233">
      <c r="C92" s="726"/>
      <c r="D92" s="726"/>
      <c r="E92" s="726"/>
      <c r="F92" s="726"/>
      <c r="G92" s="726"/>
      <c r="H92" s="726"/>
      <c r="I92" s="726"/>
      <c r="HR92" s="704"/>
      <c r="HS92" s="704"/>
      <c r="HT92" s="704"/>
      <c r="HU92" s="704"/>
      <c r="HV92" s="704"/>
      <c r="HW92" s="704"/>
      <c r="HX92" s="704"/>
      <c r="HY92" s="704"/>
    </row>
    <row r="93" spans="1:233" s="706" customFormat="1" ht="24" customHeight="1">
      <c r="A93" s="703"/>
      <c r="B93" s="704"/>
      <c r="C93" s="716"/>
      <c r="E93" s="713"/>
      <c r="F93" s="713"/>
      <c r="G93" s="713"/>
      <c r="H93" s="713"/>
      <c r="I93" s="169"/>
    </row>
    <row r="94" spans="1:233">
      <c r="B94" s="717" t="s">
        <v>128</v>
      </c>
      <c r="C94" s="709"/>
      <c r="D94" s="708"/>
      <c r="E94" s="704"/>
      <c r="F94" s="707">
        <v>30</v>
      </c>
      <c r="G94" s="704"/>
      <c r="H94" s="717" t="s">
        <v>129</v>
      </c>
      <c r="J94" s="719"/>
      <c r="K94" s="719"/>
      <c r="L94" s="719"/>
      <c r="M94" s="719"/>
      <c r="N94" s="719"/>
      <c r="O94" s="719"/>
      <c r="P94" s="719"/>
      <c r="Q94" s="719"/>
      <c r="R94" s="719"/>
      <c r="S94" s="719"/>
      <c r="T94" s="719"/>
      <c r="U94" s="719"/>
      <c r="V94" s="719"/>
      <c r="W94" s="719"/>
      <c r="X94" s="719"/>
      <c r="Y94" s="719"/>
      <c r="Z94" s="719"/>
      <c r="AA94" s="719"/>
      <c r="AB94" s="719"/>
      <c r="AC94" s="719"/>
      <c r="AD94" s="719"/>
      <c r="AE94" s="719"/>
      <c r="AF94" s="719"/>
      <c r="AG94" s="719"/>
      <c r="AH94" s="719"/>
      <c r="AI94" s="719"/>
      <c r="AJ94" s="719"/>
      <c r="AK94" s="719"/>
      <c r="AL94" s="719"/>
      <c r="AM94" s="719"/>
      <c r="AN94" s="719"/>
      <c r="AO94" s="719"/>
      <c r="AP94" s="719"/>
      <c r="AQ94" s="719"/>
      <c r="AR94" s="719"/>
      <c r="AS94" s="719"/>
      <c r="AT94" s="719"/>
      <c r="AU94" s="719"/>
      <c r="AV94" s="719"/>
      <c r="AW94" s="719"/>
      <c r="AX94" s="719"/>
      <c r="AY94" s="719"/>
      <c r="AZ94" s="719"/>
      <c r="BA94" s="719"/>
      <c r="BB94" s="719"/>
      <c r="BC94" s="719"/>
      <c r="BD94" s="719"/>
      <c r="BE94" s="719"/>
      <c r="BF94" s="719"/>
      <c r="BG94" s="719"/>
      <c r="BH94" s="719"/>
      <c r="BI94" s="719"/>
      <c r="BJ94" s="719"/>
      <c r="BK94" s="719"/>
      <c r="BL94" s="719"/>
      <c r="BM94" s="719"/>
      <c r="BN94" s="719"/>
      <c r="BO94" s="719"/>
      <c r="BP94" s="719"/>
      <c r="BQ94" s="719"/>
      <c r="BR94" s="719"/>
      <c r="BS94" s="719"/>
      <c r="BT94" s="719"/>
      <c r="BU94" s="719"/>
      <c r="BV94" s="719"/>
      <c r="BW94" s="719"/>
      <c r="BX94" s="719"/>
      <c r="BY94" s="719"/>
      <c r="BZ94" s="719"/>
      <c r="CA94" s="719"/>
      <c r="CB94" s="719"/>
      <c r="CC94" s="719"/>
      <c r="CD94" s="719"/>
      <c r="CE94" s="719"/>
      <c r="CF94" s="719"/>
      <c r="CG94" s="719"/>
      <c r="CH94" s="719"/>
      <c r="CI94" s="719"/>
      <c r="CJ94" s="719"/>
      <c r="CK94" s="719"/>
      <c r="CL94" s="719"/>
      <c r="CM94" s="719"/>
      <c r="CN94" s="719"/>
      <c r="CO94" s="719"/>
      <c r="CP94" s="719"/>
      <c r="CQ94" s="719"/>
      <c r="CR94" s="719"/>
      <c r="CS94" s="719"/>
      <c r="CT94" s="719"/>
      <c r="CU94" s="719"/>
      <c r="CV94" s="719"/>
      <c r="CW94" s="719"/>
      <c r="CX94" s="719"/>
      <c r="CY94" s="719"/>
      <c r="CZ94" s="719"/>
      <c r="DA94" s="719"/>
      <c r="DB94" s="719"/>
      <c r="DC94" s="719"/>
      <c r="DD94" s="719"/>
      <c r="DE94" s="719"/>
      <c r="DF94" s="719"/>
      <c r="DG94" s="719"/>
      <c r="DH94" s="719"/>
      <c r="DI94" s="719"/>
      <c r="DJ94" s="719"/>
      <c r="DK94" s="719"/>
      <c r="DL94" s="719"/>
      <c r="DM94" s="719"/>
      <c r="DN94" s="719"/>
      <c r="DO94" s="719"/>
      <c r="DP94" s="719"/>
      <c r="DQ94" s="719"/>
      <c r="DR94" s="719"/>
      <c r="DS94" s="719"/>
      <c r="DT94" s="719"/>
      <c r="DU94" s="719"/>
      <c r="DV94" s="719"/>
      <c r="DW94" s="719"/>
      <c r="DX94" s="719"/>
      <c r="DY94" s="719"/>
      <c r="DZ94" s="719"/>
      <c r="EA94" s="719"/>
      <c r="EB94" s="719"/>
      <c r="EC94" s="719"/>
      <c r="ED94" s="719"/>
      <c r="EE94" s="719"/>
      <c r="EF94" s="719"/>
      <c r="EG94" s="719"/>
      <c r="EH94" s="719"/>
      <c r="EI94" s="719"/>
      <c r="EJ94" s="719"/>
      <c r="EK94" s="719"/>
      <c r="EL94" s="719"/>
      <c r="EM94" s="719"/>
      <c r="EN94" s="719"/>
      <c r="EO94" s="719"/>
      <c r="EP94" s="719"/>
      <c r="EQ94" s="719"/>
      <c r="ER94" s="719"/>
      <c r="ES94" s="719"/>
      <c r="ET94" s="719"/>
      <c r="EU94" s="719"/>
      <c r="EV94" s="719"/>
      <c r="EW94" s="719"/>
      <c r="EX94" s="719"/>
      <c r="EY94" s="719"/>
      <c r="EZ94" s="719"/>
      <c r="FA94" s="719"/>
      <c r="FB94" s="719"/>
      <c r="FC94" s="719"/>
      <c r="FD94" s="719"/>
      <c r="FE94" s="719"/>
      <c r="FF94" s="719"/>
      <c r="FG94" s="719"/>
      <c r="FH94" s="719"/>
      <c r="FI94" s="719"/>
      <c r="FJ94" s="719"/>
      <c r="FK94" s="719"/>
      <c r="FL94" s="719"/>
      <c r="FM94" s="719"/>
      <c r="FN94" s="719"/>
      <c r="FO94" s="719"/>
      <c r="FP94" s="719"/>
      <c r="FQ94" s="719"/>
      <c r="FR94" s="719"/>
      <c r="FS94" s="719"/>
      <c r="FT94" s="719"/>
      <c r="FU94" s="719"/>
      <c r="FV94" s="719"/>
      <c r="FW94" s="719"/>
      <c r="FX94" s="719"/>
      <c r="FY94" s="719"/>
      <c r="FZ94" s="719"/>
      <c r="GA94" s="719"/>
      <c r="GB94" s="719"/>
      <c r="GC94" s="719"/>
      <c r="GD94" s="719"/>
      <c r="GE94" s="719"/>
      <c r="GF94" s="719"/>
      <c r="GG94" s="719"/>
      <c r="GH94" s="719"/>
      <c r="GI94" s="719"/>
      <c r="GJ94" s="719"/>
      <c r="GK94" s="719"/>
      <c r="GL94" s="719"/>
      <c r="GM94" s="719"/>
      <c r="GN94" s="719"/>
      <c r="GO94" s="719"/>
      <c r="GP94" s="719"/>
      <c r="GQ94" s="719"/>
      <c r="GR94" s="719"/>
      <c r="GS94" s="719"/>
      <c r="GT94" s="719"/>
      <c r="GU94" s="719"/>
      <c r="GV94" s="719"/>
      <c r="GW94" s="719"/>
      <c r="GX94" s="719"/>
      <c r="GY94" s="719"/>
      <c r="GZ94" s="719"/>
      <c r="HA94" s="719"/>
      <c r="HB94" s="719"/>
      <c r="HC94" s="719"/>
      <c r="HD94" s="719"/>
      <c r="HE94" s="719"/>
      <c r="HF94" s="719"/>
      <c r="HG94" s="719"/>
      <c r="HH94" s="719"/>
      <c r="HI94" s="719"/>
      <c r="HJ94" s="719"/>
      <c r="HK94" s="719"/>
      <c r="HL94" s="719"/>
      <c r="HM94" s="719"/>
      <c r="HN94" s="719"/>
      <c r="HO94" s="719"/>
      <c r="HP94" s="719"/>
      <c r="HQ94" s="719"/>
      <c r="HR94" s="704"/>
      <c r="HS94" s="704"/>
      <c r="HT94" s="704"/>
      <c r="HU94" s="704"/>
      <c r="HV94" s="704"/>
      <c r="HW94" s="704"/>
      <c r="HX94" s="704"/>
      <c r="HY94" s="704"/>
    </row>
    <row r="95" spans="1:233">
      <c r="B95" s="717"/>
      <c r="C95" s="709"/>
      <c r="D95" s="708"/>
      <c r="E95" s="704"/>
      <c r="F95" s="707"/>
      <c r="G95" s="704"/>
      <c r="H95" s="704"/>
      <c r="I95" s="169"/>
      <c r="J95" s="719"/>
      <c r="K95" s="719"/>
      <c r="L95" s="719"/>
      <c r="M95" s="719"/>
      <c r="N95" s="719"/>
      <c r="O95" s="719"/>
      <c r="P95" s="719"/>
      <c r="Q95" s="719"/>
      <c r="R95" s="719"/>
      <c r="S95" s="719"/>
      <c r="T95" s="719"/>
      <c r="U95" s="719"/>
      <c r="V95" s="719"/>
      <c r="W95" s="719"/>
      <c r="X95" s="719"/>
      <c r="Y95" s="719"/>
      <c r="Z95" s="719"/>
      <c r="AA95" s="719"/>
      <c r="AB95" s="719"/>
      <c r="AC95" s="719"/>
      <c r="AD95" s="719"/>
      <c r="AE95" s="719"/>
      <c r="AF95" s="719"/>
      <c r="AG95" s="719"/>
      <c r="AH95" s="719"/>
      <c r="AI95" s="719"/>
      <c r="AJ95" s="719"/>
      <c r="AK95" s="719"/>
      <c r="AL95" s="719"/>
      <c r="AM95" s="719"/>
      <c r="AN95" s="719"/>
      <c r="AO95" s="719"/>
      <c r="AP95" s="719"/>
      <c r="AQ95" s="719"/>
      <c r="AR95" s="719"/>
      <c r="AS95" s="719"/>
      <c r="AT95" s="719"/>
      <c r="AU95" s="719"/>
      <c r="AV95" s="719"/>
      <c r="AW95" s="719"/>
      <c r="AX95" s="719"/>
      <c r="AY95" s="719"/>
      <c r="AZ95" s="719"/>
      <c r="BA95" s="719"/>
      <c r="BB95" s="719"/>
      <c r="BC95" s="719"/>
      <c r="BD95" s="719"/>
      <c r="BE95" s="719"/>
      <c r="BF95" s="719"/>
      <c r="BG95" s="719"/>
      <c r="BH95" s="719"/>
      <c r="BI95" s="719"/>
      <c r="BJ95" s="719"/>
      <c r="BK95" s="719"/>
      <c r="BL95" s="719"/>
      <c r="BM95" s="719"/>
      <c r="BN95" s="719"/>
      <c r="BO95" s="719"/>
      <c r="BP95" s="719"/>
      <c r="BQ95" s="719"/>
      <c r="BR95" s="719"/>
      <c r="BS95" s="719"/>
      <c r="BT95" s="719"/>
      <c r="BU95" s="719"/>
      <c r="BV95" s="719"/>
      <c r="BW95" s="719"/>
      <c r="BX95" s="719"/>
      <c r="BY95" s="719"/>
      <c r="BZ95" s="719"/>
      <c r="CA95" s="719"/>
      <c r="CB95" s="719"/>
      <c r="CC95" s="719"/>
      <c r="CD95" s="719"/>
      <c r="CE95" s="719"/>
      <c r="CF95" s="719"/>
      <c r="CG95" s="719"/>
      <c r="CH95" s="719"/>
      <c r="CI95" s="719"/>
      <c r="CJ95" s="719"/>
      <c r="CK95" s="719"/>
      <c r="CL95" s="719"/>
      <c r="CM95" s="719"/>
      <c r="CN95" s="719"/>
      <c r="CO95" s="719"/>
      <c r="CP95" s="719"/>
      <c r="CQ95" s="719"/>
      <c r="CR95" s="719"/>
      <c r="CS95" s="719"/>
      <c r="CT95" s="719"/>
      <c r="CU95" s="719"/>
      <c r="CV95" s="719"/>
      <c r="CW95" s="719"/>
      <c r="CX95" s="719"/>
      <c r="CY95" s="719"/>
      <c r="CZ95" s="719"/>
      <c r="DA95" s="719"/>
      <c r="DB95" s="719"/>
      <c r="DC95" s="719"/>
      <c r="DD95" s="719"/>
      <c r="DE95" s="719"/>
      <c r="DF95" s="719"/>
      <c r="DG95" s="719"/>
      <c r="DH95" s="719"/>
      <c r="DI95" s="719"/>
      <c r="DJ95" s="719"/>
      <c r="DK95" s="719"/>
      <c r="DL95" s="719"/>
      <c r="DM95" s="719"/>
      <c r="DN95" s="719"/>
      <c r="DO95" s="719"/>
      <c r="DP95" s="719"/>
      <c r="DQ95" s="719"/>
      <c r="DR95" s="719"/>
      <c r="DS95" s="719"/>
      <c r="DT95" s="719"/>
      <c r="DU95" s="719"/>
      <c r="DV95" s="719"/>
      <c r="DW95" s="719"/>
      <c r="DX95" s="719"/>
      <c r="DY95" s="719"/>
      <c r="DZ95" s="719"/>
      <c r="EA95" s="719"/>
      <c r="EB95" s="719"/>
      <c r="EC95" s="719"/>
      <c r="ED95" s="719"/>
      <c r="EE95" s="719"/>
      <c r="EF95" s="719"/>
      <c r="EG95" s="719"/>
      <c r="EH95" s="719"/>
      <c r="EI95" s="719"/>
      <c r="EJ95" s="719"/>
      <c r="EK95" s="719"/>
      <c r="EL95" s="719"/>
      <c r="EM95" s="719"/>
      <c r="EN95" s="719"/>
      <c r="EO95" s="719"/>
      <c r="EP95" s="719"/>
      <c r="EQ95" s="719"/>
      <c r="ER95" s="719"/>
      <c r="ES95" s="719"/>
      <c r="ET95" s="719"/>
      <c r="EU95" s="719"/>
      <c r="EV95" s="719"/>
      <c r="EW95" s="719"/>
      <c r="EX95" s="719"/>
      <c r="EY95" s="719"/>
      <c r="EZ95" s="719"/>
      <c r="FA95" s="719"/>
      <c r="FB95" s="719"/>
      <c r="FC95" s="719"/>
      <c r="FD95" s="719"/>
      <c r="FE95" s="719"/>
      <c r="FF95" s="719"/>
      <c r="FG95" s="719"/>
      <c r="FH95" s="719"/>
      <c r="FI95" s="719"/>
      <c r="FJ95" s="719"/>
      <c r="FK95" s="719"/>
      <c r="FL95" s="719"/>
      <c r="FM95" s="719"/>
      <c r="FN95" s="719"/>
      <c r="FO95" s="719"/>
      <c r="FP95" s="719"/>
      <c r="FQ95" s="719"/>
      <c r="FR95" s="719"/>
      <c r="FS95" s="719"/>
      <c r="FT95" s="719"/>
      <c r="FU95" s="719"/>
      <c r="FV95" s="719"/>
      <c r="FW95" s="719"/>
      <c r="FX95" s="719"/>
      <c r="FY95" s="719"/>
      <c r="FZ95" s="719"/>
      <c r="GA95" s="719"/>
      <c r="GB95" s="719"/>
      <c r="GC95" s="719"/>
      <c r="GD95" s="719"/>
      <c r="GE95" s="719"/>
      <c r="GF95" s="719"/>
      <c r="GG95" s="719"/>
      <c r="GH95" s="719"/>
      <c r="GI95" s="719"/>
      <c r="GJ95" s="719"/>
      <c r="GK95" s="719"/>
      <c r="GL95" s="719"/>
      <c r="GM95" s="719"/>
      <c r="GN95" s="719"/>
      <c r="GO95" s="719"/>
      <c r="GP95" s="719"/>
      <c r="GQ95" s="719"/>
      <c r="GR95" s="719"/>
      <c r="GS95" s="719"/>
      <c r="GT95" s="719"/>
      <c r="GU95" s="719"/>
      <c r="GV95" s="719"/>
      <c r="GW95" s="719"/>
      <c r="GX95" s="719"/>
      <c r="GY95" s="719"/>
      <c r="GZ95" s="719"/>
      <c r="HA95" s="719"/>
      <c r="HB95" s="719"/>
      <c r="HC95" s="719"/>
      <c r="HD95" s="719"/>
      <c r="HE95" s="719"/>
      <c r="HF95" s="719"/>
      <c r="HG95" s="719"/>
      <c r="HH95" s="719"/>
      <c r="HI95" s="719"/>
      <c r="HJ95" s="719"/>
      <c r="HK95" s="719"/>
      <c r="HL95" s="719"/>
      <c r="HM95" s="719"/>
      <c r="HN95" s="719"/>
      <c r="HO95" s="719"/>
      <c r="HP95" s="719"/>
      <c r="HQ95" s="719"/>
      <c r="HR95" s="704"/>
      <c r="HS95" s="704"/>
      <c r="HT95" s="704"/>
      <c r="HU95" s="704"/>
      <c r="HV95" s="704"/>
      <c r="HW95" s="704"/>
      <c r="HX95" s="704"/>
      <c r="HY95" s="704"/>
    </row>
    <row r="96" spans="1:233">
      <c r="B96" s="717"/>
      <c r="C96" s="709"/>
      <c r="D96" s="708"/>
      <c r="E96" s="704"/>
      <c r="F96" s="707"/>
      <c r="G96" s="704"/>
      <c r="H96" s="704"/>
      <c r="I96" s="169"/>
      <c r="J96" s="719"/>
      <c r="K96" s="719"/>
      <c r="L96" s="719"/>
      <c r="M96" s="719"/>
      <c r="N96" s="719"/>
      <c r="O96" s="719"/>
      <c r="P96" s="719"/>
      <c r="Q96" s="719"/>
      <c r="R96" s="719"/>
      <c r="S96" s="719"/>
      <c r="T96" s="719"/>
      <c r="U96" s="719"/>
      <c r="V96" s="719"/>
      <c r="W96" s="719"/>
      <c r="X96" s="719"/>
      <c r="Y96" s="719"/>
      <c r="Z96" s="719"/>
      <c r="AA96" s="719"/>
      <c r="AB96" s="719"/>
      <c r="AC96" s="719"/>
      <c r="AD96" s="719"/>
      <c r="AE96" s="719"/>
      <c r="AF96" s="719"/>
      <c r="AG96" s="719"/>
      <c r="AH96" s="719"/>
      <c r="AI96" s="719"/>
      <c r="AJ96" s="719"/>
      <c r="AK96" s="719"/>
      <c r="AL96" s="719"/>
      <c r="AM96" s="719"/>
      <c r="AN96" s="719"/>
      <c r="AO96" s="719"/>
      <c r="AP96" s="719"/>
      <c r="AQ96" s="719"/>
      <c r="AR96" s="719"/>
      <c r="AS96" s="719"/>
      <c r="AT96" s="719"/>
      <c r="AU96" s="719"/>
      <c r="AV96" s="719"/>
      <c r="AW96" s="719"/>
      <c r="AX96" s="719"/>
      <c r="AY96" s="719"/>
      <c r="AZ96" s="719"/>
      <c r="BA96" s="719"/>
      <c r="BB96" s="719"/>
      <c r="BC96" s="719"/>
      <c r="BD96" s="719"/>
      <c r="BE96" s="719"/>
      <c r="BF96" s="719"/>
      <c r="BG96" s="719"/>
      <c r="BH96" s="719"/>
      <c r="BI96" s="719"/>
      <c r="BJ96" s="719"/>
      <c r="BK96" s="719"/>
      <c r="BL96" s="719"/>
      <c r="BM96" s="719"/>
      <c r="BN96" s="719"/>
      <c r="BO96" s="719"/>
      <c r="BP96" s="719"/>
      <c r="BQ96" s="719"/>
      <c r="BR96" s="719"/>
      <c r="BS96" s="719"/>
      <c r="BT96" s="719"/>
      <c r="BU96" s="719"/>
      <c r="BV96" s="719"/>
      <c r="BW96" s="719"/>
      <c r="BX96" s="719"/>
      <c r="BY96" s="719"/>
      <c r="BZ96" s="719"/>
      <c r="CA96" s="719"/>
      <c r="CB96" s="719"/>
      <c r="CC96" s="719"/>
      <c r="CD96" s="719"/>
      <c r="CE96" s="719"/>
      <c r="CF96" s="719"/>
      <c r="CG96" s="719"/>
      <c r="CH96" s="719"/>
      <c r="CI96" s="719"/>
      <c r="CJ96" s="719"/>
      <c r="CK96" s="719"/>
      <c r="CL96" s="719"/>
      <c r="CM96" s="719"/>
      <c r="CN96" s="719"/>
      <c r="CO96" s="719"/>
      <c r="CP96" s="719"/>
      <c r="CQ96" s="719"/>
      <c r="CR96" s="719"/>
      <c r="CS96" s="719"/>
      <c r="CT96" s="719"/>
      <c r="CU96" s="719"/>
      <c r="CV96" s="719"/>
      <c r="CW96" s="719"/>
      <c r="CX96" s="719"/>
      <c r="CY96" s="719"/>
      <c r="CZ96" s="719"/>
      <c r="DA96" s="719"/>
      <c r="DB96" s="719"/>
      <c r="DC96" s="719"/>
      <c r="DD96" s="719"/>
      <c r="DE96" s="719"/>
      <c r="DF96" s="719"/>
      <c r="DG96" s="719"/>
      <c r="DH96" s="719"/>
      <c r="DI96" s="719"/>
      <c r="DJ96" s="719"/>
      <c r="DK96" s="719"/>
      <c r="DL96" s="719"/>
      <c r="DM96" s="719"/>
      <c r="DN96" s="719"/>
      <c r="DO96" s="719"/>
      <c r="DP96" s="719"/>
      <c r="DQ96" s="719"/>
      <c r="DR96" s="719"/>
      <c r="DS96" s="719"/>
      <c r="DT96" s="719"/>
      <c r="DU96" s="719"/>
      <c r="DV96" s="719"/>
      <c r="DW96" s="719"/>
      <c r="DX96" s="719"/>
      <c r="DY96" s="719"/>
      <c r="DZ96" s="719"/>
      <c r="EA96" s="719"/>
      <c r="EB96" s="719"/>
      <c r="EC96" s="719"/>
      <c r="ED96" s="719"/>
      <c r="EE96" s="719"/>
      <c r="EF96" s="719"/>
      <c r="EG96" s="719"/>
      <c r="EH96" s="719"/>
      <c r="EI96" s="719"/>
      <c r="EJ96" s="719"/>
      <c r="EK96" s="719"/>
      <c r="EL96" s="719"/>
      <c r="EM96" s="719"/>
      <c r="EN96" s="719"/>
      <c r="EO96" s="719"/>
      <c r="EP96" s="719"/>
      <c r="EQ96" s="719"/>
      <c r="ER96" s="719"/>
      <c r="ES96" s="719"/>
      <c r="ET96" s="719"/>
      <c r="EU96" s="719"/>
      <c r="EV96" s="719"/>
      <c r="EW96" s="719"/>
      <c r="EX96" s="719"/>
      <c r="EY96" s="719"/>
      <c r="EZ96" s="719"/>
      <c r="FA96" s="719"/>
      <c r="FB96" s="719"/>
      <c r="FC96" s="719"/>
      <c r="FD96" s="719"/>
      <c r="FE96" s="719"/>
      <c r="FF96" s="719"/>
      <c r="FG96" s="719"/>
      <c r="FH96" s="719"/>
      <c r="FI96" s="719"/>
      <c r="FJ96" s="719"/>
      <c r="FK96" s="719"/>
      <c r="FL96" s="719"/>
      <c r="FM96" s="719"/>
      <c r="FN96" s="719"/>
      <c r="FO96" s="719"/>
      <c r="FP96" s="719"/>
      <c r="FQ96" s="719"/>
      <c r="FR96" s="719"/>
      <c r="FS96" s="719"/>
      <c r="FT96" s="719"/>
      <c r="FU96" s="719"/>
      <c r="FV96" s="719"/>
      <c r="FW96" s="719"/>
      <c r="FX96" s="719"/>
      <c r="FY96" s="719"/>
      <c r="FZ96" s="719"/>
      <c r="GA96" s="719"/>
      <c r="GB96" s="719"/>
      <c r="GC96" s="719"/>
      <c r="GD96" s="719"/>
      <c r="GE96" s="719"/>
      <c r="GF96" s="719"/>
      <c r="GG96" s="719"/>
      <c r="GH96" s="719"/>
      <c r="GI96" s="719"/>
      <c r="GJ96" s="719"/>
      <c r="GK96" s="719"/>
      <c r="GL96" s="719"/>
      <c r="GM96" s="719"/>
      <c r="GN96" s="719"/>
      <c r="GO96" s="719"/>
      <c r="GP96" s="719"/>
      <c r="GQ96" s="719"/>
      <c r="GR96" s="719"/>
      <c r="GS96" s="719"/>
      <c r="GT96" s="719"/>
      <c r="GU96" s="719"/>
      <c r="GV96" s="719"/>
      <c r="GW96" s="719"/>
      <c r="GX96" s="719"/>
      <c r="GY96" s="719"/>
      <c r="GZ96" s="719"/>
      <c r="HA96" s="719"/>
      <c r="HB96" s="719"/>
      <c r="HC96" s="719"/>
      <c r="HD96" s="719"/>
      <c r="HE96" s="719"/>
      <c r="HF96" s="719"/>
      <c r="HG96" s="719"/>
      <c r="HH96" s="719"/>
      <c r="HI96" s="719"/>
      <c r="HJ96" s="719"/>
      <c r="HK96" s="719"/>
      <c r="HL96" s="719"/>
      <c r="HM96" s="719"/>
      <c r="HN96" s="719"/>
      <c r="HO96" s="719"/>
      <c r="HP96" s="719"/>
      <c r="HQ96" s="719"/>
      <c r="HR96" s="704"/>
      <c r="HS96" s="704"/>
      <c r="HT96" s="704"/>
      <c r="HU96" s="704"/>
      <c r="HV96" s="704"/>
      <c r="HW96" s="704"/>
      <c r="HX96" s="704"/>
      <c r="HY96" s="704"/>
    </row>
    <row r="97" spans="2:233" s="723" customFormat="1">
      <c r="B97" s="721" t="s">
        <v>130</v>
      </c>
      <c r="C97" s="721"/>
      <c r="D97" s="721"/>
      <c r="E97" s="721"/>
      <c r="F97" s="721">
        <f>F19+F34+F48+F94</f>
        <v>180</v>
      </c>
      <c r="G97" s="722" t="s">
        <v>129</v>
      </c>
      <c r="H97" s="722" t="s">
        <v>131</v>
      </c>
      <c r="I97" s="167"/>
    </row>
    <row r="98" spans="2:233" s="723" customFormat="1">
      <c r="B98" s="722" t="s">
        <v>132</v>
      </c>
      <c r="C98" s="724"/>
      <c r="D98" s="725"/>
      <c r="E98" s="725"/>
      <c r="F98" s="725"/>
      <c r="G98" s="725"/>
      <c r="H98" s="725"/>
      <c r="I98" s="167"/>
    </row>
    <row r="101" spans="2:233" ht="18.75">
      <c r="C101" s="704"/>
      <c r="D101" s="704"/>
      <c r="E101" s="704"/>
      <c r="F101" s="704"/>
      <c r="G101" s="704"/>
      <c r="H101" s="704"/>
      <c r="I101" s="173"/>
      <c r="J101" s="704"/>
      <c r="K101" s="704"/>
      <c r="L101" s="704"/>
      <c r="M101" s="704"/>
      <c r="N101" s="704"/>
      <c r="O101" s="704"/>
      <c r="P101" s="704"/>
      <c r="Q101" s="704"/>
      <c r="R101" s="704"/>
      <c r="S101" s="704"/>
      <c r="T101" s="704"/>
      <c r="U101" s="704"/>
      <c r="V101" s="704"/>
      <c r="W101" s="704"/>
      <c r="X101" s="704"/>
      <c r="Y101" s="704"/>
      <c r="Z101" s="704"/>
      <c r="AA101" s="704"/>
      <c r="AB101" s="704"/>
      <c r="AC101" s="704"/>
      <c r="AD101" s="704"/>
      <c r="AE101" s="704"/>
      <c r="AF101" s="704"/>
      <c r="AG101" s="704"/>
      <c r="AH101" s="704"/>
      <c r="AI101" s="704"/>
      <c r="AJ101" s="704"/>
      <c r="AK101" s="704"/>
      <c r="AL101" s="704"/>
      <c r="AM101" s="704"/>
      <c r="AN101" s="704"/>
      <c r="AO101" s="704"/>
      <c r="AP101" s="704"/>
      <c r="AQ101" s="704"/>
      <c r="AR101" s="704"/>
      <c r="AS101" s="704"/>
      <c r="AT101" s="704"/>
      <c r="AU101" s="704"/>
      <c r="AV101" s="704"/>
      <c r="AW101" s="704"/>
      <c r="AX101" s="704"/>
      <c r="AY101" s="704"/>
      <c r="AZ101" s="704"/>
      <c r="BA101" s="704"/>
      <c r="BB101" s="704"/>
      <c r="BC101" s="704"/>
      <c r="BD101" s="704"/>
      <c r="BE101" s="704"/>
      <c r="BF101" s="704"/>
      <c r="BG101" s="704"/>
      <c r="BH101" s="704"/>
      <c r="BI101" s="704"/>
      <c r="BJ101" s="704"/>
      <c r="BK101" s="704"/>
      <c r="BL101" s="704"/>
      <c r="BM101" s="704"/>
      <c r="BN101" s="704"/>
      <c r="BO101" s="704"/>
      <c r="BP101" s="704"/>
      <c r="BQ101" s="704"/>
      <c r="BR101" s="704"/>
      <c r="BS101" s="704"/>
      <c r="BT101" s="704"/>
      <c r="BU101" s="704"/>
      <c r="BV101" s="704"/>
      <c r="BW101" s="704"/>
      <c r="BX101" s="704"/>
      <c r="BY101" s="704"/>
      <c r="BZ101" s="704"/>
      <c r="CA101" s="704"/>
      <c r="CB101" s="704"/>
      <c r="CC101" s="704"/>
      <c r="CD101" s="704"/>
      <c r="CE101" s="704"/>
      <c r="CF101" s="704"/>
      <c r="CG101" s="704"/>
      <c r="CH101" s="704"/>
      <c r="CI101" s="704"/>
      <c r="CJ101" s="704"/>
      <c r="CK101" s="704"/>
      <c r="CL101" s="704"/>
      <c r="CM101" s="704"/>
      <c r="CN101" s="704"/>
      <c r="CO101" s="704"/>
      <c r="CP101" s="704"/>
      <c r="CQ101" s="704"/>
      <c r="CR101" s="704"/>
      <c r="CS101" s="704"/>
      <c r="CT101" s="704"/>
      <c r="CU101" s="704"/>
      <c r="CV101" s="704"/>
      <c r="CW101" s="704"/>
      <c r="CX101" s="704"/>
      <c r="CY101" s="704"/>
      <c r="CZ101" s="704"/>
      <c r="DA101" s="704"/>
      <c r="DB101" s="704"/>
      <c r="DC101" s="704"/>
      <c r="DD101" s="704"/>
      <c r="DE101" s="704"/>
      <c r="DF101" s="704"/>
      <c r="DG101" s="704"/>
      <c r="DH101" s="704"/>
      <c r="DI101" s="704"/>
      <c r="DJ101" s="704"/>
      <c r="DK101" s="704"/>
      <c r="DL101" s="704"/>
      <c r="DM101" s="704"/>
      <c r="DN101" s="704"/>
      <c r="DO101" s="704"/>
      <c r="DP101" s="704"/>
      <c r="DQ101" s="704"/>
      <c r="DR101" s="704"/>
      <c r="DS101" s="704"/>
      <c r="DT101" s="704"/>
      <c r="DU101" s="704"/>
      <c r="DV101" s="704"/>
      <c r="DW101" s="704"/>
      <c r="DX101" s="704"/>
      <c r="DY101" s="704"/>
      <c r="DZ101" s="704"/>
      <c r="EA101" s="704"/>
      <c r="EB101" s="704"/>
      <c r="EC101" s="704"/>
      <c r="ED101" s="704"/>
      <c r="EE101" s="704"/>
      <c r="EF101" s="704"/>
      <c r="EG101" s="704"/>
      <c r="EH101" s="704"/>
      <c r="EI101" s="704"/>
      <c r="EJ101" s="704"/>
      <c r="EK101" s="704"/>
      <c r="EL101" s="704"/>
      <c r="EM101" s="704"/>
      <c r="EN101" s="704"/>
      <c r="EO101" s="704"/>
      <c r="EP101" s="704"/>
      <c r="EQ101" s="704"/>
      <c r="ER101" s="704"/>
      <c r="ES101" s="704"/>
      <c r="ET101" s="704"/>
      <c r="EU101" s="704"/>
      <c r="EV101" s="704"/>
      <c r="EW101" s="704"/>
      <c r="EX101" s="704"/>
      <c r="EY101" s="704"/>
      <c r="EZ101" s="704"/>
      <c r="FA101" s="704"/>
      <c r="FB101" s="704"/>
      <c r="FC101" s="704"/>
      <c r="FD101" s="704"/>
      <c r="FE101" s="704"/>
      <c r="FF101" s="704"/>
      <c r="FG101" s="704"/>
      <c r="FH101" s="704"/>
      <c r="FI101" s="704"/>
      <c r="FJ101" s="704"/>
      <c r="FK101" s="704"/>
      <c r="FL101" s="704"/>
      <c r="FM101" s="704"/>
      <c r="FN101" s="704"/>
      <c r="FO101" s="704"/>
      <c r="FP101" s="704"/>
      <c r="FQ101" s="704"/>
      <c r="FR101" s="704"/>
      <c r="FS101" s="704"/>
      <c r="FT101" s="704"/>
      <c r="FU101" s="704"/>
      <c r="FV101" s="704"/>
      <c r="FW101" s="704"/>
      <c r="FX101" s="704"/>
      <c r="FY101" s="704"/>
      <c r="FZ101" s="704"/>
      <c r="GA101" s="704"/>
      <c r="GB101" s="704"/>
      <c r="GC101" s="704"/>
      <c r="GD101" s="704"/>
      <c r="GE101" s="704"/>
      <c r="GF101" s="704"/>
      <c r="GG101" s="704"/>
      <c r="GH101" s="704"/>
      <c r="GI101" s="704"/>
      <c r="GJ101" s="704"/>
      <c r="GK101" s="704"/>
      <c r="GL101" s="704"/>
      <c r="GM101" s="704"/>
      <c r="GN101" s="704"/>
      <c r="GO101" s="704"/>
      <c r="GP101" s="704"/>
      <c r="GQ101" s="704"/>
      <c r="GR101" s="704"/>
      <c r="GS101" s="704"/>
      <c r="GT101" s="704"/>
      <c r="GU101" s="704"/>
      <c r="GV101" s="704"/>
      <c r="GW101" s="704"/>
      <c r="GX101" s="704"/>
      <c r="GY101" s="704"/>
      <c r="GZ101" s="704"/>
      <c r="HA101" s="704"/>
      <c r="HB101" s="704"/>
      <c r="HC101" s="704"/>
      <c r="HD101" s="704"/>
      <c r="HE101" s="704"/>
      <c r="HF101" s="704"/>
      <c r="HG101" s="704"/>
      <c r="HH101" s="704"/>
      <c r="HI101" s="704"/>
      <c r="HJ101" s="704"/>
      <c r="HK101" s="704"/>
      <c r="HL101" s="704"/>
      <c r="HM101" s="704"/>
      <c r="HN101" s="704"/>
      <c r="HO101" s="704"/>
      <c r="HP101" s="704"/>
      <c r="HQ101" s="704"/>
      <c r="HR101" s="704"/>
      <c r="HS101" s="704"/>
      <c r="HT101" s="704"/>
      <c r="HU101" s="704"/>
      <c r="HV101" s="704"/>
      <c r="HW101" s="704"/>
      <c r="HX101" s="704"/>
      <c r="HY101" s="704"/>
    </row>
    <row r="102" spans="2:233" ht="18.75">
      <c r="C102" s="704"/>
      <c r="D102" s="704"/>
      <c r="E102" s="704"/>
      <c r="F102" s="704"/>
      <c r="G102" s="704"/>
      <c r="H102" s="704"/>
      <c r="I102" s="173"/>
      <c r="J102" s="704"/>
      <c r="K102" s="704"/>
      <c r="L102" s="704"/>
      <c r="M102" s="704"/>
      <c r="N102" s="704"/>
      <c r="O102" s="704"/>
      <c r="P102" s="704"/>
      <c r="Q102" s="704"/>
      <c r="R102" s="704"/>
      <c r="S102" s="704"/>
      <c r="T102" s="704"/>
      <c r="U102" s="704"/>
      <c r="V102" s="704"/>
      <c r="W102" s="704"/>
      <c r="X102" s="704"/>
      <c r="Y102" s="704"/>
      <c r="Z102" s="704"/>
      <c r="AA102" s="704"/>
      <c r="AB102" s="704"/>
      <c r="AC102" s="704"/>
      <c r="AD102" s="704"/>
      <c r="AE102" s="704"/>
      <c r="AF102" s="704"/>
      <c r="AG102" s="704"/>
      <c r="AH102" s="704"/>
      <c r="AI102" s="704"/>
      <c r="AJ102" s="704"/>
      <c r="AK102" s="704"/>
      <c r="AL102" s="704"/>
      <c r="AM102" s="704"/>
      <c r="AN102" s="704"/>
      <c r="AO102" s="704"/>
      <c r="AP102" s="704"/>
      <c r="AQ102" s="704"/>
      <c r="AR102" s="704"/>
      <c r="AS102" s="704"/>
      <c r="AT102" s="704"/>
      <c r="AU102" s="704"/>
      <c r="AV102" s="704"/>
      <c r="AW102" s="704"/>
      <c r="AX102" s="704"/>
      <c r="AY102" s="704"/>
      <c r="AZ102" s="704"/>
      <c r="BA102" s="704"/>
      <c r="BB102" s="704"/>
      <c r="BC102" s="704"/>
      <c r="BD102" s="704"/>
      <c r="BE102" s="704"/>
      <c r="BF102" s="704"/>
      <c r="BG102" s="704"/>
      <c r="BH102" s="704"/>
      <c r="BI102" s="704"/>
      <c r="BJ102" s="704"/>
      <c r="BK102" s="704"/>
      <c r="BL102" s="704"/>
      <c r="BM102" s="704"/>
      <c r="BN102" s="704"/>
      <c r="BO102" s="704"/>
      <c r="BP102" s="704"/>
      <c r="BQ102" s="704"/>
      <c r="BR102" s="704"/>
      <c r="BS102" s="704"/>
      <c r="BT102" s="704"/>
      <c r="BU102" s="704"/>
      <c r="BV102" s="704"/>
      <c r="BW102" s="704"/>
      <c r="BX102" s="704"/>
      <c r="BY102" s="704"/>
      <c r="BZ102" s="704"/>
      <c r="CA102" s="704"/>
      <c r="CB102" s="704"/>
      <c r="CC102" s="704"/>
      <c r="CD102" s="704"/>
      <c r="CE102" s="704"/>
      <c r="CF102" s="704"/>
      <c r="CG102" s="704"/>
      <c r="CH102" s="704"/>
      <c r="CI102" s="704"/>
      <c r="CJ102" s="704"/>
      <c r="CK102" s="704"/>
      <c r="CL102" s="704"/>
      <c r="CM102" s="704"/>
      <c r="CN102" s="704"/>
      <c r="CO102" s="704"/>
      <c r="CP102" s="704"/>
      <c r="CQ102" s="704"/>
      <c r="CR102" s="704"/>
      <c r="CS102" s="704"/>
      <c r="CT102" s="704"/>
      <c r="CU102" s="704"/>
      <c r="CV102" s="704"/>
      <c r="CW102" s="704"/>
      <c r="CX102" s="704"/>
      <c r="CY102" s="704"/>
      <c r="CZ102" s="704"/>
      <c r="DA102" s="704"/>
      <c r="DB102" s="704"/>
      <c r="DC102" s="704"/>
      <c r="DD102" s="704"/>
      <c r="DE102" s="704"/>
      <c r="DF102" s="704"/>
      <c r="DG102" s="704"/>
      <c r="DH102" s="704"/>
      <c r="DI102" s="704"/>
      <c r="DJ102" s="704"/>
      <c r="DK102" s="704"/>
      <c r="DL102" s="704"/>
      <c r="DM102" s="704"/>
      <c r="DN102" s="704"/>
      <c r="DO102" s="704"/>
      <c r="DP102" s="704"/>
      <c r="DQ102" s="704"/>
      <c r="DR102" s="704"/>
      <c r="DS102" s="704"/>
      <c r="DT102" s="704"/>
      <c r="DU102" s="704"/>
      <c r="DV102" s="704"/>
      <c r="DW102" s="704"/>
      <c r="DX102" s="704"/>
      <c r="DY102" s="704"/>
      <c r="DZ102" s="704"/>
      <c r="EA102" s="704"/>
      <c r="EB102" s="704"/>
      <c r="EC102" s="704"/>
      <c r="ED102" s="704"/>
      <c r="EE102" s="704"/>
      <c r="EF102" s="704"/>
      <c r="EG102" s="704"/>
      <c r="EH102" s="704"/>
      <c r="EI102" s="704"/>
      <c r="EJ102" s="704"/>
      <c r="EK102" s="704"/>
      <c r="EL102" s="704"/>
      <c r="EM102" s="704"/>
      <c r="EN102" s="704"/>
      <c r="EO102" s="704"/>
      <c r="EP102" s="704"/>
      <c r="EQ102" s="704"/>
      <c r="ER102" s="704"/>
      <c r="ES102" s="704"/>
      <c r="ET102" s="704"/>
      <c r="EU102" s="704"/>
      <c r="EV102" s="704"/>
      <c r="EW102" s="704"/>
      <c r="EX102" s="704"/>
      <c r="EY102" s="704"/>
      <c r="EZ102" s="704"/>
      <c r="FA102" s="704"/>
      <c r="FB102" s="704"/>
      <c r="FC102" s="704"/>
      <c r="FD102" s="704"/>
      <c r="FE102" s="704"/>
      <c r="FF102" s="704"/>
      <c r="FG102" s="704"/>
      <c r="FH102" s="704"/>
      <c r="FI102" s="704"/>
      <c r="FJ102" s="704"/>
      <c r="FK102" s="704"/>
      <c r="FL102" s="704"/>
      <c r="FM102" s="704"/>
      <c r="FN102" s="704"/>
      <c r="FO102" s="704"/>
      <c r="FP102" s="704"/>
      <c r="FQ102" s="704"/>
      <c r="FR102" s="704"/>
      <c r="FS102" s="704"/>
      <c r="FT102" s="704"/>
      <c r="FU102" s="704"/>
      <c r="FV102" s="704"/>
      <c r="FW102" s="704"/>
      <c r="FX102" s="704"/>
      <c r="FY102" s="704"/>
      <c r="FZ102" s="704"/>
      <c r="GA102" s="704"/>
      <c r="GB102" s="704"/>
      <c r="GC102" s="704"/>
      <c r="GD102" s="704"/>
      <c r="GE102" s="704"/>
      <c r="GF102" s="704"/>
      <c r="GG102" s="704"/>
      <c r="GH102" s="704"/>
      <c r="GI102" s="704"/>
      <c r="GJ102" s="704"/>
      <c r="GK102" s="704"/>
      <c r="GL102" s="704"/>
      <c r="GM102" s="704"/>
      <c r="GN102" s="704"/>
      <c r="GO102" s="704"/>
      <c r="GP102" s="704"/>
      <c r="GQ102" s="704"/>
      <c r="GR102" s="704"/>
      <c r="GS102" s="704"/>
      <c r="GT102" s="704"/>
      <c r="GU102" s="704"/>
      <c r="GV102" s="704"/>
      <c r="GW102" s="704"/>
      <c r="GX102" s="704"/>
      <c r="GY102" s="704"/>
      <c r="GZ102" s="704"/>
      <c r="HA102" s="704"/>
      <c r="HB102" s="704"/>
      <c r="HC102" s="704"/>
      <c r="HD102" s="704"/>
      <c r="HE102" s="704"/>
      <c r="HF102" s="704"/>
      <c r="HG102" s="704"/>
      <c r="HH102" s="704"/>
      <c r="HI102" s="704"/>
      <c r="HJ102" s="704"/>
      <c r="HK102" s="704"/>
      <c r="HL102" s="704"/>
      <c r="HM102" s="704"/>
      <c r="HN102" s="704"/>
      <c r="HO102" s="704"/>
      <c r="HP102" s="704"/>
      <c r="HQ102" s="704"/>
      <c r="HR102" s="704"/>
      <c r="HS102" s="704"/>
      <c r="HT102" s="704"/>
      <c r="HU102" s="704"/>
      <c r="HV102" s="704"/>
      <c r="HW102" s="704"/>
      <c r="HX102" s="704"/>
      <c r="HY102" s="704"/>
    </row>
    <row r="103" spans="2:233" ht="18.75">
      <c r="C103" s="704"/>
      <c r="D103" s="704"/>
      <c r="E103" s="704"/>
      <c r="F103" s="704"/>
      <c r="G103" s="704"/>
      <c r="H103" s="704"/>
      <c r="I103" s="173"/>
      <c r="J103" s="704"/>
      <c r="K103" s="704"/>
      <c r="L103" s="704"/>
      <c r="M103" s="704"/>
      <c r="N103" s="704"/>
      <c r="O103" s="704"/>
      <c r="P103" s="704"/>
      <c r="Q103" s="704"/>
      <c r="R103" s="704"/>
      <c r="S103" s="704"/>
      <c r="T103" s="704"/>
      <c r="U103" s="704"/>
      <c r="V103" s="704"/>
      <c r="W103" s="704"/>
      <c r="X103" s="704"/>
      <c r="Y103" s="704"/>
      <c r="Z103" s="704"/>
      <c r="AA103" s="704"/>
      <c r="AB103" s="704"/>
      <c r="AC103" s="704"/>
      <c r="AD103" s="704"/>
      <c r="AE103" s="704"/>
      <c r="AF103" s="704"/>
      <c r="AG103" s="704"/>
      <c r="AH103" s="704"/>
      <c r="AI103" s="704"/>
      <c r="AJ103" s="704"/>
      <c r="AK103" s="704"/>
      <c r="AL103" s="704"/>
      <c r="AM103" s="704"/>
      <c r="AN103" s="704"/>
      <c r="AO103" s="704"/>
      <c r="AP103" s="704"/>
      <c r="AQ103" s="704"/>
      <c r="AR103" s="704"/>
      <c r="AS103" s="704"/>
      <c r="AT103" s="704"/>
      <c r="AU103" s="704"/>
      <c r="AV103" s="704"/>
      <c r="AW103" s="704"/>
      <c r="AX103" s="704"/>
      <c r="AY103" s="704"/>
      <c r="AZ103" s="704"/>
      <c r="BA103" s="704"/>
      <c r="BB103" s="704"/>
      <c r="BC103" s="704"/>
      <c r="BD103" s="704"/>
      <c r="BE103" s="704"/>
      <c r="BF103" s="704"/>
      <c r="BG103" s="704"/>
      <c r="BH103" s="704"/>
      <c r="BI103" s="704"/>
      <c r="BJ103" s="704"/>
      <c r="BK103" s="704"/>
      <c r="BL103" s="704"/>
      <c r="BM103" s="704"/>
      <c r="BN103" s="704"/>
      <c r="BO103" s="704"/>
      <c r="BP103" s="704"/>
      <c r="BQ103" s="704"/>
      <c r="BR103" s="704"/>
      <c r="BS103" s="704"/>
      <c r="BT103" s="704"/>
      <c r="BU103" s="704"/>
      <c r="BV103" s="704"/>
      <c r="BW103" s="704"/>
      <c r="BX103" s="704"/>
      <c r="BY103" s="704"/>
      <c r="BZ103" s="704"/>
      <c r="CA103" s="704"/>
      <c r="CB103" s="704"/>
      <c r="CC103" s="704"/>
      <c r="CD103" s="704"/>
      <c r="CE103" s="704"/>
      <c r="CF103" s="704"/>
      <c r="CG103" s="704"/>
      <c r="CH103" s="704"/>
      <c r="CI103" s="704"/>
      <c r="CJ103" s="704"/>
      <c r="CK103" s="704"/>
      <c r="CL103" s="704"/>
      <c r="CM103" s="704"/>
      <c r="CN103" s="704"/>
      <c r="CO103" s="704"/>
      <c r="CP103" s="704"/>
      <c r="CQ103" s="704"/>
      <c r="CR103" s="704"/>
      <c r="CS103" s="704"/>
      <c r="CT103" s="704"/>
      <c r="CU103" s="704"/>
      <c r="CV103" s="704"/>
      <c r="CW103" s="704"/>
      <c r="CX103" s="704"/>
      <c r="CY103" s="704"/>
      <c r="CZ103" s="704"/>
      <c r="DA103" s="704"/>
      <c r="DB103" s="704"/>
      <c r="DC103" s="704"/>
      <c r="DD103" s="704"/>
      <c r="DE103" s="704"/>
      <c r="DF103" s="704"/>
      <c r="DG103" s="704"/>
      <c r="DH103" s="704"/>
      <c r="DI103" s="704"/>
      <c r="DJ103" s="704"/>
      <c r="DK103" s="704"/>
      <c r="DL103" s="704"/>
      <c r="DM103" s="704"/>
      <c r="DN103" s="704"/>
      <c r="DO103" s="704"/>
      <c r="DP103" s="704"/>
      <c r="DQ103" s="704"/>
      <c r="DR103" s="704"/>
      <c r="DS103" s="704"/>
      <c r="DT103" s="704"/>
      <c r="DU103" s="704"/>
      <c r="DV103" s="704"/>
      <c r="DW103" s="704"/>
      <c r="DX103" s="704"/>
      <c r="DY103" s="704"/>
      <c r="DZ103" s="704"/>
      <c r="EA103" s="704"/>
      <c r="EB103" s="704"/>
      <c r="EC103" s="704"/>
      <c r="ED103" s="704"/>
      <c r="EE103" s="704"/>
      <c r="EF103" s="704"/>
      <c r="EG103" s="704"/>
      <c r="EH103" s="704"/>
      <c r="EI103" s="704"/>
      <c r="EJ103" s="704"/>
      <c r="EK103" s="704"/>
      <c r="EL103" s="704"/>
      <c r="EM103" s="704"/>
      <c r="EN103" s="704"/>
      <c r="EO103" s="704"/>
      <c r="EP103" s="704"/>
      <c r="EQ103" s="704"/>
      <c r="ER103" s="704"/>
      <c r="ES103" s="704"/>
      <c r="ET103" s="704"/>
      <c r="EU103" s="704"/>
      <c r="EV103" s="704"/>
      <c r="EW103" s="704"/>
      <c r="EX103" s="704"/>
      <c r="EY103" s="704"/>
      <c r="EZ103" s="704"/>
      <c r="FA103" s="704"/>
      <c r="FB103" s="704"/>
      <c r="FC103" s="704"/>
      <c r="FD103" s="704"/>
      <c r="FE103" s="704"/>
      <c r="FF103" s="704"/>
      <c r="FG103" s="704"/>
      <c r="FH103" s="704"/>
      <c r="FI103" s="704"/>
      <c r="FJ103" s="704"/>
      <c r="FK103" s="704"/>
      <c r="FL103" s="704"/>
      <c r="FM103" s="704"/>
      <c r="FN103" s="704"/>
      <c r="FO103" s="704"/>
      <c r="FP103" s="704"/>
      <c r="FQ103" s="704"/>
      <c r="FR103" s="704"/>
      <c r="FS103" s="704"/>
      <c r="FT103" s="704"/>
      <c r="FU103" s="704"/>
      <c r="FV103" s="704"/>
      <c r="FW103" s="704"/>
      <c r="FX103" s="704"/>
      <c r="FY103" s="704"/>
      <c r="FZ103" s="704"/>
      <c r="GA103" s="704"/>
      <c r="GB103" s="704"/>
      <c r="GC103" s="704"/>
      <c r="GD103" s="704"/>
      <c r="GE103" s="704"/>
      <c r="GF103" s="704"/>
      <c r="GG103" s="704"/>
      <c r="GH103" s="704"/>
      <c r="GI103" s="704"/>
      <c r="GJ103" s="704"/>
      <c r="GK103" s="704"/>
      <c r="GL103" s="704"/>
      <c r="GM103" s="704"/>
      <c r="GN103" s="704"/>
      <c r="GO103" s="704"/>
      <c r="GP103" s="704"/>
      <c r="GQ103" s="704"/>
      <c r="GR103" s="704"/>
      <c r="GS103" s="704"/>
      <c r="GT103" s="704"/>
      <c r="GU103" s="704"/>
      <c r="GV103" s="704"/>
      <c r="GW103" s="704"/>
      <c r="GX103" s="704"/>
      <c r="GY103" s="704"/>
      <c r="GZ103" s="704"/>
      <c r="HA103" s="704"/>
      <c r="HB103" s="704"/>
      <c r="HC103" s="704"/>
      <c r="HD103" s="704"/>
      <c r="HE103" s="704"/>
      <c r="HF103" s="704"/>
      <c r="HG103" s="704"/>
      <c r="HH103" s="704"/>
      <c r="HI103" s="704"/>
      <c r="HJ103" s="704"/>
      <c r="HK103" s="704"/>
      <c r="HL103" s="704"/>
      <c r="HM103" s="704"/>
      <c r="HN103" s="704"/>
      <c r="HO103" s="704"/>
      <c r="HP103" s="704"/>
      <c r="HQ103" s="704"/>
      <c r="HR103" s="704"/>
      <c r="HS103" s="704"/>
      <c r="HT103" s="704"/>
      <c r="HU103" s="704"/>
      <c r="HV103" s="704"/>
      <c r="HW103" s="704"/>
      <c r="HX103" s="704"/>
      <c r="HY103" s="704"/>
    </row>
    <row r="104" spans="2:233" ht="18.75">
      <c r="C104" s="704"/>
      <c r="D104" s="704"/>
      <c r="E104" s="704"/>
      <c r="F104" s="704"/>
      <c r="G104" s="704"/>
      <c r="H104" s="704"/>
      <c r="I104" s="173"/>
      <c r="J104" s="704"/>
      <c r="K104" s="704"/>
      <c r="L104" s="704"/>
      <c r="M104" s="704"/>
      <c r="N104" s="704"/>
      <c r="O104" s="704"/>
      <c r="P104" s="704"/>
      <c r="Q104" s="704"/>
      <c r="R104" s="704"/>
      <c r="S104" s="704"/>
      <c r="T104" s="704"/>
      <c r="U104" s="704"/>
      <c r="V104" s="704"/>
      <c r="W104" s="704"/>
      <c r="X104" s="704"/>
      <c r="Y104" s="704"/>
      <c r="Z104" s="704"/>
      <c r="AA104" s="704"/>
      <c r="AB104" s="704"/>
      <c r="AC104" s="704"/>
      <c r="AD104" s="704"/>
      <c r="AE104" s="704"/>
      <c r="AF104" s="704"/>
      <c r="AG104" s="704"/>
      <c r="AH104" s="704"/>
      <c r="AI104" s="704"/>
      <c r="AJ104" s="704"/>
      <c r="AK104" s="704"/>
      <c r="AL104" s="704"/>
      <c r="AM104" s="704"/>
      <c r="AN104" s="704"/>
      <c r="AO104" s="704"/>
      <c r="AP104" s="704"/>
      <c r="AQ104" s="704"/>
      <c r="AR104" s="704"/>
      <c r="AS104" s="704"/>
      <c r="AT104" s="704"/>
      <c r="AU104" s="704"/>
      <c r="AV104" s="704"/>
      <c r="AW104" s="704"/>
      <c r="AX104" s="704"/>
      <c r="AY104" s="704"/>
      <c r="AZ104" s="704"/>
      <c r="BA104" s="704"/>
      <c r="BB104" s="704"/>
      <c r="BC104" s="704"/>
      <c r="BD104" s="704"/>
      <c r="BE104" s="704"/>
      <c r="BF104" s="704"/>
      <c r="BG104" s="704"/>
      <c r="BH104" s="704"/>
      <c r="BI104" s="704"/>
      <c r="BJ104" s="704"/>
      <c r="BK104" s="704"/>
      <c r="BL104" s="704"/>
      <c r="BM104" s="704"/>
      <c r="BN104" s="704"/>
      <c r="BO104" s="704"/>
      <c r="BP104" s="704"/>
      <c r="BQ104" s="704"/>
      <c r="BR104" s="704"/>
      <c r="BS104" s="704"/>
      <c r="BT104" s="704"/>
      <c r="BU104" s="704"/>
      <c r="BV104" s="704"/>
      <c r="BW104" s="704"/>
      <c r="BX104" s="704"/>
      <c r="BY104" s="704"/>
      <c r="BZ104" s="704"/>
      <c r="CA104" s="704"/>
      <c r="CB104" s="704"/>
      <c r="CC104" s="704"/>
      <c r="CD104" s="704"/>
      <c r="CE104" s="704"/>
      <c r="CF104" s="704"/>
      <c r="CG104" s="704"/>
      <c r="CH104" s="704"/>
      <c r="CI104" s="704"/>
      <c r="CJ104" s="704"/>
      <c r="CK104" s="704"/>
      <c r="CL104" s="704"/>
      <c r="CM104" s="704"/>
      <c r="CN104" s="704"/>
      <c r="CO104" s="704"/>
      <c r="CP104" s="704"/>
      <c r="CQ104" s="704"/>
      <c r="CR104" s="704"/>
      <c r="CS104" s="704"/>
      <c r="CT104" s="704"/>
      <c r="CU104" s="704"/>
      <c r="CV104" s="704"/>
      <c r="CW104" s="704"/>
      <c r="CX104" s="704"/>
      <c r="CY104" s="704"/>
      <c r="CZ104" s="704"/>
      <c r="DA104" s="704"/>
      <c r="DB104" s="704"/>
      <c r="DC104" s="704"/>
      <c r="DD104" s="704"/>
      <c r="DE104" s="704"/>
      <c r="DF104" s="704"/>
      <c r="DG104" s="704"/>
      <c r="DH104" s="704"/>
      <c r="DI104" s="704"/>
      <c r="DJ104" s="704"/>
      <c r="DK104" s="704"/>
      <c r="DL104" s="704"/>
      <c r="DM104" s="704"/>
      <c r="DN104" s="704"/>
      <c r="DO104" s="704"/>
      <c r="DP104" s="704"/>
      <c r="DQ104" s="704"/>
      <c r="DR104" s="704"/>
      <c r="DS104" s="704"/>
      <c r="DT104" s="704"/>
      <c r="DU104" s="704"/>
      <c r="DV104" s="704"/>
      <c r="DW104" s="704"/>
      <c r="DX104" s="704"/>
      <c r="DY104" s="704"/>
      <c r="DZ104" s="704"/>
      <c r="EA104" s="704"/>
      <c r="EB104" s="704"/>
      <c r="EC104" s="704"/>
      <c r="ED104" s="704"/>
      <c r="EE104" s="704"/>
      <c r="EF104" s="704"/>
      <c r="EG104" s="704"/>
      <c r="EH104" s="704"/>
      <c r="EI104" s="704"/>
      <c r="EJ104" s="704"/>
      <c r="EK104" s="704"/>
      <c r="EL104" s="704"/>
      <c r="EM104" s="704"/>
      <c r="EN104" s="704"/>
      <c r="EO104" s="704"/>
      <c r="EP104" s="704"/>
      <c r="EQ104" s="704"/>
      <c r="ER104" s="704"/>
      <c r="ES104" s="704"/>
      <c r="ET104" s="704"/>
      <c r="EU104" s="704"/>
      <c r="EV104" s="704"/>
      <c r="EW104" s="704"/>
      <c r="EX104" s="704"/>
      <c r="EY104" s="704"/>
      <c r="EZ104" s="704"/>
      <c r="FA104" s="704"/>
      <c r="FB104" s="704"/>
      <c r="FC104" s="704"/>
      <c r="FD104" s="704"/>
      <c r="FE104" s="704"/>
      <c r="FF104" s="704"/>
      <c r="FG104" s="704"/>
      <c r="FH104" s="704"/>
      <c r="FI104" s="704"/>
      <c r="FJ104" s="704"/>
      <c r="FK104" s="704"/>
      <c r="FL104" s="704"/>
      <c r="FM104" s="704"/>
      <c r="FN104" s="704"/>
      <c r="FO104" s="704"/>
      <c r="FP104" s="704"/>
      <c r="FQ104" s="704"/>
      <c r="FR104" s="704"/>
      <c r="FS104" s="704"/>
      <c r="FT104" s="704"/>
      <c r="FU104" s="704"/>
      <c r="FV104" s="704"/>
      <c r="FW104" s="704"/>
      <c r="FX104" s="704"/>
      <c r="FY104" s="704"/>
      <c r="FZ104" s="704"/>
      <c r="GA104" s="704"/>
      <c r="GB104" s="704"/>
      <c r="GC104" s="704"/>
      <c r="GD104" s="704"/>
      <c r="GE104" s="704"/>
      <c r="GF104" s="704"/>
      <c r="GG104" s="704"/>
      <c r="GH104" s="704"/>
      <c r="GI104" s="704"/>
      <c r="GJ104" s="704"/>
      <c r="GK104" s="704"/>
      <c r="GL104" s="704"/>
      <c r="GM104" s="704"/>
      <c r="GN104" s="704"/>
      <c r="GO104" s="704"/>
      <c r="GP104" s="704"/>
      <c r="GQ104" s="704"/>
      <c r="GR104" s="704"/>
      <c r="GS104" s="704"/>
      <c r="GT104" s="704"/>
      <c r="GU104" s="704"/>
      <c r="GV104" s="704"/>
      <c r="GW104" s="704"/>
      <c r="GX104" s="704"/>
      <c r="GY104" s="704"/>
      <c r="GZ104" s="704"/>
      <c r="HA104" s="704"/>
      <c r="HB104" s="704"/>
      <c r="HC104" s="704"/>
      <c r="HD104" s="704"/>
      <c r="HE104" s="704"/>
      <c r="HF104" s="704"/>
      <c r="HG104" s="704"/>
      <c r="HH104" s="704"/>
      <c r="HI104" s="704"/>
      <c r="HJ104" s="704"/>
      <c r="HK104" s="704"/>
      <c r="HL104" s="704"/>
      <c r="HM104" s="704"/>
      <c r="HN104" s="704"/>
      <c r="HO104" s="704"/>
      <c r="HP104" s="704"/>
      <c r="HQ104" s="704"/>
      <c r="HR104" s="704"/>
      <c r="HS104" s="704"/>
      <c r="HT104" s="704"/>
      <c r="HU104" s="704"/>
      <c r="HV104" s="704"/>
      <c r="HW104" s="704"/>
      <c r="HX104" s="704"/>
      <c r="HY104" s="704"/>
    </row>
    <row r="105" spans="2:233" ht="18.75">
      <c r="C105" s="704"/>
      <c r="D105" s="704"/>
      <c r="E105" s="704"/>
      <c r="F105" s="704"/>
      <c r="G105" s="704"/>
      <c r="H105" s="704"/>
      <c r="I105" s="173"/>
      <c r="J105" s="704"/>
      <c r="K105" s="704"/>
      <c r="L105" s="704"/>
      <c r="M105" s="704"/>
      <c r="N105" s="704"/>
      <c r="O105" s="704"/>
      <c r="P105" s="704"/>
      <c r="Q105" s="704"/>
      <c r="R105" s="704"/>
      <c r="S105" s="704"/>
      <c r="T105" s="704"/>
      <c r="U105" s="704"/>
      <c r="V105" s="704"/>
      <c r="W105" s="704"/>
      <c r="X105" s="704"/>
      <c r="Y105" s="704"/>
      <c r="Z105" s="704"/>
      <c r="AA105" s="704"/>
      <c r="AB105" s="704"/>
      <c r="AC105" s="704"/>
      <c r="AD105" s="704"/>
      <c r="AE105" s="704"/>
      <c r="AF105" s="704"/>
      <c r="AG105" s="704"/>
      <c r="AH105" s="704"/>
      <c r="AI105" s="704"/>
      <c r="AJ105" s="704"/>
      <c r="AK105" s="704"/>
      <c r="AL105" s="704"/>
      <c r="AM105" s="704"/>
      <c r="AN105" s="704"/>
      <c r="AO105" s="704"/>
      <c r="AP105" s="704"/>
      <c r="AQ105" s="704"/>
      <c r="AR105" s="704"/>
      <c r="AS105" s="704"/>
      <c r="AT105" s="704"/>
      <c r="AU105" s="704"/>
      <c r="AV105" s="704"/>
      <c r="AW105" s="704"/>
      <c r="AX105" s="704"/>
      <c r="AY105" s="704"/>
      <c r="AZ105" s="704"/>
      <c r="BA105" s="704"/>
      <c r="BB105" s="704"/>
      <c r="BC105" s="704"/>
      <c r="BD105" s="704"/>
      <c r="BE105" s="704"/>
      <c r="BF105" s="704"/>
      <c r="BG105" s="704"/>
      <c r="BH105" s="704"/>
      <c r="BI105" s="704"/>
      <c r="BJ105" s="704"/>
      <c r="BK105" s="704"/>
      <c r="BL105" s="704"/>
      <c r="BM105" s="704"/>
      <c r="BN105" s="704"/>
      <c r="BO105" s="704"/>
      <c r="BP105" s="704"/>
      <c r="BQ105" s="704"/>
      <c r="BR105" s="704"/>
      <c r="BS105" s="704"/>
      <c r="BT105" s="704"/>
      <c r="BU105" s="704"/>
      <c r="BV105" s="704"/>
      <c r="BW105" s="704"/>
      <c r="BX105" s="704"/>
      <c r="BY105" s="704"/>
      <c r="BZ105" s="704"/>
      <c r="CA105" s="704"/>
      <c r="CB105" s="704"/>
      <c r="CC105" s="704"/>
      <c r="CD105" s="704"/>
      <c r="CE105" s="704"/>
      <c r="CF105" s="704"/>
      <c r="CG105" s="704"/>
      <c r="CH105" s="704"/>
      <c r="CI105" s="704"/>
      <c r="CJ105" s="704"/>
      <c r="CK105" s="704"/>
      <c r="CL105" s="704"/>
      <c r="CM105" s="704"/>
      <c r="CN105" s="704"/>
      <c r="CO105" s="704"/>
      <c r="CP105" s="704"/>
      <c r="CQ105" s="704"/>
      <c r="CR105" s="704"/>
      <c r="CS105" s="704"/>
      <c r="CT105" s="704"/>
      <c r="CU105" s="704"/>
      <c r="CV105" s="704"/>
      <c r="CW105" s="704"/>
      <c r="CX105" s="704"/>
      <c r="CY105" s="704"/>
      <c r="CZ105" s="704"/>
      <c r="DA105" s="704"/>
      <c r="DB105" s="704"/>
      <c r="DC105" s="704"/>
      <c r="DD105" s="704"/>
      <c r="DE105" s="704"/>
      <c r="DF105" s="704"/>
      <c r="DG105" s="704"/>
      <c r="DH105" s="704"/>
      <c r="DI105" s="704"/>
      <c r="DJ105" s="704"/>
      <c r="DK105" s="704"/>
      <c r="DL105" s="704"/>
      <c r="DM105" s="704"/>
      <c r="DN105" s="704"/>
      <c r="DO105" s="704"/>
      <c r="DP105" s="704"/>
      <c r="DQ105" s="704"/>
      <c r="DR105" s="704"/>
      <c r="DS105" s="704"/>
      <c r="DT105" s="704"/>
      <c r="DU105" s="704"/>
      <c r="DV105" s="704"/>
      <c r="DW105" s="704"/>
      <c r="DX105" s="704"/>
      <c r="DY105" s="704"/>
      <c r="DZ105" s="704"/>
      <c r="EA105" s="704"/>
      <c r="EB105" s="704"/>
      <c r="EC105" s="704"/>
      <c r="ED105" s="704"/>
      <c r="EE105" s="704"/>
      <c r="EF105" s="704"/>
      <c r="EG105" s="704"/>
      <c r="EH105" s="704"/>
      <c r="EI105" s="704"/>
      <c r="EJ105" s="704"/>
      <c r="EK105" s="704"/>
      <c r="EL105" s="704"/>
      <c r="EM105" s="704"/>
      <c r="EN105" s="704"/>
      <c r="EO105" s="704"/>
      <c r="EP105" s="704"/>
      <c r="EQ105" s="704"/>
      <c r="ER105" s="704"/>
      <c r="ES105" s="704"/>
      <c r="ET105" s="704"/>
      <c r="EU105" s="704"/>
      <c r="EV105" s="704"/>
      <c r="EW105" s="704"/>
      <c r="EX105" s="704"/>
      <c r="EY105" s="704"/>
      <c r="EZ105" s="704"/>
      <c r="FA105" s="704"/>
      <c r="FB105" s="704"/>
      <c r="FC105" s="704"/>
      <c r="FD105" s="704"/>
      <c r="FE105" s="704"/>
      <c r="FF105" s="704"/>
      <c r="FG105" s="704"/>
      <c r="FH105" s="704"/>
      <c r="FI105" s="704"/>
      <c r="FJ105" s="704"/>
      <c r="FK105" s="704"/>
      <c r="FL105" s="704"/>
      <c r="FM105" s="704"/>
      <c r="FN105" s="704"/>
      <c r="FO105" s="704"/>
      <c r="FP105" s="704"/>
      <c r="FQ105" s="704"/>
      <c r="FR105" s="704"/>
      <c r="FS105" s="704"/>
      <c r="FT105" s="704"/>
      <c r="FU105" s="704"/>
      <c r="FV105" s="704"/>
      <c r="FW105" s="704"/>
      <c r="FX105" s="704"/>
      <c r="FY105" s="704"/>
      <c r="FZ105" s="704"/>
      <c r="GA105" s="704"/>
      <c r="GB105" s="704"/>
      <c r="GC105" s="704"/>
      <c r="GD105" s="704"/>
      <c r="GE105" s="704"/>
      <c r="GF105" s="704"/>
      <c r="GG105" s="704"/>
      <c r="GH105" s="704"/>
      <c r="GI105" s="704"/>
      <c r="GJ105" s="704"/>
      <c r="GK105" s="704"/>
      <c r="GL105" s="704"/>
      <c r="GM105" s="704"/>
      <c r="GN105" s="704"/>
      <c r="GO105" s="704"/>
      <c r="GP105" s="704"/>
      <c r="GQ105" s="704"/>
      <c r="GR105" s="704"/>
      <c r="GS105" s="704"/>
      <c r="GT105" s="704"/>
      <c r="GU105" s="704"/>
      <c r="GV105" s="704"/>
      <c r="GW105" s="704"/>
      <c r="GX105" s="704"/>
      <c r="GY105" s="704"/>
      <c r="GZ105" s="704"/>
      <c r="HA105" s="704"/>
      <c r="HB105" s="704"/>
      <c r="HC105" s="704"/>
      <c r="HD105" s="704"/>
      <c r="HE105" s="704"/>
      <c r="HF105" s="704"/>
      <c r="HG105" s="704"/>
      <c r="HH105" s="704"/>
      <c r="HI105" s="704"/>
      <c r="HJ105" s="704"/>
      <c r="HK105" s="704"/>
      <c r="HL105" s="704"/>
      <c r="HM105" s="704"/>
      <c r="HN105" s="704"/>
      <c r="HO105" s="704"/>
      <c r="HP105" s="704"/>
      <c r="HQ105" s="704"/>
      <c r="HR105" s="704"/>
      <c r="HS105" s="704"/>
      <c r="HT105" s="704"/>
      <c r="HU105" s="704"/>
      <c r="HV105" s="704"/>
      <c r="HW105" s="704"/>
      <c r="HX105" s="704"/>
      <c r="HY105" s="704"/>
    </row>
    <row r="106" spans="2:233" ht="18.75">
      <c r="C106" s="704"/>
      <c r="D106" s="704"/>
      <c r="E106" s="704"/>
      <c r="F106" s="704"/>
      <c r="G106" s="704"/>
      <c r="H106" s="704"/>
      <c r="I106" s="173"/>
      <c r="J106" s="704"/>
      <c r="K106" s="704"/>
      <c r="L106" s="704"/>
      <c r="M106" s="704"/>
      <c r="N106" s="704"/>
      <c r="O106" s="704"/>
      <c r="P106" s="704"/>
      <c r="Q106" s="704"/>
      <c r="R106" s="704"/>
      <c r="S106" s="704"/>
      <c r="T106" s="704"/>
      <c r="U106" s="704"/>
      <c r="V106" s="704"/>
      <c r="W106" s="704"/>
      <c r="X106" s="704"/>
      <c r="Y106" s="704"/>
      <c r="Z106" s="704"/>
      <c r="AA106" s="704"/>
      <c r="AB106" s="704"/>
      <c r="AC106" s="704"/>
      <c r="AD106" s="704"/>
      <c r="AE106" s="704"/>
      <c r="AF106" s="704"/>
      <c r="AG106" s="704"/>
      <c r="AH106" s="704"/>
      <c r="AI106" s="704"/>
      <c r="AJ106" s="704"/>
      <c r="AK106" s="704"/>
      <c r="AL106" s="704"/>
      <c r="AM106" s="704"/>
      <c r="AN106" s="704"/>
      <c r="AO106" s="704"/>
      <c r="AP106" s="704"/>
      <c r="AQ106" s="704"/>
      <c r="AR106" s="704"/>
      <c r="AS106" s="704"/>
      <c r="AT106" s="704"/>
      <c r="AU106" s="704"/>
      <c r="AV106" s="704"/>
      <c r="AW106" s="704"/>
      <c r="AX106" s="704"/>
      <c r="AY106" s="704"/>
      <c r="AZ106" s="704"/>
      <c r="BA106" s="704"/>
      <c r="BB106" s="704"/>
      <c r="BC106" s="704"/>
      <c r="BD106" s="704"/>
      <c r="BE106" s="704"/>
      <c r="BF106" s="704"/>
      <c r="BG106" s="704"/>
      <c r="BH106" s="704"/>
      <c r="BI106" s="704"/>
      <c r="BJ106" s="704"/>
      <c r="BK106" s="704"/>
      <c r="BL106" s="704"/>
      <c r="BM106" s="704"/>
      <c r="BN106" s="704"/>
      <c r="BO106" s="704"/>
      <c r="BP106" s="704"/>
      <c r="BQ106" s="704"/>
      <c r="BR106" s="704"/>
      <c r="BS106" s="704"/>
      <c r="BT106" s="704"/>
      <c r="BU106" s="704"/>
      <c r="BV106" s="704"/>
      <c r="BW106" s="704"/>
      <c r="BX106" s="704"/>
      <c r="BY106" s="704"/>
      <c r="BZ106" s="704"/>
      <c r="CA106" s="704"/>
      <c r="CB106" s="704"/>
      <c r="CC106" s="704"/>
      <c r="CD106" s="704"/>
      <c r="CE106" s="704"/>
      <c r="CF106" s="704"/>
      <c r="CG106" s="704"/>
      <c r="CH106" s="704"/>
      <c r="CI106" s="704"/>
      <c r="CJ106" s="704"/>
      <c r="CK106" s="704"/>
      <c r="CL106" s="704"/>
      <c r="CM106" s="704"/>
      <c r="CN106" s="704"/>
      <c r="CO106" s="704"/>
      <c r="CP106" s="704"/>
      <c r="CQ106" s="704"/>
      <c r="CR106" s="704"/>
      <c r="CS106" s="704"/>
      <c r="CT106" s="704"/>
      <c r="CU106" s="704"/>
      <c r="CV106" s="704"/>
      <c r="CW106" s="704"/>
      <c r="CX106" s="704"/>
      <c r="CY106" s="704"/>
      <c r="CZ106" s="704"/>
      <c r="DA106" s="704"/>
      <c r="DB106" s="704"/>
      <c r="DC106" s="704"/>
      <c r="DD106" s="704"/>
      <c r="DE106" s="704"/>
      <c r="DF106" s="704"/>
      <c r="DG106" s="704"/>
      <c r="DH106" s="704"/>
      <c r="DI106" s="704"/>
      <c r="DJ106" s="704"/>
      <c r="DK106" s="704"/>
      <c r="DL106" s="704"/>
      <c r="DM106" s="704"/>
      <c r="DN106" s="704"/>
      <c r="DO106" s="704"/>
      <c r="DP106" s="704"/>
      <c r="DQ106" s="704"/>
      <c r="DR106" s="704"/>
      <c r="DS106" s="704"/>
      <c r="DT106" s="704"/>
      <c r="DU106" s="704"/>
      <c r="DV106" s="704"/>
      <c r="DW106" s="704"/>
      <c r="DX106" s="704"/>
      <c r="DY106" s="704"/>
      <c r="DZ106" s="704"/>
      <c r="EA106" s="704"/>
      <c r="EB106" s="704"/>
      <c r="EC106" s="704"/>
      <c r="ED106" s="704"/>
      <c r="EE106" s="704"/>
      <c r="EF106" s="704"/>
      <c r="EG106" s="704"/>
      <c r="EH106" s="704"/>
      <c r="EI106" s="704"/>
      <c r="EJ106" s="704"/>
      <c r="EK106" s="704"/>
      <c r="EL106" s="704"/>
      <c r="EM106" s="704"/>
      <c r="EN106" s="704"/>
      <c r="EO106" s="704"/>
      <c r="EP106" s="704"/>
      <c r="EQ106" s="704"/>
      <c r="ER106" s="704"/>
      <c r="ES106" s="704"/>
      <c r="ET106" s="704"/>
      <c r="EU106" s="704"/>
      <c r="EV106" s="704"/>
      <c r="EW106" s="704"/>
      <c r="EX106" s="704"/>
      <c r="EY106" s="704"/>
      <c r="EZ106" s="704"/>
      <c r="FA106" s="704"/>
      <c r="FB106" s="704"/>
      <c r="FC106" s="704"/>
      <c r="FD106" s="704"/>
      <c r="FE106" s="704"/>
      <c r="FF106" s="704"/>
      <c r="FG106" s="704"/>
      <c r="FH106" s="704"/>
      <c r="FI106" s="704"/>
      <c r="FJ106" s="704"/>
      <c r="FK106" s="704"/>
      <c r="FL106" s="704"/>
      <c r="FM106" s="704"/>
      <c r="FN106" s="704"/>
      <c r="FO106" s="704"/>
      <c r="FP106" s="704"/>
      <c r="FQ106" s="704"/>
      <c r="FR106" s="704"/>
      <c r="FS106" s="704"/>
      <c r="FT106" s="704"/>
      <c r="FU106" s="704"/>
      <c r="FV106" s="704"/>
      <c r="FW106" s="704"/>
      <c r="FX106" s="704"/>
      <c r="FY106" s="704"/>
      <c r="FZ106" s="704"/>
      <c r="GA106" s="704"/>
      <c r="GB106" s="704"/>
      <c r="GC106" s="704"/>
      <c r="GD106" s="704"/>
      <c r="GE106" s="704"/>
      <c r="GF106" s="704"/>
      <c r="GG106" s="704"/>
      <c r="GH106" s="704"/>
      <c r="GI106" s="704"/>
      <c r="GJ106" s="704"/>
      <c r="GK106" s="704"/>
      <c r="GL106" s="704"/>
      <c r="GM106" s="704"/>
      <c r="GN106" s="704"/>
      <c r="GO106" s="704"/>
      <c r="GP106" s="704"/>
      <c r="GQ106" s="704"/>
      <c r="GR106" s="704"/>
      <c r="GS106" s="704"/>
      <c r="GT106" s="704"/>
      <c r="GU106" s="704"/>
      <c r="GV106" s="704"/>
      <c r="GW106" s="704"/>
      <c r="GX106" s="704"/>
      <c r="GY106" s="704"/>
      <c r="GZ106" s="704"/>
      <c r="HA106" s="704"/>
      <c r="HB106" s="704"/>
      <c r="HC106" s="704"/>
      <c r="HD106" s="704"/>
      <c r="HE106" s="704"/>
      <c r="HF106" s="704"/>
      <c r="HG106" s="704"/>
      <c r="HH106" s="704"/>
      <c r="HI106" s="704"/>
      <c r="HJ106" s="704"/>
      <c r="HK106" s="704"/>
      <c r="HL106" s="704"/>
      <c r="HM106" s="704"/>
      <c r="HN106" s="704"/>
      <c r="HO106" s="704"/>
      <c r="HP106" s="704"/>
      <c r="HQ106" s="704"/>
      <c r="HR106" s="704"/>
      <c r="HS106" s="704"/>
      <c r="HT106" s="704"/>
      <c r="HU106" s="704"/>
      <c r="HV106" s="704"/>
      <c r="HW106" s="704"/>
      <c r="HX106" s="704"/>
      <c r="HY106" s="704"/>
    </row>
    <row r="107" spans="2:233" ht="18.75">
      <c r="C107" s="704"/>
      <c r="D107" s="704"/>
      <c r="E107" s="704"/>
      <c r="F107" s="704"/>
      <c r="G107" s="704"/>
      <c r="H107" s="704"/>
      <c r="I107" s="173"/>
      <c r="J107" s="704"/>
      <c r="K107" s="704"/>
      <c r="L107" s="704"/>
      <c r="M107" s="704"/>
      <c r="N107" s="704"/>
      <c r="O107" s="704"/>
      <c r="P107" s="704"/>
      <c r="Q107" s="704"/>
      <c r="R107" s="704"/>
      <c r="S107" s="704"/>
      <c r="T107" s="704"/>
      <c r="U107" s="704"/>
      <c r="V107" s="704"/>
      <c r="W107" s="704"/>
      <c r="X107" s="704"/>
      <c r="Y107" s="704"/>
      <c r="Z107" s="704"/>
      <c r="AA107" s="704"/>
      <c r="AB107" s="704"/>
      <c r="AC107" s="704"/>
      <c r="AD107" s="704"/>
      <c r="AE107" s="704"/>
      <c r="AF107" s="704"/>
      <c r="AG107" s="704"/>
      <c r="AH107" s="704"/>
      <c r="AI107" s="704"/>
      <c r="AJ107" s="704"/>
      <c r="AK107" s="704"/>
      <c r="AL107" s="704"/>
      <c r="AM107" s="704"/>
      <c r="AN107" s="704"/>
      <c r="AO107" s="704"/>
      <c r="AP107" s="704"/>
      <c r="AQ107" s="704"/>
      <c r="AR107" s="704"/>
      <c r="AS107" s="704"/>
      <c r="AT107" s="704"/>
      <c r="AU107" s="704"/>
      <c r="AV107" s="704"/>
      <c r="AW107" s="704"/>
      <c r="AX107" s="704"/>
      <c r="AY107" s="704"/>
      <c r="AZ107" s="704"/>
      <c r="BA107" s="704"/>
      <c r="BB107" s="704"/>
      <c r="BC107" s="704"/>
      <c r="BD107" s="704"/>
      <c r="BE107" s="704"/>
      <c r="BF107" s="704"/>
      <c r="BG107" s="704"/>
      <c r="BH107" s="704"/>
      <c r="BI107" s="704"/>
      <c r="BJ107" s="704"/>
      <c r="BK107" s="704"/>
      <c r="BL107" s="704"/>
      <c r="BM107" s="704"/>
      <c r="BN107" s="704"/>
      <c r="BO107" s="704"/>
      <c r="BP107" s="704"/>
      <c r="BQ107" s="704"/>
      <c r="BR107" s="704"/>
      <c r="BS107" s="704"/>
      <c r="BT107" s="704"/>
      <c r="BU107" s="704"/>
      <c r="BV107" s="704"/>
      <c r="BW107" s="704"/>
      <c r="BX107" s="704"/>
      <c r="BY107" s="704"/>
      <c r="BZ107" s="704"/>
      <c r="CA107" s="704"/>
      <c r="CB107" s="704"/>
      <c r="CC107" s="704"/>
      <c r="CD107" s="704"/>
      <c r="CE107" s="704"/>
      <c r="CF107" s="704"/>
      <c r="CG107" s="704"/>
      <c r="CH107" s="704"/>
      <c r="CI107" s="704"/>
      <c r="CJ107" s="704"/>
      <c r="CK107" s="704"/>
      <c r="CL107" s="704"/>
      <c r="CM107" s="704"/>
      <c r="CN107" s="704"/>
      <c r="CO107" s="704"/>
      <c r="CP107" s="704"/>
      <c r="CQ107" s="704"/>
      <c r="CR107" s="704"/>
      <c r="CS107" s="704"/>
      <c r="CT107" s="704"/>
      <c r="CU107" s="704"/>
      <c r="CV107" s="704"/>
      <c r="CW107" s="704"/>
      <c r="CX107" s="704"/>
      <c r="CY107" s="704"/>
      <c r="CZ107" s="704"/>
      <c r="DA107" s="704"/>
      <c r="DB107" s="704"/>
      <c r="DC107" s="704"/>
      <c r="DD107" s="704"/>
      <c r="DE107" s="704"/>
      <c r="DF107" s="704"/>
      <c r="DG107" s="704"/>
      <c r="DH107" s="704"/>
      <c r="DI107" s="704"/>
      <c r="DJ107" s="704"/>
      <c r="DK107" s="704"/>
      <c r="DL107" s="704"/>
      <c r="DM107" s="704"/>
      <c r="DN107" s="704"/>
      <c r="DO107" s="704"/>
      <c r="DP107" s="704"/>
      <c r="DQ107" s="704"/>
      <c r="DR107" s="704"/>
      <c r="DS107" s="704"/>
      <c r="DT107" s="704"/>
      <c r="DU107" s="704"/>
      <c r="DV107" s="704"/>
      <c r="DW107" s="704"/>
      <c r="DX107" s="704"/>
      <c r="DY107" s="704"/>
      <c r="DZ107" s="704"/>
      <c r="EA107" s="704"/>
      <c r="EB107" s="704"/>
      <c r="EC107" s="704"/>
      <c r="ED107" s="704"/>
      <c r="EE107" s="704"/>
      <c r="EF107" s="704"/>
      <c r="EG107" s="704"/>
      <c r="EH107" s="704"/>
      <c r="EI107" s="704"/>
      <c r="EJ107" s="704"/>
      <c r="EK107" s="704"/>
      <c r="EL107" s="704"/>
      <c r="EM107" s="704"/>
      <c r="EN107" s="704"/>
      <c r="EO107" s="704"/>
      <c r="EP107" s="704"/>
      <c r="EQ107" s="704"/>
      <c r="ER107" s="704"/>
      <c r="ES107" s="704"/>
      <c r="ET107" s="704"/>
      <c r="EU107" s="704"/>
      <c r="EV107" s="704"/>
      <c r="EW107" s="704"/>
      <c r="EX107" s="704"/>
      <c r="EY107" s="704"/>
      <c r="EZ107" s="704"/>
      <c r="FA107" s="704"/>
      <c r="FB107" s="704"/>
      <c r="FC107" s="704"/>
      <c r="FD107" s="704"/>
      <c r="FE107" s="704"/>
      <c r="FF107" s="704"/>
      <c r="FG107" s="704"/>
      <c r="FH107" s="704"/>
      <c r="FI107" s="704"/>
      <c r="FJ107" s="704"/>
      <c r="FK107" s="704"/>
      <c r="FL107" s="704"/>
      <c r="FM107" s="704"/>
      <c r="FN107" s="704"/>
      <c r="FO107" s="704"/>
      <c r="FP107" s="704"/>
      <c r="FQ107" s="704"/>
      <c r="FR107" s="704"/>
      <c r="FS107" s="704"/>
      <c r="FT107" s="704"/>
      <c r="FU107" s="704"/>
      <c r="FV107" s="704"/>
      <c r="FW107" s="704"/>
      <c r="FX107" s="704"/>
      <c r="FY107" s="704"/>
      <c r="FZ107" s="704"/>
      <c r="GA107" s="704"/>
      <c r="GB107" s="704"/>
      <c r="GC107" s="704"/>
      <c r="GD107" s="704"/>
      <c r="GE107" s="704"/>
      <c r="GF107" s="704"/>
      <c r="GG107" s="704"/>
      <c r="GH107" s="704"/>
      <c r="GI107" s="704"/>
      <c r="GJ107" s="704"/>
      <c r="GK107" s="704"/>
      <c r="GL107" s="704"/>
      <c r="GM107" s="704"/>
      <c r="GN107" s="704"/>
      <c r="GO107" s="704"/>
      <c r="GP107" s="704"/>
      <c r="GQ107" s="704"/>
      <c r="GR107" s="704"/>
      <c r="GS107" s="704"/>
      <c r="GT107" s="704"/>
      <c r="GU107" s="704"/>
      <c r="GV107" s="704"/>
      <c r="GW107" s="704"/>
      <c r="GX107" s="704"/>
      <c r="GY107" s="704"/>
      <c r="GZ107" s="704"/>
      <c r="HA107" s="704"/>
      <c r="HB107" s="704"/>
      <c r="HC107" s="704"/>
      <c r="HD107" s="704"/>
      <c r="HE107" s="704"/>
      <c r="HF107" s="704"/>
      <c r="HG107" s="704"/>
      <c r="HH107" s="704"/>
      <c r="HI107" s="704"/>
      <c r="HJ107" s="704"/>
      <c r="HK107" s="704"/>
      <c r="HL107" s="704"/>
      <c r="HM107" s="704"/>
      <c r="HN107" s="704"/>
      <c r="HO107" s="704"/>
      <c r="HP107" s="704"/>
      <c r="HQ107" s="704"/>
      <c r="HR107" s="704"/>
      <c r="HS107" s="704"/>
      <c r="HT107" s="704"/>
      <c r="HU107" s="704"/>
      <c r="HV107" s="704"/>
      <c r="HW107" s="704"/>
      <c r="HX107" s="704"/>
      <c r="HY107" s="704"/>
    </row>
    <row r="108" spans="2:233" ht="18.75">
      <c r="C108" s="704"/>
      <c r="D108" s="704"/>
      <c r="E108" s="704"/>
      <c r="F108" s="704"/>
      <c r="G108" s="704"/>
      <c r="H108" s="704"/>
      <c r="I108" s="173"/>
      <c r="J108" s="704"/>
      <c r="K108" s="704"/>
      <c r="L108" s="704"/>
      <c r="M108" s="704"/>
      <c r="N108" s="704"/>
      <c r="O108" s="704"/>
      <c r="P108" s="704"/>
      <c r="Q108" s="704"/>
      <c r="R108" s="704"/>
      <c r="S108" s="704"/>
      <c r="T108" s="704"/>
      <c r="U108" s="704"/>
      <c r="V108" s="704"/>
      <c r="W108" s="704"/>
      <c r="X108" s="704"/>
      <c r="Y108" s="704"/>
      <c r="Z108" s="704"/>
      <c r="AA108" s="704"/>
      <c r="AB108" s="704"/>
      <c r="AC108" s="704"/>
      <c r="AD108" s="704"/>
      <c r="AE108" s="704"/>
      <c r="AF108" s="704"/>
      <c r="AG108" s="704"/>
      <c r="AH108" s="704"/>
      <c r="AI108" s="704"/>
      <c r="AJ108" s="704"/>
      <c r="AK108" s="704"/>
      <c r="AL108" s="704"/>
      <c r="AM108" s="704"/>
      <c r="AN108" s="704"/>
      <c r="AO108" s="704"/>
      <c r="AP108" s="704"/>
      <c r="AQ108" s="704"/>
      <c r="AR108" s="704"/>
      <c r="AS108" s="704"/>
      <c r="AT108" s="704"/>
      <c r="AU108" s="704"/>
      <c r="AV108" s="704"/>
      <c r="AW108" s="704"/>
      <c r="AX108" s="704"/>
      <c r="AY108" s="704"/>
      <c r="AZ108" s="704"/>
      <c r="BA108" s="704"/>
      <c r="BB108" s="704"/>
      <c r="BC108" s="704"/>
      <c r="BD108" s="704"/>
      <c r="BE108" s="704"/>
      <c r="BF108" s="704"/>
      <c r="BG108" s="704"/>
      <c r="BH108" s="704"/>
      <c r="BI108" s="704"/>
      <c r="BJ108" s="704"/>
      <c r="BK108" s="704"/>
      <c r="BL108" s="704"/>
      <c r="BM108" s="704"/>
      <c r="BN108" s="704"/>
      <c r="BO108" s="704"/>
      <c r="BP108" s="704"/>
      <c r="BQ108" s="704"/>
      <c r="BR108" s="704"/>
      <c r="BS108" s="704"/>
      <c r="BT108" s="704"/>
      <c r="BU108" s="704"/>
      <c r="BV108" s="704"/>
      <c r="BW108" s="704"/>
      <c r="BX108" s="704"/>
      <c r="BY108" s="704"/>
      <c r="BZ108" s="704"/>
      <c r="CA108" s="704"/>
      <c r="CB108" s="704"/>
      <c r="CC108" s="704"/>
      <c r="CD108" s="704"/>
      <c r="CE108" s="704"/>
      <c r="CF108" s="704"/>
      <c r="CG108" s="704"/>
      <c r="CH108" s="704"/>
      <c r="CI108" s="704"/>
      <c r="CJ108" s="704"/>
      <c r="CK108" s="704"/>
      <c r="CL108" s="704"/>
      <c r="CM108" s="704"/>
      <c r="CN108" s="704"/>
      <c r="CO108" s="704"/>
      <c r="CP108" s="704"/>
      <c r="CQ108" s="704"/>
      <c r="CR108" s="704"/>
      <c r="CS108" s="704"/>
      <c r="CT108" s="704"/>
      <c r="CU108" s="704"/>
      <c r="CV108" s="704"/>
      <c r="CW108" s="704"/>
      <c r="CX108" s="704"/>
      <c r="CY108" s="704"/>
      <c r="CZ108" s="704"/>
      <c r="DA108" s="704"/>
      <c r="DB108" s="704"/>
      <c r="DC108" s="704"/>
      <c r="DD108" s="704"/>
      <c r="DE108" s="704"/>
      <c r="DF108" s="704"/>
      <c r="DG108" s="704"/>
      <c r="DH108" s="704"/>
      <c r="DI108" s="704"/>
      <c r="DJ108" s="704"/>
      <c r="DK108" s="704"/>
      <c r="DL108" s="704"/>
      <c r="DM108" s="704"/>
      <c r="DN108" s="704"/>
      <c r="DO108" s="704"/>
      <c r="DP108" s="704"/>
      <c r="DQ108" s="704"/>
      <c r="DR108" s="704"/>
      <c r="DS108" s="704"/>
      <c r="DT108" s="704"/>
      <c r="DU108" s="704"/>
      <c r="DV108" s="704"/>
      <c r="DW108" s="704"/>
      <c r="DX108" s="704"/>
      <c r="DY108" s="704"/>
      <c r="DZ108" s="704"/>
      <c r="EA108" s="704"/>
      <c r="EB108" s="704"/>
      <c r="EC108" s="704"/>
      <c r="ED108" s="704"/>
      <c r="EE108" s="704"/>
      <c r="EF108" s="704"/>
      <c r="EG108" s="704"/>
      <c r="EH108" s="704"/>
      <c r="EI108" s="704"/>
      <c r="EJ108" s="704"/>
      <c r="EK108" s="704"/>
      <c r="EL108" s="704"/>
      <c r="EM108" s="704"/>
      <c r="EN108" s="704"/>
      <c r="EO108" s="704"/>
      <c r="EP108" s="704"/>
      <c r="EQ108" s="704"/>
      <c r="ER108" s="704"/>
      <c r="ES108" s="704"/>
      <c r="ET108" s="704"/>
      <c r="EU108" s="704"/>
      <c r="EV108" s="704"/>
      <c r="EW108" s="704"/>
      <c r="EX108" s="704"/>
      <c r="EY108" s="704"/>
      <c r="EZ108" s="704"/>
      <c r="FA108" s="704"/>
      <c r="FB108" s="704"/>
      <c r="FC108" s="704"/>
      <c r="FD108" s="704"/>
      <c r="FE108" s="704"/>
      <c r="FF108" s="704"/>
      <c r="FG108" s="704"/>
      <c r="FH108" s="704"/>
      <c r="FI108" s="704"/>
      <c r="FJ108" s="704"/>
      <c r="FK108" s="704"/>
      <c r="FL108" s="704"/>
      <c r="FM108" s="704"/>
      <c r="FN108" s="704"/>
      <c r="FO108" s="704"/>
      <c r="FP108" s="704"/>
      <c r="FQ108" s="704"/>
      <c r="FR108" s="704"/>
      <c r="FS108" s="704"/>
      <c r="FT108" s="704"/>
      <c r="FU108" s="704"/>
      <c r="FV108" s="704"/>
      <c r="FW108" s="704"/>
      <c r="FX108" s="704"/>
      <c r="FY108" s="704"/>
      <c r="FZ108" s="704"/>
      <c r="GA108" s="704"/>
      <c r="GB108" s="704"/>
      <c r="GC108" s="704"/>
      <c r="GD108" s="704"/>
      <c r="GE108" s="704"/>
      <c r="GF108" s="704"/>
      <c r="GG108" s="704"/>
      <c r="GH108" s="704"/>
      <c r="GI108" s="704"/>
      <c r="GJ108" s="704"/>
      <c r="GK108" s="704"/>
      <c r="GL108" s="704"/>
      <c r="GM108" s="704"/>
      <c r="GN108" s="704"/>
      <c r="GO108" s="704"/>
      <c r="GP108" s="704"/>
      <c r="GQ108" s="704"/>
      <c r="GR108" s="704"/>
      <c r="GS108" s="704"/>
      <c r="GT108" s="704"/>
      <c r="GU108" s="704"/>
      <c r="GV108" s="704"/>
      <c r="GW108" s="704"/>
      <c r="GX108" s="704"/>
      <c r="GY108" s="704"/>
      <c r="GZ108" s="704"/>
      <c r="HA108" s="704"/>
      <c r="HB108" s="704"/>
      <c r="HC108" s="704"/>
      <c r="HD108" s="704"/>
      <c r="HE108" s="704"/>
      <c r="HF108" s="704"/>
      <c r="HG108" s="704"/>
      <c r="HH108" s="704"/>
      <c r="HI108" s="704"/>
      <c r="HJ108" s="704"/>
      <c r="HK108" s="704"/>
      <c r="HL108" s="704"/>
      <c r="HM108" s="704"/>
      <c r="HN108" s="704"/>
      <c r="HO108" s="704"/>
      <c r="HP108" s="704"/>
      <c r="HQ108" s="704"/>
      <c r="HR108" s="704"/>
      <c r="HS108" s="704"/>
      <c r="HT108" s="704"/>
      <c r="HU108" s="704"/>
      <c r="HV108" s="704"/>
      <c r="HW108" s="704"/>
      <c r="HX108" s="704"/>
      <c r="HY108" s="704"/>
    </row>
    <row r="109" spans="2:233" ht="18.75">
      <c r="C109" s="704"/>
      <c r="D109" s="704"/>
      <c r="E109" s="704"/>
      <c r="F109" s="704"/>
      <c r="G109" s="704"/>
      <c r="H109" s="704"/>
      <c r="I109" s="173"/>
      <c r="J109" s="704"/>
      <c r="K109" s="704"/>
      <c r="L109" s="704"/>
      <c r="M109" s="704"/>
      <c r="N109" s="704"/>
      <c r="O109" s="704"/>
      <c r="P109" s="704"/>
      <c r="Q109" s="704"/>
      <c r="R109" s="704"/>
      <c r="S109" s="704"/>
      <c r="T109" s="704"/>
      <c r="U109" s="704"/>
      <c r="V109" s="704"/>
      <c r="W109" s="704"/>
      <c r="X109" s="704"/>
      <c r="Y109" s="704"/>
      <c r="Z109" s="704"/>
      <c r="AA109" s="704"/>
      <c r="AB109" s="704"/>
      <c r="AC109" s="704"/>
      <c r="AD109" s="704"/>
      <c r="AE109" s="704"/>
      <c r="AF109" s="704"/>
      <c r="AG109" s="704"/>
      <c r="AH109" s="704"/>
      <c r="AI109" s="704"/>
      <c r="AJ109" s="704"/>
      <c r="AK109" s="704"/>
      <c r="AL109" s="704"/>
      <c r="AM109" s="704"/>
      <c r="AN109" s="704"/>
      <c r="AO109" s="704"/>
      <c r="AP109" s="704"/>
      <c r="AQ109" s="704"/>
      <c r="AR109" s="704"/>
      <c r="AS109" s="704"/>
      <c r="AT109" s="704"/>
      <c r="AU109" s="704"/>
      <c r="AV109" s="704"/>
      <c r="AW109" s="704"/>
      <c r="AX109" s="704"/>
      <c r="AY109" s="704"/>
      <c r="AZ109" s="704"/>
      <c r="BA109" s="704"/>
      <c r="BB109" s="704"/>
      <c r="BC109" s="704"/>
      <c r="BD109" s="704"/>
      <c r="BE109" s="704"/>
      <c r="BF109" s="704"/>
      <c r="BG109" s="704"/>
      <c r="BH109" s="704"/>
      <c r="BI109" s="704"/>
      <c r="BJ109" s="704"/>
      <c r="BK109" s="704"/>
      <c r="BL109" s="704"/>
      <c r="BM109" s="704"/>
      <c r="BN109" s="704"/>
      <c r="BO109" s="704"/>
      <c r="BP109" s="704"/>
      <c r="BQ109" s="704"/>
      <c r="BR109" s="704"/>
      <c r="BS109" s="704"/>
      <c r="BT109" s="704"/>
      <c r="BU109" s="704"/>
      <c r="BV109" s="704"/>
      <c r="BW109" s="704"/>
      <c r="BX109" s="704"/>
      <c r="BY109" s="704"/>
      <c r="BZ109" s="704"/>
      <c r="CA109" s="704"/>
      <c r="CB109" s="704"/>
      <c r="CC109" s="704"/>
      <c r="CD109" s="704"/>
      <c r="CE109" s="704"/>
      <c r="CF109" s="704"/>
      <c r="CG109" s="704"/>
      <c r="CH109" s="704"/>
      <c r="CI109" s="704"/>
      <c r="CJ109" s="704"/>
      <c r="CK109" s="704"/>
      <c r="CL109" s="704"/>
      <c r="CM109" s="704"/>
      <c r="CN109" s="704"/>
      <c r="CO109" s="704"/>
      <c r="CP109" s="704"/>
      <c r="CQ109" s="704"/>
      <c r="CR109" s="704"/>
      <c r="CS109" s="704"/>
      <c r="CT109" s="704"/>
      <c r="CU109" s="704"/>
      <c r="CV109" s="704"/>
      <c r="CW109" s="704"/>
      <c r="CX109" s="704"/>
      <c r="CY109" s="704"/>
      <c r="CZ109" s="704"/>
      <c r="DA109" s="704"/>
      <c r="DB109" s="704"/>
      <c r="DC109" s="704"/>
      <c r="DD109" s="704"/>
      <c r="DE109" s="704"/>
      <c r="DF109" s="704"/>
      <c r="DG109" s="704"/>
      <c r="DH109" s="704"/>
      <c r="DI109" s="704"/>
      <c r="DJ109" s="704"/>
      <c r="DK109" s="704"/>
      <c r="DL109" s="704"/>
      <c r="DM109" s="704"/>
      <c r="DN109" s="704"/>
      <c r="DO109" s="704"/>
      <c r="DP109" s="704"/>
      <c r="DQ109" s="704"/>
      <c r="DR109" s="704"/>
      <c r="DS109" s="704"/>
      <c r="DT109" s="704"/>
      <c r="DU109" s="704"/>
      <c r="DV109" s="704"/>
      <c r="DW109" s="704"/>
      <c r="DX109" s="704"/>
      <c r="DY109" s="704"/>
      <c r="DZ109" s="704"/>
      <c r="EA109" s="704"/>
      <c r="EB109" s="704"/>
      <c r="EC109" s="704"/>
      <c r="ED109" s="704"/>
      <c r="EE109" s="704"/>
      <c r="EF109" s="704"/>
      <c r="EG109" s="704"/>
      <c r="EH109" s="704"/>
      <c r="EI109" s="704"/>
      <c r="EJ109" s="704"/>
      <c r="EK109" s="704"/>
      <c r="EL109" s="704"/>
      <c r="EM109" s="704"/>
      <c r="EN109" s="704"/>
      <c r="EO109" s="704"/>
      <c r="EP109" s="704"/>
      <c r="EQ109" s="704"/>
      <c r="ER109" s="704"/>
      <c r="ES109" s="704"/>
      <c r="ET109" s="704"/>
      <c r="EU109" s="704"/>
      <c r="EV109" s="704"/>
      <c r="EW109" s="704"/>
      <c r="EX109" s="704"/>
      <c r="EY109" s="704"/>
      <c r="EZ109" s="704"/>
      <c r="FA109" s="704"/>
      <c r="FB109" s="704"/>
      <c r="FC109" s="704"/>
      <c r="FD109" s="704"/>
      <c r="FE109" s="704"/>
      <c r="FF109" s="704"/>
      <c r="FG109" s="704"/>
      <c r="FH109" s="704"/>
      <c r="FI109" s="704"/>
      <c r="FJ109" s="704"/>
      <c r="FK109" s="704"/>
      <c r="FL109" s="704"/>
      <c r="FM109" s="704"/>
      <c r="FN109" s="704"/>
      <c r="FO109" s="704"/>
      <c r="FP109" s="704"/>
      <c r="FQ109" s="704"/>
      <c r="FR109" s="704"/>
      <c r="FS109" s="704"/>
      <c r="FT109" s="704"/>
      <c r="FU109" s="704"/>
      <c r="FV109" s="704"/>
      <c r="FW109" s="704"/>
      <c r="FX109" s="704"/>
      <c r="FY109" s="704"/>
      <c r="FZ109" s="704"/>
      <c r="GA109" s="704"/>
      <c r="GB109" s="704"/>
      <c r="GC109" s="704"/>
      <c r="GD109" s="704"/>
      <c r="GE109" s="704"/>
      <c r="GF109" s="704"/>
      <c r="GG109" s="704"/>
      <c r="GH109" s="704"/>
      <c r="GI109" s="704"/>
      <c r="GJ109" s="704"/>
      <c r="GK109" s="704"/>
      <c r="GL109" s="704"/>
      <c r="GM109" s="704"/>
      <c r="GN109" s="704"/>
      <c r="GO109" s="704"/>
      <c r="GP109" s="704"/>
      <c r="GQ109" s="704"/>
      <c r="GR109" s="704"/>
      <c r="GS109" s="704"/>
      <c r="GT109" s="704"/>
      <c r="GU109" s="704"/>
      <c r="GV109" s="704"/>
      <c r="GW109" s="704"/>
      <c r="GX109" s="704"/>
      <c r="GY109" s="704"/>
      <c r="GZ109" s="704"/>
      <c r="HA109" s="704"/>
      <c r="HB109" s="704"/>
      <c r="HC109" s="704"/>
      <c r="HD109" s="704"/>
      <c r="HE109" s="704"/>
      <c r="HF109" s="704"/>
      <c r="HG109" s="704"/>
      <c r="HH109" s="704"/>
      <c r="HI109" s="704"/>
      <c r="HJ109" s="704"/>
      <c r="HK109" s="704"/>
      <c r="HL109" s="704"/>
      <c r="HM109" s="704"/>
      <c r="HN109" s="704"/>
      <c r="HO109" s="704"/>
      <c r="HP109" s="704"/>
      <c r="HQ109" s="704"/>
      <c r="HR109" s="704"/>
      <c r="HS109" s="704"/>
      <c r="HT109" s="704"/>
      <c r="HU109" s="704"/>
      <c r="HV109" s="704"/>
      <c r="HW109" s="704"/>
      <c r="HX109" s="704"/>
      <c r="HY109" s="704"/>
    </row>
    <row r="110" spans="2:233" ht="18.75">
      <c r="C110" s="704"/>
      <c r="D110" s="704"/>
      <c r="E110" s="704"/>
      <c r="F110" s="704"/>
      <c r="G110" s="704"/>
      <c r="H110" s="704"/>
      <c r="I110" s="173"/>
      <c r="J110" s="704"/>
      <c r="K110" s="704"/>
      <c r="L110" s="704"/>
      <c r="M110" s="704"/>
      <c r="N110" s="704"/>
      <c r="O110" s="704"/>
      <c r="P110" s="704"/>
      <c r="Q110" s="704"/>
      <c r="R110" s="704"/>
      <c r="S110" s="704"/>
      <c r="T110" s="704"/>
      <c r="U110" s="704"/>
      <c r="V110" s="704"/>
      <c r="W110" s="704"/>
      <c r="X110" s="704"/>
      <c r="Y110" s="704"/>
      <c r="Z110" s="704"/>
      <c r="AA110" s="704"/>
      <c r="AB110" s="704"/>
      <c r="AC110" s="704"/>
      <c r="AD110" s="704"/>
      <c r="AE110" s="704"/>
      <c r="AF110" s="704"/>
      <c r="AG110" s="704"/>
      <c r="AH110" s="704"/>
      <c r="AI110" s="704"/>
      <c r="AJ110" s="704"/>
      <c r="AK110" s="704"/>
      <c r="AL110" s="704"/>
      <c r="AM110" s="704"/>
      <c r="AN110" s="704"/>
      <c r="AO110" s="704"/>
      <c r="AP110" s="704"/>
      <c r="AQ110" s="704"/>
      <c r="AR110" s="704"/>
      <c r="AS110" s="704"/>
      <c r="AT110" s="704"/>
      <c r="AU110" s="704"/>
      <c r="AV110" s="704"/>
      <c r="AW110" s="704"/>
      <c r="AX110" s="704"/>
      <c r="AY110" s="704"/>
      <c r="AZ110" s="704"/>
      <c r="BA110" s="704"/>
      <c r="BB110" s="704"/>
      <c r="BC110" s="704"/>
      <c r="BD110" s="704"/>
      <c r="BE110" s="704"/>
      <c r="BF110" s="704"/>
      <c r="BG110" s="704"/>
      <c r="BH110" s="704"/>
      <c r="BI110" s="704"/>
      <c r="BJ110" s="704"/>
      <c r="BK110" s="704"/>
      <c r="BL110" s="704"/>
      <c r="BM110" s="704"/>
      <c r="BN110" s="704"/>
      <c r="BO110" s="704"/>
      <c r="BP110" s="704"/>
      <c r="BQ110" s="704"/>
      <c r="BR110" s="704"/>
      <c r="BS110" s="704"/>
      <c r="BT110" s="704"/>
      <c r="BU110" s="704"/>
      <c r="BV110" s="704"/>
      <c r="BW110" s="704"/>
      <c r="BX110" s="704"/>
      <c r="BY110" s="704"/>
      <c r="BZ110" s="704"/>
      <c r="CA110" s="704"/>
      <c r="CB110" s="704"/>
      <c r="CC110" s="704"/>
      <c r="CD110" s="704"/>
      <c r="CE110" s="704"/>
      <c r="CF110" s="704"/>
      <c r="CG110" s="704"/>
      <c r="CH110" s="704"/>
      <c r="CI110" s="704"/>
      <c r="CJ110" s="704"/>
      <c r="CK110" s="704"/>
      <c r="CL110" s="704"/>
      <c r="CM110" s="704"/>
      <c r="CN110" s="704"/>
      <c r="CO110" s="704"/>
      <c r="CP110" s="704"/>
      <c r="CQ110" s="704"/>
      <c r="CR110" s="704"/>
      <c r="CS110" s="704"/>
      <c r="CT110" s="704"/>
      <c r="CU110" s="704"/>
      <c r="CV110" s="704"/>
      <c r="CW110" s="704"/>
      <c r="CX110" s="704"/>
      <c r="CY110" s="704"/>
      <c r="CZ110" s="704"/>
      <c r="DA110" s="704"/>
      <c r="DB110" s="704"/>
      <c r="DC110" s="704"/>
      <c r="DD110" s="704"/>
      <c r="DE110" s="704"/>
      <c r="DF110" s="704"/>
      <c r="DG110" s="704"/>
      <c r="DH110" s="704"/>
      <c r="DI110" s="704"/>
      <c r="DJ110" s="704"/>
      <c r="DK110" s="704"/>
      <c r="DL110" s="704"/>
      <c r="DM110" s="704"/>
      <c r="DN110" s="704"/>
      <c r="DO110" s="704"/>
      <c r="DP110" s="704"/>
      <c r="DQ110" s="704"/>
      <c r="DR110" s="704"/>
      <c r="DS110" s="704"/>
      <c r="DT110" s="704"/>
      <c r="DU110" s="704"/>
      <c r="DV110" s="704"/>
      <c r="DW110" s="704"/>
      <c r="DX110" s="704"/>
      <c r="DY110" s="704"/>
      <c r="DZ110" s="704"/>
      <c r="EA110" s="704"/>
      <c r="EB110" s="704"/>
      <c r="EC110" s="704"/>
      <c r="ED110" s="704"/>
      <c r="EE110" s="704"/>
      <c r="EF110" s="704"/>
      <c r="EG110" s="704"/>
      <c r="EH110" s="704"/>
      <c r="EI110" s="704"/>
      <c r="EJ110" s="704"/>
      <c r="EK110" s="704"/>
      <c r="EL110" s="704"/>
      <c r="EM110" s="704"/>
      <c r="EN110" s="704"/>
      <c r="EO110" s="704"/>
      <c r="EP110" s="704"/>
      <c r="EQ110" s="704"/>
      <c r="ER110" s="704"/>
      <c r="ES110" s="704"/>
      <c r="ET110" s="704"/>
      <c r="EU110" s="704"/>
      <c r="EV110" s="704"/>
      <c r="EW110" s="704"/>
      <c r="EX110" s="704"/>
      <c r="EY110" s="704"/>
      <c r="EZ110" s="704"/>
      <c r="FA110" s="704"/>
      <c r="FB110" s="704"/>
      <c r="FC110" s="704"/>
      <c r="FD110" s="704"/>
      <c r="FE110" s="704"/>
      <c r="FF110" s="704"/>
      <c r="FG110" s="704"/>
      <c r="FH110" s="704"/>
      <c r="FI110" s="704"/>
      <c r="FJ110" s="704"/>
      <c r="FK110" s="704"/>
      <c r="FL110" s="704"/>
      <c r="FM110" s="704"/>
      <c r="FN110" s="704"/>
      <c r="FO110" s="704"/>
      <c r="FP110" s="704"/>
      <c r="FQ110" s="704"/>
      <c r="FR110" s="704"/>
      <c r="FS110" s="704"/>
      <c r="FT110" s="704"/>
      <c r="FU110" s="704"/>
      <c r="FV110" s="704"/>
      <c r="FW110" s="704"/>
      <c r="FX110" s="704"/>
      <c r="FY110" s="704"/>
      <c r="FZ110" s="704"/>
      <c r="GA110" s="704"/>
      <c r="GB110" s="704"/>
      <c r="GC110" s="704"/>
      <c r="GD110" s="704"/>
      <c r="GE110" s="704"/>
      <c r="GF110" s="704"/>
      <c r="GG110" s="704"/>
      <c r="GH110" s="704"/>
      <c r="GI110" s="704"/>
      <c r="GJ110" s="704"/>
      <c r="GK110" s="704"/>
      <c r="GL110" s="704"/>
      <c r="GM110" s="704"/>
      <c r="GN110" s="704"/>
      <c r="GO110" s="704"/>
      <c r="GP110" s="704"/>
      <c r="GQ110" s="704"/>
      <c r="GR110" s="704"/>
      <c r="GS110" s="704"/>
      <c r="GT110" s="704"/>
      <c r="GU110" s="704"/>
      <c r="GV110" s="704"/>
      <c r="GW110" s="704"/>
      <c r="GX110" s="704"/>
      <c r="GY110" s="704"/>
      <c r="GZ110" s="704"/>
      <c r="HA110" s="704"/>
      <c r="HB110" s="704"/>
      <c r="HC110" s="704"/>
      <c r="HD110" s="704"/>
      <c r="HE110" s="704"/>
      <c r="HF110" s="704"/>
      <c r="HG110" s="704"/>
      <c r="HH110" s="704"/>
      <c r="HI110" s="704"/>
      <c r="HJ110" s="704"/>
      <c r="HK110" s="704"/>
      <c r="HL110" s="704"/>
      <c r="HM110" s="704"/>
      <c r="HN110" s="704"/>
      <c r="HO110" s="704"/>
      <c r="HP110" s="704"/>
      <c r="HQ110" s="704"/>
      <c r="HR110" s="704"/>
      <c r="HS110" s="704"/>
      <c r="HT110" s="704"/>
      <c r="HU110" s="704"/>
      <c r="HV110" s="704"/>
      <c r="HW110" s="704"/>
      <c r="HX110" s="704"/>
      <c r="HY110" s="704"/>
    </row>
    <row r="111" spans="2:233" ht="18.75">
      <c r="C111" s="704"/>
      <c r="D111" s="704"/>
      <c r="E111" s="704"/>
      <c r="F111" s="704"/>
      <c r="G111" s="704"/>
      <c r="H111" s="704"/>
      <c r="I111" s="173"/>
      <c r="J111" s="704"/>
      <c r="K111" s="704"/>
      <c r="L111" s="704"/>
      <c r="M111" s="704"/>
      <c r="N111" s="704"/>
      <c r="O111" s="704"/>
      <c r="P111" s="704"/>
      <c r="Q111" s="704"/>
      <c r="R111" s="704"/>
      <c r="S111" s="704"/>
      <c r="T111" s="704"/>
      <c r="U111" s="704"/>
      <c r="V111" s="704"/>
      <c r="W111" s="704"/>
      <c r="X111" s="704"/>
      <c r="Y111" s="704"/>
      <c r="Z111" s="704"/>
      <c r="AA111" s="704"/>
      <c r="AB111" s="704"/>
      <c r="AC111" s="704"/>
      <c r="AD111" s="704"/>
      <c r="AE111" s="704"/>
      <c r="AF111" s="704"/>
      <c r="AG111" s="704"/>
      <c r="AH111" s="704"/>
      <c r="AI111" s="704"/>
      <c r="AJ111" s="704"/>
      <c r="AK111" s="704"/>
      <c r="AL111" s="704"/>
      <c r="AM111" s="704"/>
      <c r="AN111" s="704"/>
      <c r="AO111" s="704"/>
      <c r="AP111" s="704"/>
      <c r="AQ111" s="704"/>
      <c r="AR111" s="704"/>
      <c r="AS111" s="704"/>
      <c r="AT111" s="704"/>
      <c r="AU111" s="704"/>
      <c r="AV111" s="704"/>
      <c r="AW111" s="704"/>
      <c r="AX111" s="704"/>
      <c r="AY111" s="704"/>
      <c r="AZ111" s="704"/>
      <c r="BA111" s="704"/>
      <c r="BB111" s="704"/>
      <c r="BC111" s="704"/>
      <c r="BD111" s="704"/>
      <c r="BE111" s="704"/>
      <c r="BF111" s="704"/>
      <c r="BG111" s="704"/>
      <c r="BH111" s="704"/>
      <c r="BI111" s="704"/>
      <c r="BJ111" s="704"/>
      <c r="BK111" s="704"/>
      <c r="BL111" s="704"/>
      <c r="BM111" s="704"/>
      <c r="BN111" s="704"/>
      <c r="BO111" s="704"/>
      <c r="BP111" s="704"/>
      <c r="BQ111" s="704"/>
      <c r="BR111" s="704"/>
      <c r="BS111" s="704"/>
      <c r="BT111" s="704"/>
      <c r="BU111" s="704"/>
      <c r="BV111" s="704"/>
      <c r="BW111" s="704"/>
      <c r="BX111" s="704"/>
      <c r="BY111" s="704"/>
      <c r="BZ111" s="704"/>
      <c r="CA111" s="704"/>
      <c r="CB111" s="704"/>
      <c r="CC111" s="704"/>
      <c r="CD111" s="704"/>
      <c r="CE111" s="704"/>
      <c r="CF111" s="704"/>
      <c r="CG111" s="704"/>
      <c r="CH111" s="704"/>
      <c r="CI111" s="704"/>
      <c r="CJ111" s="704"/>
      <c r="CK111" s="704"/>
      <c r="CL111" s="704"/>
      <c r="CM111" s="704"/>
      <c r="CN111" s="704"/>
      <c r="CO111" s="704"/>
      <c r="CP111" s="704"/>
      <c r="CQ111" s="704"/>
      <c r="CR111" s="704"/>
      <c r="CS111" s="704"/>
      <c r="CT111" s="704"/>
      <c r="CU111" s="704"/>
      <c r="CV111" s="704"/>
      <c r="CW111" s="704"/>
      <c r="CX111" s="704"/>
      <c r="CY111" s="704"/>
      <c r="CZ111" s="704"/>
      <c r="DA111" s="704"/>
      <c r="DB111" s="704"/>
      <c r="DC111" s="704"/>
      <c r="DD111" s="704"/>
      <c r="DE111" s="704"/>
      <c r="DF111" s="704"/>
      <c r="DG111" s="704"/>
      <c r="DH111" s="704"/>
      <c r="DI111" s="704"/>
      <c r="DJ111" s="704"/>
      <c r="DK111" s="704"/>
      <c r="DL111" s="704"/>
      <c r="DM111" s="704"/>
      <c r="DN111" s="704"/>
      <c r="DO111" s="704"/>
      <c r="DP111" s="704"/>
      <c r="DQ111" s="704"/>
      <c r="DR111" s="704"/>
      <c r="DS111" s="704"/>
      <c r="DT111" s="704"/>
      <c r="DU111" s="704"/>
      <c r="DV111" s="704"/>
      <c r="DW111" s="704"/>
      <c r="DX111" s="704"/>
      <c r="DY111" s="704"/>
      <c r="DZ111" s="704"/>
      <c r="EA111" s="704"/>
      <c r="EB111" s="704"/>
      <c r="EC111" s="704"/>
      <c r="ED111" s="704"/>
      <c r="EE111" s="704"/>
      <c r="EF111" s="704"/>
      <c r="EG111" s="704"/>
      <c r="EH111" s="704"/>
      <c r="EI111" s="704"/>
      <c r="EJ111" s="704"/>
      <c r="EK111" s="704"/>
      <c r="EL111" s="704"/>
      <c r="EM111" s="704"/>
      <c r="EN111" s="704"/>
      <c r="EO111" s="704"/>
      <c r="EP111" s="704"/>
      <c r="EQ111" s="704"/>
      <c r="ER111" s="704"/>
      <c r="ES111" s="704"/>
      <c r="ET111" s="704"/>
      <c r="EU111" s="704"/>
      <c r="EV111" s="704"/>
      <c r="EW111" s="704"/>
      <c r="EX111" s="704"/>
      <c r="EY111" s="704"/>
      <c r="EZ111" s="704"/>
      <c r="FA111" s="704"/>
      <c r="FB111" s="704"/>
      <c r="FC111" s="704"/>
      <c r="FD111" s="704"/>
      <c r="FE111" s="704"/>
      <c r="FF111" s="704"/>
      <c r="FG111" s="704"/>
      <c r="FH111" s="704"/>
      <c r="FI111" s="704"/>
      <c r="FJ111" s="704"/>
      <c r="FK111" s="704"/>
      <c r="FL111" s="704"/>
      <c r="FM111" s="704"/>
      <c r="FN111" s="704"/>
      <c r="FO111" s="704"/>
      <c r="FP111" s="704"/>
      <c r="FQ111" s="704"/>
      <c r="FR111" s="704"/>
      <c r="FS111" s="704"/>
      <c r="FT111" s="704"/>
      <c r="FU111" s="704"/>
      <c r="FV111" s="704"/>
      <c r="FW111" s="704"/>
      <c r="FX111" s="704"/>
      <c r="FY111" s="704"/>
      <c r="FZ111" s="704"/>
      <c r="GA111" s="704"/>
      <c r="GB111" s="704"/>
      <c r="GC111" s="704"/>
      <c r="GD111" s="704"/>
      <c r="GE111" s="704"/>
      <c r="GF111" s="704"/>
      <c r="GG111" s="704"/>
      <c r="GH111" s="704"/>
      <c r="GI111" s="704"/>
      <c r="GJ111" s="704"/>
      <c r="GK111" s="704"/>
      <c r="GL111" s="704"/>
      <c r="GM111" s="704"/>
      <c r="GN111" s="704"/>
      <c r="GO111" s="704"/>
      <c r="GP111" s="704"/>
      <c r="GQ111" s="704"/>
      <c r="GR111" s="704"/>
      <c r="GS111" s="704"/>
      <c r="GT111" s="704"/>
      <c r="GU111" s="704"/>
      <c r="GV111" s="704"/>
      <c r="GW111" s="704"/>
      <c r="GX111" s="704"/>
      <c r="GY111" s="704"/>
      <c r="GZ111" s="704"/>
      <c r="HA111" s="704"/>
      <c r="HB111" s="704"/>
      <c r="HC111" s="704"/>
      <c r="HD111" s="704"/>
      <c r="HE111" s="704"/>
      <c r="HF111" s="704"/>
      <c r="HG111" s="704"/>
      <c r="HH111" s="704"/>
      <c r="HI111" s="704"/>
      <c r="HJ111" s="704"/>
      <c r="HK111" s="704"/>
      <c r="HL111" s="704"/>
      <c r="HM111" s="704"/>
      <c r="HN111" s="704"/>
      <c r="HO111" s="704"/>
      <c r="HP111" s="704"/>
      <c r="HQ111" s="704"/>
      <c r="HR111" s="704"/>
      <c r="HS111" s="704"/>
      <c r="HT111" s="704"/>
      <c r="HU111" s="704"/>
      <c r="HV111" s="704"/>
      <c r="HW111" s="704"/>
      <c r="HX111" s="704"/>
      <c r="HY111" s="704"/>
    </row>
    <row r="112" spans="2:233" ht="18.75">
      <c r="C112" s="704"/>
      <c r="D112" s="704"/>
      <c r="E112" s="704"/>
      <c r="F112" s="704"/>
      <c r="G112" s="704"/>
      <c r="H112" s="704"/>
      <c r="I112" s="173"/>
      <c r="J112" s="704"/>
      <c r="K112" s="704"/>
      <c r="L112" s="704"/>
      <c r="M112" s="704"/>
      <c r="N112" s="704"/>
      <c r="O112" s="704"/>
      <c r="P112" s="704"/>
      <c r="Q112" s="704"/>
      <c r="R112" s="704"/>
      <c r="S112" s="704"/>
      <c r="T112" s="704"/>
      <c r="U112" s="704"/>
      <c r="V112" s="704"/>
      <c r="W112" s="704"/>
      <c r="X112" s="704"/>
      <c r="Y112" s="704"/>
      <c r="Z112" s="704"/>
      <c r="AA112" s="704"/>
      <c r="AB112" s="704"/>
      <c r="AC112" s="704"/>
      <c r="AD112" s="704"/>
      <c r="AE112" s="704"/>
      <c r="AF112" s="704"/>
      <c r="AG112" s="704"/>
      <c r="AH112" s="704"/>
      <c r="AI112" s="704"/>
      <c r="AJ112" s="704"/>
      <c r="AK112" s="704"/>
      <c r="AL112" s="704"/>
      <c r="AM112" s="704"/>
      <c r="AN112" s="704"/>
      <c r="AO112" s="704"/>
      <c r="AP112" s="704"/>
      <c r="AQ112" s="704"/>
      <c r="AR112" s="704"/>
      <c r="AS112" s="704"/>
      <c r="AT112" s="704"/>
      <c r="AU112" s="704"/>
      <c r="AV112" s="704"/>
      <c r="AW112" s="704"/>
      <c r="AX112" s="704"/>
      <c r="AY112" s="704"/>
      <c r="AZ112" s="704"/>
      <c r="BA112" s="704"/>
      <c r="BB112" s="704"/>
      <c r="BC112" s="704"/>
      <c r="BD112" s="704"/>
      <c r="BE112" s="704"/>
      <c r="BF112" s="704"/>
      <c r="BG112" s="704"/>
      <c r="BH112" s="704"/>
      <c r="BI112" s="704"/>
      <c r="BJ112" s="704"/>
      <c r="BK112" s="704"/>
      <c r="BL112" s="704"/>
      <c r="BM112" s="704"/>
      <c r="BN112" s="704"/>
      <c r="BO112" s="704"/>
      <c r="BP112" s="704"/>
      <c r="BQ112" s="704"/>
      <c r="BR112" s="704"/>
      <c r="BS112" s="704"/>
      <c r="BT112" s="704"/>
      <c r="BU112" s="704"/>
      <c r="BV112" s="704"/>
      <c r="BW112" s="704"/>
      <c r="BX112" s="704"/>
      <c r="BY112" s="704"/>
      <c r="BZ112" s="704"/>
      <c r="CA112" s="704"/>
      <c r="CB112" s="704"/>
      <c r="CC112" s="704"/>
      <c r="CD112" s="704"/>
      <c r="CE112" s="704"/>
      <c r="CF112" s="704"/>
      <c r="CG112" s="704"/>
      <c r="CH112" s="704"/>
      <c r="CI112" s="704"/>
      <c r="CJ112" s="704"/>
      <c r="CK112" s="704"/>
      <c r="CL112" s="704"/>
      <c r="CM112" s="704"/>
      <c r="CN112" s="704"/>
      <c r="CO112" s="704"/>
      <c r="CP112" s="704"/>
      <c r="CQ112" s="704"/>
      <c r="CR112" s="704"/>
      <c r="CS112" s="704"/>
      <c r="CT112" s="704"/>
      <c r="CU112" s="704"/>
      <c r="CV112" s="704"/>
      <c r="CW112" s="704"/>
      <c r="CX112" s="704"/>
      <c r="CY112" s="704"/>
      <c r="CZ112" s="704"/>
      <c r="DA112" s="704"/>
      <c r="DB112" s="704"/>
      <c r="DC112" s="704"/>
      <c r="DD112" s="704"/>
      <c r="DE112" s="704"/>
      <c r="DF112" s="704"/>
      <c r="DG112" s="704"/>
      <c r="DH112" s="704"/>
      <c r="DI112" s="704"/>
      <c r="DJ112" s="704"/>
      <c r="DK112" s="704"/>
      <c r="DL112" s="704"/>
      <c r="DM112" s="704"/>
      <c r="DN112" s="704"/>
      <c r="DO112" s="704"/>
      <c r="DP112" s="704"/>
      <c r="DQ112" s="704"/>
      <c r="DR112" s="704"/>
      <c r="DS112" s="704"/>
      <c r="DT112" s="704"/>
      <c r="DU112" s="704"/>
      <c r="DV112" s="704"/>
      <c r="DW112" s="704"/>
      <c r="DX112" s="704"/>
      <c r="DY112" s="704"/>
      <c r="DZ112" s="704"/>
      <c r="EA112" s="704"/>
      <c r="EB112" s="704"/>
      <c r="EC112" s="704"/>
      <c r="ED112" s="704"/>
      <c r="EE112" s="704"/>
      <c r="EF112" s="704"/>
      <c r="EG112" s="704"/>
      <c r="EH112" s="704"/>
      <c r="EI112" s="704"/>
      <c r="EJ112" s="704"/>
      <c r="EK112" s="704"/>
      <c r="EL112" s="704"/>
      <c r="EM112" s="704"/>
      <c r="EN112" s="704"/>
      <c r="EO112" s="704"/>
      <c r="EP112" s="704"/>
      <c r="EQ112" s="704"/>
      <c r="ER112" s="704"/>
      <c r="ES112" s="704"/>
      <c r="ET112" s="704"/>
      <c r="EU112" s="704"/>
      <c r="EV112" s="704"/>
      <c r="EW112" s="704"/>
      <c r="EX112" s="704"/>
      <c r="EY112" s="704"/>
      <c r="EZ112" s="704"/>
      <c r="FA112" s="704"/>
      <c r="FB112" s="704"/>
      <c r="FC112" s="704"/>
      <c r="FD112" s="704"/>
      <c r="FE112" s="704"/>
      <c r="FF112" s="704"/>
      <c r="FG112" s="704"/>
      <c r="FH112" s="704"/>
      <c r="FI112" s="704"/>
      <c r="FJ112" s="704"/>
      <c r="FK112" s="704"/>
      <c r="FL112" s="704"/>
      <c r="FM112" s="704"/>
      <c r="FN112" s="704"/>
      <c r="FO112" s="704"/>
      <c r="FP112" s="704"/>
      <c r="FQ112" s="704"/>
      <c r="FR112" s="704"/>
      <c r="FS112" s="704"/>
      <c r="FT112" s="704"/>
      <c r="FU112" s="704"/>
      <c r="FV112" s="704"/>
      <c r="FW112" s="704"/>
      <c r="FX112" s="704"/>
      <c r="FY112" s="704"/>
      <c r="FZ112" s="704"/>
      <c r="GA112" s="704"/>
      <c r="GB112" s="704"/>
      <c r="GC112" s="704"/>
      <c r="GD112" s="704"/>
      <c r="GE112" s="704"/>
      <c r="GF112" s="704"/>
      <c r="GG112" s="704"/>
      <c r="GH112" s="704"/>
      <c r="GI112" s="704"/>
      <c r="GJ112" s="704"/>
      <c r="GK112" s="704"/>
      <c r="GL112" s="704"/>
      <c r="GM112" s="704"/>
      <c r="GN112" s="704"/>
      <c r="GO112" s="704"/>
      <c r="GP112" s="704"/>
      <c r="GQ112" s="704"/>
      <c r="GR112" s="704"/>
      <c r="GS112" s="704"/>
      <c r="GT112" s="704"/>
      <c r="GU112" s="704"/>
      <c r="GV112" s="704"/>
      <c r="GW112" s="704"/>
      <c r="GX112" s="704"/>
      <c r="GY112" s="704"/>
      <c r="GZ112" s="704"/>
      <c r="HA112" s="704"/>
      <c r="HB112" s="704"/>
      <c r="HC112" s="704"/>
      <c r="HD112" s="704"/>
      <c r="HE112" s="704"/>
      <c r="HF112" s="704"/>
      <c r="HG112" s="704"/>
      <c r="HH112" s="704"/>
      <c r="HI112" s="704"/>
      <c r="HJ112" s="704"/>
      <c r="HK112" s="704"/>
      <c r="HL112" s="704"/>
      <c r="HM112" s="704"/>
      <c r="HN112" s="704"/>
      <c r="HO112" s="704"/>
      <c r="HP112" s="704"/>
      <c r="HQ112" s="704"/>
      <c r="HR112" s="704"/>
      <c r="HS112" s="704"/>
      <c r="HT112" s="704"/>
      <c r="HU112" s="704"/>
      <c r="HV112" s="704"/>
      <c r="HW112" s="704"/>
      <c r="HX112" s="704"/>
      <c r="HY112" s="704"/>
    </row>
    <row r="113" spans="9:9" s="704" customFormat="1" ht="18.75">
      <c r="I113" s="173"/>
    </row>
    <row r="114" spans="9:9" s="704" customFormat="1" ht="18.75">
      <c r="I114" s="173"/>
    </row>
    <row r="115" spans="9:9" s="704" customFormat="1" ht="18.75">
      <c r="I115" s="173"/>
    </row>
    <row r="116" spans="9:9" s="704" customFormat="1" ht="18.75">
      <c r="I116" s="173"/>
    </row>
    <row r="117" spans="9:9" s="704" customFormat="1" ht="18.75">
      <c r="I117" s="173"/>
    </row>
    <row r="118" spans="9:9" s="704" customFormat="1" ht="18.75">
      <c r="I118" s="173"/>
    </row>
    <row r="119" spans="9:9" s="704" customFormat="1" ht="18.75">
      <c r="I119" s="173"/>
    </row>
    <row r="120" spans="9:9" s="704" customFormat="1" ht="18.75">
      <c r="I120" s="173"/>
    </row>
    <row r="121" spans="9:9" s="704" customFormat="1" ht="18.75">
      <c r="I121" s="173"/>
    </row>
    <row r="122" spans="9:9" s="704" customFormat="1" ht="18.75">
      <c r="I122" s="173"/>
    </row>
    <row r="123" spans="9:9" s="704" customFormat="1" ht="18.75">
      <c r="I123" s="173"/>
    </row>
    <row r="124" spans="9:9" s="704" customFormat="1" ht="18.75">
      <c r="I124" s="173"/>
    </row>
    <row r="125" spans="9:9" s="704" customFormat="1" ht="18.75">
      <c r="I125" s="173"/>
    </row>
    <row r="126" spans="9:9" s="704" customFormat="1" ht="18.75">
      <c r="I126" s="173"/>
    </row>
    <row r="127" spans="9:9" s="704" customFormat="1" ht="18.75">
      <c r="I127" s="173"/>
    </row>
    <row r="128" spans="9:9" s="704" customFormat="1" ht="18.75">
      <c r="I128" s="173"/>
    </row>
    <row r="129" spans="9:9" s="704" customFormat="1" ht="18.75">
      <c r="I129" s="173"/>
    </row>
    <row r="130" spans="9:9" s="704" customFormat="1" ht="18.75">
      <c r="I130" s="173"/>
    </row>
    <row r="131" spans="9:9" s="704" customFormat="1" ht="18.75">
      <c r="I131" s="173"/>
    </row>
    <row r="132" spans="9:9" s="704" customFormat="1" ht="18.75">
      <c r="I132" s="173"/>
    </row>
    <row r="133" spans="9:9" s="704" customFormat="1" ht="18.75">
      <c r="I133" s="173"/>
    </row>
    <row r="134" spans="9:9" s="704" customFormat="1" ht="18.75">
      <c r="I134" s="173"/>
    </row>
    <row r="135" spans="9:9" s="704" customFormat="1" ht="18.75">
      <c r="I135" s="173"/>
    </row>
    <row r="136" spans="9:9" s="704" customFormat="1" ht="18.75">
      <c r="I136" s="173"/>
    </row>
    <row r="137" spans="9:9" s="704" customFormat="1" ht="18.75">
      <c r="I137" s="173"/>
    </row>
    <row r="138" spans="9:9" s="704" customFormat="1" ht="18.75">
      <c r="I138" s="173"/>
    </row>
    <row r="139" spans="9:9" s="704" customFormat="1" ht="18.75">
      <c r="I139" s="173"/>
    </row>
    <row r="140" spans="9:9" s="704" customFormat="1" ht="18.75">
      <c r="I140" s="173"/>
    </row>
    <row r="141" spans="9:9" s="704" customFormat="1" ht="18.75">
      <c r="I141" s="173"/>
    </row>
    <row r="142" spans="9:9" s="704" customFormat="1" ht="18.75">
      <c r="I142" s="173"/>
    </row>
    <row r="143" spans="9:9" s="704" customFormat="1" ht="18.75">
      <c r="I143" s="173"/>
    </row>
    <row r="144" spans="9:9" s="704" customFormat="1" ht="18.75">
      <c r="I144" s="173"/>
    </row>
    <row r="145" spans="9:9" s="704" customFormat="1" ht="18.75">
      <c r="I145" s="173"/>
    </row>
    <row r="146" spans="9:9" s="704" customFormat="1" ht="18.75">
      <c r="I146" s="173"/>
    </row>
    <row r="147" spans="9:9" s="704" customFormat="1" ht="18.75">
      <c r="I147" s="173"/>
    </row>
    <row r="148" spans="9:9" s="704" customFormat="1" ht="18.75">
      <c r="I148" s="173"/>
    </row>
    <row r="149" spans="9:9" s="704" customFormat="1" ht="18.75">
      <c r="I149" s="173"/>
    </row>
    <row r="150" spans="9:9" s="704" customFormat="1" ht="18.75">
      <c r="I150" s="173"/>
    </row>
    <row r="151" spans="9:9" s="704" customFormat="1" ht="18.75">
      <c r="I151" s="173"/>
    </row>
    <row r="152" spans="9:9" s="704" customFormat="1" ht="18.75">
      <c r="I152" s="173"/>
    </row>
    <row r="153" spans="9:9" s="704" customFormat="1" ht="18.75">
      <c r="I153" s="173"/>
    </row>
    <row r="154" spans="9:9" s="704" customFormat="1" ht="18.75">
      <c r="I154" s="173"/>
    </row>
    <row r="155" spans="9:9" s="704" customFormat="1" ht="18.75">
      <c r="I155" s="173"/>
    </row>
    <row r="156" spans="9:9" s="704" customFormat="1" ht="18.75">
      <c r="I156" s="173"/>
    </row>
    <row r="157" spans="9:9" s="704" customFormat="1" ht="18.75">
      <c r="I157" s="173"/>
    </row>
    <row r="158" spans="9:9" s="704" customFormat="1" ht="18.75">
      <c r="I158" s="173"/>
    </row>
    <row r="159" spans="9:9" s="704" customFormat="1" ht="18.75">
      <c r="I159" s="173"/>
    </row>
    <row r="160" spans="9:9" s="704" customFormat="1" ht="18.75">
      <c r="I160" s="173"/>
    </row>
    <row r="161" spans="9:9" s="704" customFormat="1" ht="18.75">
      <c r="I161" s="173"/>
    </row>
    <row r="162" spans="9:9" s="704" customFormat="1" ht="18.75">
      <c r="I162" s="173"/>
    </row>
    <row r="163" spans="9:9" s="704" customFormat="1" ht="18.75">
      <c r="I163" s="173"/>
    </row>
    <row r="164" spans="9:9" s="704" customFormat="1" ht="18.75">
      <c r="I164" s="173"/>
    </row>
    <row r="165" spans="9:9" s="704" customFormat="1" ht="18.75">
      <c r="I165" s="173"/>
    </row>
    <row r="166" spans="9:9" s="704" customFormat="1" ht="18.75">
      <c r="I166" s="173"/>
    </row>
    <row r="167" spans="9:9" s="704" customFormat="1" ht="18.75">
      <c r="I167" s="173"/>
    </row>
    <row r="168" spans="9:9" s="704" customFormat="1" ht="18.75">
      <c r="I168" s="173"/>
    </row>
    <row r="169" spans="9:9" s="704" customFormat="1" ht="18.75">
      <c r="I169" s="173"/>
    </row>
    <row r="170" spans="9:9" s="704" customFormat="1" ht="18.75">
      <c r="I170" s="173"/>
    </row>
    <row r="171" spans="9:9" s="704" customFormat="1" ht="18.75">
      <c r="I171" s="173"/>
    </row>
    <row r="172" spans="9:9" s="704" customFormat="1" ht="18.75">
      <c r="I172" s="173"/>
    </row>
    <row r="173" spans="9:9" s="704" customFormat="1" ht="18.75">
      <c r="I173" s="173"/>
    </row>
    <row r="174" spans="9:9" s="704" customFormat="1" ht="18.75">
      <c r="I174" s="173"/>
    </row>
    <row r="175" spans="9:9" s="704" customFormat="1" ht="18.75">
      <c r="I175" s="173"/>
    </row>
    <row r="176" spans="9:9" s="704" customFormat="1" ht="18.75">
      <c r="I176" s="173"/>
    </row>
    <row r="177" spans="9:9" s="704" customFormat="1" ht="18.75">
      <c r="I177" s="173"/>
    </row>
    <row r="178" spans="9:9" s="704" customFormat="1" ht="18.75">
      <c r="I178" s="173"/>
    </row>
    <row r="179" spans="9:9" s="704" customFormat="1" ht="18.75">
      <c r="I179" s="173"/>
    </row>
    <row r="180" spans="9:9" s="704" customFormat="1" ht="18.75">
      <c r="I180" s="173"/>
    </row>
    <row r="181" spans="9:9" s="704" customFormat="1" ht="18.75">
      <c r="I181" s="173"/>
    </row>
    <row r="182" spans="9:9" s="704" customFormat="1" ht="18.75">
      <c r="I182" s="173"/>
    </row>
    <row r="183" spans="9:9" s="704" customFormat="1" ht="18.75">
      <c r="I183" s="173"/>
    </row>
    <row r="184" spans="9:9" s="704" customFormat="1" ht="18.75">
      <c r="I184" s="173"/>
    </row>
    <row r="185" spans="9:9" s="704" customFormat="1" ht="18.75">
      <c r="I185" s="173"/>
    </row>
    <row r="186" spans="9:9" s="704" customFormat="1" ht="18.75">
      <c r="I186" s="173"/>
    </row>
    <row r="187" spans="9:9" s="704" customFormat="1" ht="18.75">
      <c r="I187" s="173"/>
    </row>
    <row r="188" spans="9:9" s="704" customFormat="1" ht="18.75">
      <c r="I188" s="173"/>
    </row>
    <row r="189" spans="9:9" s="704" customFormat="1" ht="18.75">
      <c r="I189" s="173"/>
    </row>
    <row r="190" spans="9:9" s="704" customFormat="1" ht="18.75">
      <c r="I190" s="173"/>
    </row>
    <row r="191" spans="9:9" s="704" customFormat="1" ht="18.75">
      <c r="I191" s="173"/>
    </row>
    <row r="192" spans="9:9" s="704" customFormat="1" ht="18.75">
      <c r="I192" s="173"/>
    </row>
    <row r="193" spans="9:9" s="704" customFormat="1" ht="18.75">
      <c r="I193" s="173"/>
    </row>
    <row r="194" spans="9:9" s="704" customFormat="1" ht="18.75">
      <c r="I194" s="173"/>
    </row>
    <row r="195" spans="9:9" s="704" customFormat="1" ht="18.75">
      <c r="I195" s="173"/>
    </row>
    <row r="196" spans="9:9" s="704" customFormat="1" ht="18.75">
      <c r="I196" s="173"/>
    </row>
    <row r="197" spans="9:9" s="704" customFormat="1" ht="18.75">
      <c r="I197" s="173"/>
    </row>
    <row r="198" spans="9:9" s="704" customFormat="1" ht="18.75">
      <c r="I198" s="173"/>
    </row>
    <row r="199" spans="9:9" s="704" customFormat="1" ht="18.75">
      <c r="I199" s="173"/>
    </row>
    <row r="200" spans="9:9" s="704" customFormat="1" ht="18.75">
      <c r="I200" s="173"/>
    </row>
    <row r="201" spans="9:9" s="704" customFormat="1" ht="18.75">
      <c r="I201" s="173"/>
    </row>
    <row r="202" spans="9:9" s="704" customFormat="1" ht="18.75">
      <c r="I202" s="173"/>
    </row>
    <row r="203" spans="9:9" s="704" customFormat="1" ht="18.75">
      <c r="I203" s="173"/>
    </row>
    <row r="204" spans="9:9" s="704" customFormat="1" ht="18.75">
      <c r="I204" s="173"/>
    </row>
    <row r="205" spans="9:9" s="704" customFormat="1" ht="18.75">
      <c r="I205" s="173"/>
    </row>
    <row r="206" spans="9:9" s="704" customFormat="1" ht="18.75">
      <c r="I206" s="173"/>
    </row>
    <row r="207" spans="9:9" s="704" customFormat="1" ht="18.75">
      <c r="I207" s="173"/>
    </row>
    <row r="208" spans="9:9" s="704" customFormat="1" ht="18.75">
      <c r="I208" s="173"/>
    </row>
    <row r="209" spans="9:9" s="704" customFormat="1" ht="18.75">
      <c r="I209" s="173"/>
    </row>
    <row r="210" spans="9:9" s="704" customFormat="1" ht="18.75">
      <c r="I210" s="173"/>
    </row>
    <row r="211" spans="9:9" s="704" customFormat="1" ht="18.75">
      <c r="I211" s="173"/>
    </row>
    <row r="212" spans="9:9" s="704" customFormat="1" ht="18.75">
      <c r="I212" s="173"/>
    </row>
    <row r="213" spans="9:9" s="704" customFormat="1" ht="18.75">
      <c r="I213" s="173"/>
    </row>
    <row r="214" spans="9:9" s="704" customFormat="1" ht="18.75">
      <c r="I214" s="173"/>
    </row>
    <row r="215" spans="9:9" s="704" customFormat="1" ht="18.75">
      <c r="I215" s="173"/>
    </row>
    <row r="216" spans="9:9" s="704" customFormat="1" ht="18.75">
      <c r="I216" s="173"/>
    </row>
    <row r="217" spans="9:9" s="704" customFormat="1" ht="18.75">
      <c r="I217" s="173"/>
    </row>
    <row r="218" spans="9:9" s="704" customFormat="1" ht="18.75">
      <c r="I218" s="173"/>
    </row>
    <row r="219" spans="9:9" s="704" customFormat="1" ht="18.75">
      <c r="I219" s="173"/>
    </row>
    <row r="220" spans="9:9" s="704" customFormat="1" ht="18.75">
      <c r="I220" s="173"/>
    </row>
    <row r="221" spans="9:9" s="704" customFormat="1" ht="18.75">
      <c r="I221" s="173"/>
    </row>
    <row r="222" spans="9:9" s="704" customFormat="1" ht="18.75">
      <c r="I222" s="173"/>
    </row>
    <row r="223" spans="9:9" s="704" customFormat="1" ht="18.75">
      <c r="I223" s="173"/>
    </row>
    <row r="224" spans="9:9" s="704" customFormat="1" ht="18.75">
      <c r="I224" s="173"/>
    </row>
    <row r="225" spans="9:9" s="704" customFormat="1" ht="18.75">
      <c r="I225" s="173"/>
    </row>
    <row r="226" spans="9:9" s="704" customFormat="1" ht="18.75">
      <c r="I226" s="173"/>
    </row>
    <row r="227" spans="9:9" s="704" customFormat="1" ht="18.75">
      <c r="I227" s="173"/>
    </row>
    <row r="228" spans="9:9" s="704" customFormat="1" ht="18.75">
      <c r="I228" s="173"/>
    </row>
    <row r="229" spans="9:9" s="704" customFormat="1" ht="18.75">
      <c r="I229" s="173"/>
    </row>
    <row r="230" spans="9:9" s="704" customFormat="1" ht="18.75">
      <c r="I230" s="173"/>
    </row>
    <row r="231" spans="9:9" s="704" customFormat="1" ht="18.75">
      <c r="I231" s="173"/>
    </row>
    <row r="232" spans="9:9" s="704" customFormat="1" ht="18.75">
      <c r="I232" s="173"/>
    </row>
    <row r="233" spans="9:9" s="704" customFormat="1" ht="18.75">
      <c r="I233" s="173"/>
    </row>
    <row r="234" spans="9:9" s="704" customFormat="1" ht="18.75">
      <c r="I234" s="173"/>
    </row>
    <row r="235" spans="9:9" s="704" customFormat="1" ht="18.75">
      <c r="I235" s="173"/>
    </row>
    <row r="236" spans="9:9" s="704" customFormat="1" ht="18.75">
      <c r="I236" s="173"/>
    </row>
    <row r="237" spans="9:9" s="704" customFormat="1" ht="18.75">
      <c r="I237" s="173"/>
    </row>
    <row r="238" spans="9:9" s="704" customFormat="1" ht="18.75">
      <c r="I238" s="173"/>
    </row>
    <row r="239" spans="9:9" s="704" customFormat="1" ht="18.75">
      <c r="I239" s="173"/>
    </row>
    <row r="240" spans="9:9" s="704" customFormat="1" ht="18.75">
      <c r="I240" s="173"/>
    </row>
    <row r="241" spans="9:9" s="704" customFormat="1" ht="18.75">
      <c r="I241" s="173"/>
    </row>
    <row r="242" spans="9:9" s="704" customFormat="1" ht="18.75">
      <c r="I242" s="173"/>
    </row>
    <row r="243" spans="9:9" s="704" customFormat="1" ht="18.75">
      <c r="I243" s="173"/>
    </row>
    <row r="244" spans="9:9" s="704" customFormat="1" ht="18.75">
      <c r="I244" s="173"/>
    </row>
    <row r="245" spans="9:9" s="704" customFormat="1" ht="18.75">
      <c r="I245" s="173"/>
    </row>
    <row r="246" spans="9:9" s="704" customFormat="1" ht="18.75">
      <c r="I246" s="173"/>
    </row>
    <row r="247" spans="9:9" s="704" customFormat="1" ht="18.75">
      <c r="I247" s="173"/>
    </row>
    <row r="248" spans="9:9" s="704" customFormat="1" ht="18.75">
      <c r="I248" s="173"/>
    </row>
    <row r="249" spans="9:9" s="704" customFormat="1" ht="18.75">
      <c r="I249" s="173"/>
    </row>
    <row r="250" spans="9:9" s="704" customFormat="1" ht="18.75">
      <c r="I250" s="173"/>
    </row>
    <row r="251" spans="9:9" s="704" customFormat="1" ht="18.75">
      <c r="I251" s="173"/>
    </row>
    <row r="252" spans="9:9" s="704" customFormat="1" ht="18.75">
      <c r="I252" s="173"/>
    </row>
    <row r="253" spans="9:9" s="704" customFormat="1" ht="18.75">
      <c r="I253" s="173"/>
    </row>
    <row r="254" spans="9:9" s="704" customFormat="1" ht="18.75">
      <c r="I254" s="173"/>
    </row>
    <row r="255" spans="9:9" s="704" customFormat="1" ht="18.75">
      <c r="I255" s="173"/>
    </row>
    <row r="256" spans="9:9" s="704" customFormat="1" ht="18.75">
      <c r="I256" s="173"/>
    </row>
    <row r="257" spans="9:9" s="704" customFormat="1" ht="18.75">
      <c r="I257" s="173"/>
    </row>
    <row r="258" spans="9:9" s="704" customFormat="1" ht="18.75">
      <c r="I258" s="173"/>
    </row>
    <row r="259" spans="9:9" s="704" customFormat="1" ht="18.75">
      <c r="I259" s="173"/>
    </row>
    <row r="260" spans="9:9" s="704" customFormat="1" ht="18.75">
      <c r="I260" s="173"/>
    </row>
    <row r="261" spans="9:9" s="704" customFormat="1" ht="18.75">
      <c r="I261" s="173"/>
    </row>
    <row r="262" spans="9:9" s="704" customFormat="1" ht="18.75">
      <c r="I262" s="173"/>
    </row>
    <row r="263" spans="9:9" s="704" customFormat="1" ht="18.75">
      <c r="I263" s="173"/>
    </row>
    <row r="264" spans="9:9" s="704" customFormat="1" ht="18.75">
      <c r="I264" s="173"/>
    </row>
    <row r="265" spans="9:9" s="704" customFormat="1" ht="18.75">
      <c r="I265" s="173"/>
    </row>
    <row r="266" spans="9:9" s="704" customFormat="1" ht="18.75">
      <c r="I266" s="173"/>
    </row>
    <row r="267" spans="9:9" s="704" customFormat="1" ht="18.75">
      <c r="I267" s="173"/>
    </row>
    <row r="268" spans="9:9" s="704" customFormat="1" ht="18.75">
      <c r="I268" s="173"/>
    </row>
    <row r="269" spans="9:9" s="704" customFormat="1" ht="18.75">
      <c r="I269" s="173"/>
    </row>
    <row r="270" spans="9:9" s="704" customFormat="1" ht="18.75">
      <c r="I270" s="173"/>
    </row>
    <row r="271" spans="9:9" s="704" customFormat="1" ht="18.75">
      <c r="I271" s="173"/>
    </row>
    <row r="272" spans="9:9" s="704" customFormat="1" ht="18.75">
      <c r="I272" s="173"/>
    </row>
    <row r="273" spans="9:9" s="704" customFormat="1" ht="18.75">
      <c r="I273" s="173"/>
    </row>
    <row r="274" spans="9:9" s="704" customFormat="1" ht="18.75">
      <c r="I274" s="173"/>
    </row>
    <row r="275" spans="9:9" s="704" customFormat="1" ht="18.75">
      <c r="I275" s="173"/>
    </row>
    <row r="276" spans="9:9" s="704" customFormat="1" ht="18.75">
      <c r="I276" s="173"/>
    </row>
    <row r="277" spans="9:9" s="704" customFormat="1" ht="18.75">
      <c r="I277" s="173"/>
    </row>
    <row r="278" spans="9:9" s="704" customFormat="1" ht="18.75">
      <c r="I278" s="173"/>
    </row>
    <row r="279" spans="9:9" s="704" customFormat="1" ht="18.75">
      <c r="I279" s="173"/>
    </row>
    <row r="280" spans="9:9" s="704" customFormat="1" ht="18.75">
      <c r="I280" s="173"/>
    </row>
    <row r="281" spans="9:9" s="704" customFormat="1" ht="18.75">
      <c r="I281" s="173"/>
    </row>
    <row r="282" spans="9:9" s="704" customFormat="1" ht="18.75">
      <c r="I282" s="173"/>
    </row>
    <row r="283" spans="9:9" s="704" customFormat="1" ht="18.75">
      <c r="I283" s="173"/>
    </row>
    <row r="284" spans="9:9" s="704" customFormat="1" ht="18.75">
      <c r="I284" s="173"/>
    </row>
    <row r="285" spans="9:9" s="704" customFormat="1" ht="18.75">
      <c r="I285" s="173"/>
    </row>
    <row r="286" spans="9:9" s="704" customFormat="1" ht="18.75">
      <c r="I286" s="173"/>
    </row>
    <row r="287" spans="9:9" s="704" customFormat="1" ht="18.75">
      <c r="I287" s="173"/>
    </row>
    <row r="288" spans="9:9" s="704" customFormat="1" ht="18.75">
      <c r="I288" s="173"/>
    </row>
    <row r="289" spans="9:9" s="704" customFormat="1" ht="18.75">
      <c r="I289" s="173"/>
    </row>
    <row r="290" spans="9:9" s="704" customFormat="1" ht="18.75">
      <c r="I290" s="173"/>
    </row>
    <row r="291" spans="9:9" s="704" customFormat="1" ht="18.75">
      <c r="I291" s="173"/>
    </row>
    <row r="292" spans="9:9" s="704" customFormat="1" ht="18.75">
      <c r="I292" s="173"/>
    </row>
    <row r="293" spans="9:9" s="704" customFormat="1" ht="18.75">
      <c r="I293" s="173"/>
    </row>
    <row r="294" spans="9:9" s="704" customFormat="1" ht="18.75">
      <c r="I294" s="173"/>
    </row>
    <row r="295" spans="9:9" s="704" customFormat="1" ht="18.75">
      <c r="I295" s="173"/>
    </row>
    <row r="296" spans="9:9" s="704" customFormat="1" ht="18.75">
      <c r="I296" s="173"/>
    </row>
    <row r="297" spans="9:9" s="704" customFormat="1" ht="18.75">
      <c r="I297" s="173"/>
    </row>
    <row r="298" spans="9:9" s="704" customFormat="1" ht="18.75">
      <c r="I298" s="173"/>
    </row>
    <row r="299" spans="9:9" s="704" customFormat="1" ht="18.75">
      <c r="I299" s="173"/>
    </row>
    <row r="300" spans="9:9" s="704" customFormat="1" ht="18.75">
      <c r="I300" s="173"/>
    </row>
    <row r="301" spans="9:9" s="704" customFormat="1" ht="18.75">
      <c r="I301" s="173"/>
    </row>
    <row r="302" spans="9:9" s="704" customFormat="1" ht="18.75">
      <c r="I302" s="173"/>
    </row>
    <row r="303" spans="9:9" s="704" customFormat="1" ht="18.75">
      <c r="I303" s="173"/>
    </row>
    <row r="304" spans="9:9" s="704" customFormat="1" ht="18.75">
      <c r="I304" s="173"/>
    </row>
    <row r="305" spans="9:9" s="704" customFormat="1" ht="18.75">
      <c r="I305" s="173"/>
    </row>
    <row r="306" spans="9:9" s="704" customFormat="1" ht="18.75">
      <c r="I306" s="173"/>
    </row>
    <row r="307" spans="9:9" s="704" customFormat="1" ht="18.75">
      <c r="I307" s="173"/>
    </row>
    <row r="308" spans="9:9" s="704" customFormat="1" ht="18.75">
      <c r="I308" s="173"/>
    </row>
    <row r="309" spans="9:9" s="704" customFormat="1" ht="18.75">
      <c r="I309" s="173"/>
    </row>
    <row r="310" spans="9:9" s="704" customFormat="1" ht="18.75">
      <c r="I310" s="173"/>
    </row>
    <row r="311" spans="9:9" s="704" customFormat="1" ht="18.75">
      <c r="I311" s="173"/>
    </row>
    <row r="312" spans="9:9" s="704" customFormat="1" ht="18.75">
      <c r="I312" s="173"/>
    </row>
    <row r="313" spans="9:9" s="704" customFormat="1" ht="18.75">
      <c r="I313" s="173"/>
    </row>
    <row r="314" spans="9:9" s="704" customFormat="1" ht="18.75">
      <c r="I314" s="173"/>
    </row>
    <row r="315" spans="9:9" s="704" customFormat="1" ht="18.75">
      <c r="I315" s="173"/>
    </row>
    <row r="316" spans="9:9" s="704" customFormat="1" ht="18.75">
      <c r="I316" s="173"/>
    </row>
    <row r="317" spans="9:9" s="704" customFormat="1" ht="18.75">
      <c r="I317" s="173"/>
    </row>
    <row r="318" spans="9:9" s="704" customFormat="1" ht="18.75">
      <c r="I318" s="173"/>
    </row>
    <row r="319" spans="9:9" s="704" customFormat="1" ht="18.75">
      <c r="I319" s="173"/>
    </row>
    <row r="320" spans="9:9" s="704" customFormat="1" ht="18.75">
      <c r="I320" s="173"/>
    </row>
    <row r="321" spans="9:9" s="704" customFormat="1" ht="18.75">
      <c r="I321" s="173"/>
    </row>
    <row r="322" spans="9:9" s="704" customFormat="1" ht="18.75">
      <c r="I322" s="173"/>
    </row>
    <row r="323" spans="9:9" s="704" customFormat="1" ht="18.75">
      <c r="I323" s="173"/>
    </row>
    <row r="324" spans="9:9" s="704" customFormat="1" ht="18.75">
      <c r="I324" s="173"/>
    </row>
    <row r="325" spans="9:9" s="704" customFormat="1" ht="18.75">
      <c r="I325" s="173"/>
    </row>
    <row r="326" spans="9:9" s="704" customFormat="1" ht="18.75">
      <c r="I326" s="173"/>
    </row>
    <row r="327" spans="9:9" s="704" customFormat="1" ht="18.75">
      <c r="I327" s="173"/>
    </row>
    <row r="328" spans="9:9" s="704" customFormat="1" ht="18.75">
      <c r="I328" s="173"/>
    </row>
    <row r="329" spans="9:9" s="704" customFormat="1" ht="18.75">
      <c r="I329" s="173"/>
    </row>
    <row r="330" spans="9:9" s="704" customFormat="1" ht="18.75">
      <c r="I330" s="173"/>
    </row>
    <row r="331" spans="9:9" s="704" customFormat="1" ht="18.75">
      <c r="I331" s="173"/>
    </row>
    <row r="332" spans="9:9" s="704" customFormat="1" ht="18.75">
      <c r="I332" s="173"/>
    </row>
    <row r="333" spans="9:9" s="704" customFormat="1" ht="18.75">
      <c r="I333" s="173"/>
    </row>
    <row r="334" spans="9:9" s="704" customFormat="1" ht="18.75">
      <c r="I334" s="173"/>
    </row>
    <row r="335" spans="9:9" s="704" customFormat="1" ht="18.75">
      <c r="I335" s="173"/>
    </row>
    <row r="336" spans="9:9" s="704" customFormat="1" ht="18.75">
      <c r="I336" s="173"/>
    </row>
    <row r="337" spans="9:9" s="704" customFormat="1" ht="18.75">
      <c r="I337" s="173"/>
    </row>
    <row r="338" spans="9:9" s="704" customFormat="1" ht="18.75">
      <c r="I338" s="173"/>
    </row>
    <row r="339" spans="9:9" s="704" customFormat="1" ht="18.75">
      <c r="I339" s="173"/>
    </row>
    <row r="340" spans="9:9" s="704" customFormat="1" ht="18.75">
      <c r="I340" s="173"/>
    </row>
    <row r="341" spans="9:9" s="704" customFormat="1" ht="18.75">
      <c r="I341" s="173"/>
    </row>
    <row r="342" spans="9:9" s="704" customFormat="1" ht="18.75">
      <c r="I342" s="173"/>
    </row>
    <row r="343" spans="9:9" s="704" customFormat="1" ht="18.75">
      <c r="I343" s="173"/>
    </row>
    <row r="344" spans="9:9" s="704" customFormat="1" ht="18.75">
      <c r="I344" s="173"/>
    </row>
    <row r="345" spans="9:9" s="704" customFormat="1" ht="18.75">
      <c r="I345" s="173"/>
    </row>
    <row r="346" spans="9:9" s="704" customFormat="1" ht="18.75">
      <c r="I346" s="173"/>
    </row>
    <row r="347" spans="9:9" s="704" customFormat="1" ht="18.75">
      <c r="I347" s="173"/>
    </row>
    <row r="348" spans="9:9" s="704" customFormat="1" ht="18.75">
      <c r="I348" s="173"/>
    </row>
    <row r="349" spans="9:9" s="704" customFormat="1" ht="18.75">
      <c r="I349" s="173"/>
    </row>
    <row r="350" spans="9:9" s="704" customFormat="1" ht="18.75">
      <c r="I350" s="173"/>
    </row>
    <row r="351" spans="9:9" s="704" customFormat="1" ht="18.75">
      <c r="I351" s="173"/>
    </row>
    <row r="352" spans="9:9" s="704" customFormat="1" ht="18.75">
      <c r="I352" s="173"/>
    </row>
    <row r="353" spans="9:9" s="704" customFormat="1" ht="18.75">
      <c r="I353" s="173"/>
    </row>
    <row r="354" spans="9:9" s="704" customFormat="1" ht="18.75">
      <c r="I354" s="173"/>
    </row>
    <row r="355" spans="9:9" s="704" customFormat="1" ht="18.75">
      <c r="I355" s="173"/>
    </row>
    <row r="356" spans="9:9" s="704" customFormat="1" ht="18.75">
      <c r="I356" s="173"/>
    </row>
    <row r="357" spans="9:9" s="704" customFormat="1" ht="18.75">
      <c r="I357" s="173"/>
    </row>
    <row r="358" spans="9:9" s="704" customFormat="1" ht="18.75">
      <c r="I358" s="173"/>
    </row>
    <row r="359" spans="9:9" s="704" customFormat="1" ht="18.75">
      <c r="I359" s="173"/>
    </row>
    <row r="360" spans="9:9" s="704" customFormat="1" ht="18.75">
      <c r="I360" s="173"/>
    </row>
    <row r="361" spans="9:9" s="704" customFormat="1" ht="18.75">
      <c r="I361" s="173"/>
    </row>
    <row r="362" spans="9:9" s="704" customFormat="1" ht="18.75">
      <c r="I362" s="173"/>
    </row>
    <row r="363" spans="9:9" s="704" customFormat="1" ht="18.75">
      <c r="I363" s="173"/>
    </row>
    <row r="364" spans="9:9" s="704" customFormat="1" ht="18.75">
      <c r="I364" s="173"/>
    </row>
    <row r="365" spans="9:9" s="704" customFormat="1" ht="18.75">
      <c r="I365" s="173"/>
    </row>
    <row r="366" spans="9:9" s="704" customFormat="1" ht="18.75">
      <c r="I366" s="173"/>
    </row>
    <row r="367" spans="9:9" s="704" customFormat="1" ht="18.75">
      <c r="I367" s="173"/>
    </row>
    <row r="368" spans="9:9" s="704" customFormat="1" ht="18.75">
      <c r="I368" s="173"/>
    </row>
    <row r="369" spans="9:9" s="704" customFormat="1" ht="18.75">
      <c r="I369" s="173"/>
    </row>
    <row r="370" spans="9:9" s="704" customFormat="1" ht="18.75">
      <c r="I370" s="173"/>
    </row>
    <row r="371" spans="9:9" s="704" customFormat="1" ht="18.75">
      <c r="I371" s="173"/>
    </row>
    <row r="372" spans="9:9" s="704" customFormat="1" ht="18.75">
      <c r="I372" s="173"/>
    </row>
    <row r="373" spans="9:9" s="704" customFormat="1" ht="18.75">
      <c r="I373" s="173"/>
    </row>
    <row r="374" spans="9:9" s="704" customFormat="1" ht="18.75">
      <c r="I374" s="173"/>
    </row>
    <row r="375" spans="9:9" s="704" customFormat="1" ht="18.75">
      <c r="I375" s="173"/>
    </row>
    <row r="376" spans="9:9" s="704" customFormat="1" ht="18.75">
      <c r="I376" s="173"/>
    </row>
    <row r="377" spans="9:9" s="704" customFormat="1" ht="18.75">
      <c r="I377" s="173"/>
    </row>
    <row r="378" spans="9:9" s="704" customFormat="1" ht="18.75">
      <c r="I378" s="173"/>
    </row>
    <row r="379" spans="9:9" s="704" customFormat="1" ht="18.75">
      <c r="I379" s="173"/>
    </row>
    <row r="380" spans="9:9" s="704" customFormat="1" ht="18.75">
      <c r="I380" s="173"/>
    </row>
    <row r="381" spans="9:9" s="704" customFormat="1" ht="18.75">
      <c r="I381" s="173"/>
    </row>
    <row r="382" spans="9:9" s="704" customFormat="1" ht="18.75">
      <c r="I382" s="173"/>
    </row>
    <row r="383" spans="9:9" s="704" customFormat="1" ht="18.75">
      <c r="I383" s="173"/>
    </row>
    <row r="384" spans="9:9" s="704" customFormat="1" ht="18.75">
      <c r="I384" s="173"/>
    </row>
    <row r="385" spans="9:9" s="704" customFormat="1" ht="18.75">
      <c r="I385" s="173"/>
    </row>
    <row r="386" spans="9:9" s="704" customFormat="1" ht="18.75">
      <c r="I386" s="173"/>
    </row>
    <row r="387" spans="9:9" s="704" customFormat="1" ht="18.75">
      <c r="I387" s="173"/>
    </row>
    <row r="388" spans="9:9" s="704" customFormat="1" ht="18.75">
      <c r="I388" s="173"/>
    </row>
    <row r="389" spans="9:9" s="704" customFormat="1" ht="18.75">
      <c r="I389" s="173"/>
    </row>
    <row r="390" spans="9:9" s="704" customFormat="1" ht="18.75">
      <c r="I390" s="173"/>
    </row>
    <row r="391" spans="9:9" s="704" customFormat="1" ht="18.75">
      <c r="I391" s="173"/>
    </row>
    <row r="392" spans="9:9" s="704" customFormat="1" ht="18.75">
      <c r="I392" s="173"/>
    </row>
    <row r="393" spans="9:9" s="704" customFormat="1" ht="18.75">
      <c r="I393" s="173"/>
    </row>
    <row r="394" spans="9:9" s="704" customFormat="1" ht="18.75">
      <c r="I394" s="173"/>
    </row>
    <row r="395" spans="9:9" s="704" customFormat="1" ht="18.75">
      <c r="I395" s="173"/>
    </row>
    <row r="396" spans="9:9" s="704" customFormat="1" ht="18.75">
      <c r="I396" s="173"/>
    </row>
    <row r="397" spans="9:9" s="704" customFormat="1" ht="18.75">
      <c r="I397" s="173"/>
    </row>
    <row r="398" spans="9:9" s="704" customFormat="1" ht="18.75">
      <c r="I398" s="173"/>
    </row>
    <row r="399" spans="9:9" s="704" customFormat="1" ht="18.75">
      <c r="I399" s="173"/>
    </row>
    <row r="400" spans="9:9" s="704" customFormat="1" ht="18.75">
      <c r="I400" s="173"/>
    </row>
    <row r="401" spans="9:9" s="704" customFormat="1" ht="18.75">
      <c r="I401" s="173"/>
    </row>
    <row r="402" spans="9:9" s="704" customFormat="1" ht="18.75">
      <c r="I402" s="173"/>
    </row>
    <row r="403" spans="9:9" s="704" customFormat="1" ht="18.75">
      <c r="I403" s="173"/>
    </row>
    <row r="404" spans="9:9" s="704" customFormat="1" ht="18.75">
      <c r="I404" s="173"/>
    </row>
    <row r="405" spans="9:9" s="704" customFormat="1" ht="18.75">
      <c r="I405" s="173"/>
    </row>
    <row r="406" spans="9:9" s="704" customFormat="1" ht="18.75">
      <c r="I406" s="173"/>
    </row>
    <row r="407" spans="9:9" s="704" customFormat="1" ht="18.75">
      <c r="I407" s="173"/>
    </row>
    <row r="408" spans="9:9" s="704" customFormat="1" ht="18.75">
      <c r="I408" s="173"/>
    </row>
    <row r="409" spans="9:9" s="704" customFormat="1" ht="18.75">
      <c r="I409" s="173"/>
    </row>
    <row r="410" spans="9:9" s="704" customFormat="1" ht="18.75">
      <c r="I410" s="173"/>
    </row>
    <row r="411" spans="9:9" s="704" customFormat="1" ht="18.75">
      <c r="I411" s="173"/>
    </row>
    <row r="412" spans="9:9" s="704" customFormat="1" ht="18.75">
      <c r="I412" s="173"/>
    </row>
    <row r="413" spans="9:9" s="704" customFormat="1" ht="18.75">
      <c r="I413" s="173"/>
    </row>
    <row r="414" spans="9:9" s="704" customFormat="1" ht="18.75">
      <c r="I414" s="173"/>
    </row>
    <row r="415" spans="9:9" s="704" customFormat="1" ht="18.75">
      <c r="I415" s="173"/>
    </row>
    <row r="416" spans="9:9" s="704" customFormat="1" ht="18.75">
      <c r="I416" s="173"/>
    </row>
    <row r="417" spans="9:9" s="704" customFormat="1" ht="18.75">
      <c r="I417" s="173"/>
    </row>
    <row r="418" spans="9:9" s="704" customFormat="1" ht="18.75">
      <c r="I418" s="173"/>
    </row>
    <row r="419" spans="9:9" s="704" customFormat="1" ht="18.75">
      <c r="I419" s="173"/>
    </row>
    <row r="420" spans="9:9" s="704" customFormat="1" ht="18.75">
      <c r="I420" s="173"/>
    </row>
    <row r="421" spans="9:9" s="704" customFormat="1" ht="18.75">
      <c r="I421" s="173"/>
    </row>
    <row r="422" spans="9:9" s="704" customFormat="1" ht="18.75">
      <c r="I422" s="173"/>
    </row>
    <row r="423" spans="9:9" s="704" customFormat="1" ht="18.75">
      <c r="I423" s="173"/>
    </row>
    <row r="424" spans="9:9" s="704" customFormat="1" ht="18.75">
      <c r="I424" s="173"/>
    </row>
    <row r="425" spans="9:9" s="704" customFormat="1" ht="18.75">
      <c r="I425" s="173"/>
    </row>
    <row r="426" spans="9:9" s="704" customFormat="1" ht="18.75">
      <c r="I426" s="173"/>
    </row>
    <row r="427" spans="9:9" s="704" customFormat="1" ht="18.75">
      <c r="I427" s="173"/>
    </row>
    <row r="428" spans="9:9" s="704" customFormat="1" ht="18.75">
      <c r="I428" s="173"/>
    </row>
    <row r="429" spans="9:9" s="704" customFormat="1" ht="18.75">
      <c r="I429" s="173"/>
    </row>
    <row r="430" spans="9:9" s="704" customFormat="1" ht="18.75">
      <c r="I430" s="173"/>
    </row>
    <row r="431" spans="9:9" s="704" customFormat="1" ht="18.75">
      <c r="I431" s="173"/>
    </row>
    <row r="432" spans="9:9" s="704" customFormat="1" ht="18.75">
      <c r="I432" s="173"/>
    </row>
    <row r="433" spans="9:9" s="704" customFormat="1" ht="18.75">
      <c r="I433" s="173"/>
    </row>
    <row r="434" spans="9:9" s="704" customFormat="1" ht="18.75">
      <c r="I434" s="173"/>
    </row>
    <row r="435" spans="9:9" s="704" customFormat="1" ht="18.75">
      <c r="I435" s="173"/>
    </row>
    <row r="436" spans="9:9" s="704" customFormat="1" ht="18.75">
      <c r="I436" s="173"/>
    </row>
    <row r="437" spans="9:9" s="704" customFormat="1" ht="18.75">
      <c r="I437" s="173"/>
    </row>
    <row r="438" spans="9:9" s="704" customFormat="1" ht="18.75">
      <c r="I438" s="173"/>
    </row>
    <row r="439" spans="9:9" s="704" customFormat="1" ht="18.75">
      <c r="I439" s="173"/>
    </row>
    <row r="440" spans="9:9" s="704" customFormat="1" ht="18.75">
      <c r="I440" s="173"/>
    </row>
    <row r="441" spans="9:9" s="704" customFormat="1" ht="18.75">
      <c r="I441" s="173"/>
    </row>
    <row r="442" spans="9:9" s="704" customFormat="1" ht="18.75">
      <c r="I442" s="173"/>
    </row>
    <row r="443" spans="9:9" s="704" customFormat="1" ht="18.75">
      <c r="I443" s="173"/>
    </row>
    <row r="444" spans="9:9" s="704" customFormat="1" ht="18.75">
      <c r="I444" s="173"/>
    </row>
    <row r="445" spans="9:9" s="704" customFormat="1" ht="18.75">
      <c r="I445" s="173"/>
    </row>
    <row r="446" spans="9:9" s="704" customFormat="1" ht="18.75">
      <c r="I446" s="173"/>
    </row>
    <row r="447" spans="9:9" s="704" customFormat="1" ht="18.75">
      <c r="I447" s="173"/>
    </row>
    <row r="448" spans="9:9" s="704" customFormat="1" ht="18.75">
      <c r="I448" s="173"/>
    </row>
    <row r="449" spans="9:9" s="704" customFormat="1" ht="18.75">
      <c r="I449" s="173"/>
    </row>
    <row r="450" spans="9:9" s="704" customFormat="1" ht="18.75">
      <c r="I450" s="173"/>
    </row>
    <row r="451" spans="9:9" s="704" customFormat="1" ht="18.75">
      <c r="I451" s="173"/>
    </row>
    <row r="452" spans="9:9" s="704" customFormat="1" ht="18.75">
      <c r="I452" s="173"/>
    </row>
    <row r="453" spans="9:9" s="704" customFormat="1" ht="18.75">
      <c r="I453" s="173"/>
    </row>
    <row r="454" spans="9:9" s="704" customFormat="1" ht="18.75">
      <c r="I454" s="173"/>
    </row>
    <row r="455" spans="9:9" s="704" customFormat="1" ht="18.75">
      <c r="I455" s="173"/>
    </row>
    <row r="456" spans="9:9" s="704" customFormat="1" ht="18.75">
      <c r="I456" s="173"/>
    </row>
    <row r="457" spans="9:9" s="704" customFormat="1" ht="18.75">
      <c r="I457" s="173"/>
    </row>
    <row r="458" spans="9:9" s="704" customFormat="1" ht="18.75">
      <c r="I458" s="173"/>
    </row>
    <row r="459" spans="9:9" s="704" customFormat="1" ht="18.75">
      <c r="I459" s="173"/>
    </row>
    <row r="460" spans="9:9" s="704" customFormat="1" ht="18.75">
      <c r="I460" s="173"/>
    </row>
    <row r="461" spans="9:9" s="704" customFormat="1" ht="18.75">
      <c r="I461" s="173"/>
    </row>
    <row r="462" spans="9:9" s="704" customFormat="1" ht="18.75">
      <c r="I462" s="173"/>
    </row>
    <row r="463" spans="9:9" s="704" customFormat="1" ht="18.75">
      <c r="I463" s="173"/>
    </row>
    <row r="464" spans="9:9" s="704" customFormat="1" ht="18.75">
      <c r="I464" s="173"/>
    </row>
    <row r="465" spans="9:9" s="704" customFormat="1" ht="18.75">
      <c r="I465" s="173"/>
    </row>
    <row r="466" spans="9:9" s="704" customFormat="1" ht="18.75">
      <c r="I466" s="173"/>
    </row>
    <row r="467" spans="9:9" s="704" customFormat="1" ht="18.75">
      <c r="I467" s="173"/>
    </row>
    <row r="468" spans="9:9" s="704" customFormat="1" ht="18.75">
      <c r="I468" s="173"/>
    </row>
    <row r="469" spans="9:9" s="704" customFormat="1" ht="18.75">
      <c r="I469" s="173"/>
    </row>
    <row r="470" spans="9:9" s="704" customFormat="1" ht="18.75">
      <c r="I470" s="173"/>
    </row>
    <row r="471" spans="9:9" s="704" customFormat="1" ht="18.75">
      <c r="I471" s="173"/>
    </row>
    <row r="472" spans="9:9" s="704" customFormat="1" ht="18.75">
      <c r="I472" s="173"/>
    </row>
    <row r="473" spans="9:9" s="704" customFormat="1" ht="18.75">
      <c r="I473" s="173"/>
    </row>
    <row r="474" spans="9:9" s="704" customFormat="1" ht="18.75">
      <c r="I474" s="173"/>
    </row>
    <row r="475" spans="9:9" s="704" customFormat="1" ht="18.75">
      <c r="I475" s="173"/>
    </row>
    <row r="476" spans="9:9" s="704" customFormat="1" ht="18.75">
      <c r="I476" s="173"/>
    </row>
    <row r="477" spans="9:9" s="704" customFormat="1" ht="18.75">
      <c r="I477" s="173"/>
    </row>
    <row r="478" spans="9:9" s="704" customFormat="1" ht="18.75">
      <c r="I478" s="173"/>
    </row>
    <row r="479" spans="9:9" s="704" customFormat="1" ht="18.75">
      <c r="I479" s="173"/>
    </row>
    <row r="480" spans="9:9" s="704" customFormat="1" ht="18.75">
      <c r="I480" s="173"/>
    </row>
    <row r="481" spans="9:9" s="704" customFormat="1" ht="18.75">
      <c r="I481" s="173"/>
    </row>
    <row r="482" spans="9:9" s="704" customFormat="1" ht="18.75">
      <c r="I482" s="173"/>
    </row>
    <row r="483" spans="9:9" s="704" customFormat="1" ht="18.75">
      <c r="I483" s="173"/>
    </row>
    <row r="484" spans="9:9" s="704" customFormat="1" ht="18.75">
      <c r="I484" s="173"/>
    </row>
    <row r="485" spans="9:9" s="704" customFormat="1" ht="18.75">
      <c r="I485" s="173"/>
    </row>
    <row r="486" spans="9:9" s="704" customFormat="1" ht="18.75">
      <c r="I486" s="173"/>
    </row>
    <row r="487" spans="9:9" s="704" customFormat="1" ht="18.75">
      <c r="I487" s="173"/>
    </row>
    <row r="488" spans="9:9" s="704" customFormat="1" ht="18.75">
      <c r="I488" s="173"/>
    </row>
    <row r="489" spans="9:9" s="704" customFormat="1" ht="18.75">
      <c r="I489" s="173"/>
    </row>
    <row r="490" spans="9:9" s="704" customFormat="1" ht="18.75">
      <c r="I490" s="173"/>
    </row>
    <row r="491" spans="9:9" s="704" customFormat="1" ht="18.75">
      <c r="I491" s="173"/>
    </row>
    <row r="492" spans="9:9" s="704" customFormat="1" ht="18.75">
      <c r="I492" s="173"/>
    </row>
    <row r="493" spans="9:9" s="704" customFormat="1" ht="18.75">
      <c r="I493" s="173"/>
    </row>
    <row r="494" spans="9:9" s="704" customFormat="1" ht="18.75">
      <c r="I494" s="173"/>
    </row>
    <row r="495" spans="9:9" s="704" customFormat="1" ht="18.75">
      <c r="I495" s="173"/>
    </row>
    <row r="496" spans="9:9" s="704" customFormat="1" ht="18.75">
      <c r="I496" s="173"/>
    </row>
    <row r="497" spans="9:9" s="704" customFormat="1" ht="18.75">
      <c r="I497" s="173"/>
    </row>
    <row r="498" spans="9:9" s="704" customFormat="1" ht="18.75">
      <c r="I498" s="173"/>
    </row>
    <row r="499" spans="9:9" s="704" customFormat="1" ht="18.75">
      <c r="I499" s="173"/>
    </row>
    <row r="500" spans="9:9" s="704" customFormat="1" ht="18.75">
      <c r="I500" s="173"/>
    </row>
    <row r="501" spans="9:9" s="704" customFormat="1" ht="18.75">
      <c r="I501" s="173"/>
    </row>
    <row r="502" spans="9:9" s="704" customFormat="1" ht="18.75">
      <c r="I502" s="173"/>
    </row>
    <row r="503" spans="9:9" s="704" customFormat="1" ht="18.75">
      <c r="I503" s="173"/>
    </row>
    <row r="504" spans="9:9" s="704" customFormat="1" ht="18.75">
      <c r="I504" s="173"/>
    </row>
    <row r="505" spans="9:9" s="704" customFormat="1" ht="18.75">
      <c r="I505" s="173"/>
    </row>
    <row r="506" spans="9:9" s="704" customFormat="1" ht="18.75">
      <c r="I506" s="173"/>
    </row>
    <row r="507" spans="9:9" s="704" customFormat="1" ht="18.75">
      <c r="I507" s="173"/>
    </row>
    <row r="508" spans="9:9" s="704" customFormat="1" ht="18.75">
      <c r="I508" s="173"/>
    </row>
    <row r="509" spans="9:9" s="704" customFormat="1" ht="18.75">
      <c r="I509" s="173"/>
    </row>
    <row r="510" spans="9:9" s="704" customFormat="1" ht="18.75">
      <c r="I510" s="173"/>
    </row>
    <row r="511" spans="9:9" s="704" customFormat="1" ht="18.75">
      <c r="I511" s="173"/>
    </row>
    <row r="512" spans="9:9" s="704" customFormat="1" ht="18.75">
      <c r="I512" s="173"/>
    </row>
    <row r="513" spans="9:9" s="704" customFormat="1" ht="18.75">
      <c r="I513" s="173"/>
    </row>
    <row r="514" spans="9:9" s="704" customFormat="1" ht="18.75">
      <c r="I514" s="173"/>
    </row>
    <row r="515" spans="9:9" s="704" customFormat="1" ht="18.75">
      <c r="I515" s="173"/>
    </row>
    <row r="516" spans="9:9" s="704" customFormat="1" ht="18.75">
      <c r="I516" s="173"/>
    </row>
    <row r="517" spans="9:9" s="704" customFormat="1" ht="18.75">
      <c r="I517" s="173"/>
    </row>
    <row r="518" spans="9:9" s="704" customFormat="1" ht="18.75">
      <c r="I518" s="173"/>
    </row>
    <row r="519" spans="9:9" s="704" customFormat="1" ht="18.75">
      <c r="I519" s="173"/>
    </row>
    <row r="520" spans="9:9" s="704" customFormat="1" ht="18.75">
      <c r="I520" s="173"/>
    </row>
    <row r="521" spans="9:9" s="704" customFormat="1" ht="18.75">
      <c r="I521" s="173"/>
    </row>
    <row r="522" spans="9:9" s="704" customFormat="1" ht="18.75">
      <c r="I522" s="173"/>
    </row>
    <row r="523" spans="9:9" s="704" customFormat="1" ht="18.75">
      <c r="I523" s="173"/>
    </row>
    <row r="524" spans="9:9" s="704" customFormat="1" ht="18.75">
      <c r="I524" s="173"/>
    </row>
    <row r="525" spans="9:9" s="704" customFormat="1" ht="18.75">
      <c r="I525" s="173"/>
    </row>
    <row r="526" spans="9:9" s="704" customFormat="1" ht="18.75">
      <c r="I526" s="173"/>
    </row>
    <row r="527" spans="9:9" s="704" customFormat="1" ht="18.75">
      <c r="I527" s="173"/>
    </row>
    <row r="528" spans="9:9" s="704" customFormat="1" ht="18.75">
      <c r="I528" s="173"/>
    </row>
    <row r="529" spans="9:9" s="704" customFormat="1" ht="18.75">
      <c r="I529" s="173"/>
    </row>
    <row r="530" spans="9:9" s="704" customFormat="1" ht="18.75">
      <c r="I530" s="173"/>
    </row>
    <row r="531" spans="9:9" s="704" customFormat="1" ht="18.75">
      <c r="I531" s="173"/>
    </row>
    <row r="532" spans="9:9" s="704" customFormat="1" ht="18.75">
      <c r="I532" s="173"/>
    </row>
    <row r="533" spans="9:9" s="704" customFormat="1" ht="18.75">
      <c r="I533" s="173"/>
    </row>
    <row r="534" spans="9:9" s="704" customFormat="1" ht="18.75">
      <c r="I534" s="173"/>
    </row>
    <row r="535" spans="9:9" s="704" customFormat="1" ht="18.75">
      <c r="I535" s="173"/>
    </row>
    <row r="536" spans="9:9" s="704" customFormat="1" ht="18.75">
      <c r="I536" s="173"/>
    </row>
    <row r="537" spans="9:9" s="704" customFormat="1" ht="18.75">
      <c r="I537" s="173"/>
    </row>
    <row r="538" spans="9:9" s="704" customFormat="1" ht="18.75">
      <c r="I538" s="173"/>
    </row>
    <row r="539" spans="9:9" s="704" customFormat="1" ht="18.75">
      <c r="I539" s="173"/>
    </row>
    <row r="540" spans="9:9" s="704" customFormat="1" ht="18.75">
      <c r="I540" s="173"/>
    </row>
    <row r="541" spans="9:9" s="704" customFormat="1" ht="18.75">
      <c r="I541" s="173"/>
    </row>
    <row r="542" spans="9:9" s="704" customFormat="1" ht="18.75">
      <c r="I542" s="173"/>
    </row>
    <row r="543" spans="9:9" s="704" customFormat="1" ht="18.75">
      <c r="I543" s="173"/>
    </row>
    <row r="544" spans="9:9" s="704" customFormat="1" ht="18.75">
      <c r="I544" s="173"/>
    </row>
    <row r="545" spans="9:9" s="704" customFormat="1" ht="18.75">
      <c r="I545" s="173"/>
    </row>
    <row r="546" spans="9:9" s="704" customFormat="1" ht="18.75">
      <c r="I546" s="173"/>
    </row>
    <row r="547" spans="9:9" s="704" customFormat="1" ht="18.75">
      <c r="I547" s="173"/>
    </row>
    <row r="548" spans="9:9" s="704" customFormat="1" ht="18.75">
      <c r="I548" s="173"/>
    </row>
    <row r="549" spans="9:9" s="704" customFormat="1" ht="18.75">
      <c r="I549" s="173"/>
    </row>
    <row r="550" spans="9:9" s="704" customFormat="1" ht="18.75">
      <c r="I550" s="173"/>
    </row>
    <row r="551" spans="9:9" s="704" customFormat="1" ht="18.75">
      <c r="I551" s="173"/>
    </row>
    <row r="552" spans="9:9" s="704" customFormat="1" ht="18.75">
      <c r="I552" s="173"/>
    </row>
    <row r="553" spans="9:9" s="704" customFormat="1" ht="18.75">
      <c r="I553" s="173"/>
    </row>
    <row r="554" spans="9:9" s="704" customFormat="1" ht="18.75">
      <c r="I554" s="173"/>
    </row>
    <row r="555" spans="9:9" s="704" customFormat="1" ht="18.75">
      <c r="I555" s="173"/>
    </row>
    <row r="556" spans="9:9" s="704" customFormat="1" ht="18.75">
      <c r="I556" s="173"/>
    </row>
    <row r="557" spans="9:9" s="704" customFormat="1" ht="18.75">
      <c r="I557" s="173"/>
    </row>
    <row r="558" spans="9:9" s="704" customFormat="1" ht="18.75">
      <c r="I558" s="173"/>
    </row>
    <row r="559" spans="9:9" s="704" customFormat="1" ht="18.75">
      <c r="I559" s="173"/>
    </row>
    <row r="560" spans="9:9" s="704" customFormat="1" ht="18.75">
      <c r="I560" s="173"/>
    </row>
    <row r="561" spans="9:9" s="704" customFormat="1" ht="18.75">
      <c r="I561" s="173"/>
    </row>
    <row r="562" spans="9:9" s="704" customFormat="1" ht="18.75">
      <c r="I562" s="173"/>
    </row>
    <row r="563" spans="9:9" s="704" customFormat="1" ht="18.75">
      <c r="I563" s="173"/>
    </row>
    <row r="564" spans="9:9" s="704" customFormat="1" ht="18.75">
      <c r="I564" s="173"/>
    </row>
    <row r="565" spans="9:9" s="704" customFormat="1" ht="18.75">
      <c r="I565" s="173"/>
    </row>
    <row r="566" spans="9:9" s="704" customFormat="1" ht="18.75">
      <c r="I566" s="173"/>
    </row>
    <row r="567" spans="9:9" s="704" customFormat="1" ht="18.75">
      <c r="I567" s="173"/>
    </row>
    <row r="568" spans="9:9" s="704" customFormat="1" ht="18.75">
      <c r="I568" s="173"/>
    </row>
    <row r="569" spans="9:9" s="704" customFormat="1" ht="18.75">
      <c r="I569" s="173"/>
    </row>
    <row r="570" spans="9:9" s="704" customFormat="1" ht="18.75">
      <c r="I570" s="173"/>
    </row>
    <row r="571" spans="9:9" s="704" customFormat="1" ht="18.75">
      <c r="I571" s="173"/>
    </row>
    <row r="572" spans="9:9" s="704" customFormat="1" ht="18.75">
      <c r="I572" s="173"/>
    </row>
    <row r="573" spans="9:9" s="704" customFormat="1" ht="18.75">
      <c r="I573" s="173"/>
    </row>
    <row r="574" spans="9:9" s="704" customFormat="1" ht="18.75">
      <c r="I574" s="173"/>
    </row>
    <row r="575" spans="9:9" s="704" customFormat="1" ht="18.75">
      <c r="I575" s="173"/>
    </row>
    <row r="576" spans="9:9" s="704" customFormat="1" ht="18.75">
      <c r="I576" s="173"/>
    </row>
    <row r="577" spans="9:9" s="704" customFormat="1" ht="18.75">
      <c r="I577" s="173"/>
    </row>
    <row r="578" spans="9:9" s="704" customFormat="1" ht="18.75">
      <c r="I578" s="173"/>
    </row>
    <row r="579" spans="9:9" s="704" customFormat="1" ht="18.75">
      <c r="I579" s="173"/>
    </row>
    <row r="580" spans="9:9" s="704" customFormat="1" ht="18.75">
      <c r="I580" s="173"/>
    </row>
    <row r="581" spans="9:9" s="704" customFormat="1" ht="18.75">
      <c r="I581" s="173"/>
    </row>
    <row r="582" spans="9:9" s="704" customFormat="1" ht="18.75">
      <c r="I582" s="173"/>
    </row>
    <row r="583" spans="9:9" s="704" customFormat="1" ht="18.75">
      <c r="I583" s="173"/>
    </row>
    <row r="584" spans="9:9" s="704" customFormat="1" ht="18.75">
      <c r="I584" s="173"/>
    </row>
    <row r="585" spans="9:9" s="704" customFormat="1" ht="18.75">
      <c r="I585" s="173"/>
    </row>
    <row r="586" spans="9:9" s="704" customFormat="1" ht="18.75">
      <c r="I586" s="173"/>
    </row>
    <row r="587" spans="9:9" s="704" customFormat="1" ht="18.75">
      <c r="I587" s="173"/>
    </row>
    <row r="588" spans="9:9" s="704" customFormat="1" ht="18.75">
      <c r="I588" s="173"/>
    </row>
    <row r="589" spans="9:9" s="704" customFormat="1" ht="18.75">
      <c r="I589" s="173"/>
    </row>
    <row r="590" spans="9:9" s="704" customFormat="1" ht="18.75">
      <c r="I590" s="173"/>
    </row>
    <row r="591" spans="9:9" s="704" customFormat="1" ht="18.75">
      <c r="I591" s="173"/>
    </row>
    <row r="592" spans="9:9" s="704" customFormat="1" ht="18.75">
      <c r="I592" s="173"/>
    </row>
    <row r="593" spans="9:9" s="704" customFormat="1" ht="18.75">
      <c r="I593" s="173"/>
    </row>
    <row r="594" spans="9:9" s="704" customFormat="1" ht="18.75">
      <c r="I594" s="173"/>
    </row>
    <row r="595" spans="9:9" s="704" customFormat="1" ht="18.75">
      <c r="I595" s="173"/>
    </row>
    <row r="596" spans="9:9" s="704" customFormat="1" ht="18.75">
      <c r="I596" s="173"/>
    </row>
    <row r="597" spans="9:9" s="704" customFormat="1" ht="18.75">
      <c r="I597" s="173"/>
    </row>
    <row r="598" spans="9:9" s="704" customFormat="1" ht="18.75">
      <c r="I598" s="173"/>
    </row>
    <row r="599" spans="9:9" s="704" customFormat="1" ht="18.75">
      <c r="I599" s="173"/>
    </row>
    <row r="600" spans="9:9" s="704" customFormat="1" ht="18.75">
      <c r="I600" s="173"/>
    </row>
    <row r="601" spans="9:9" s="704" customFormat="1" ht="18.75">
      <c r="I601" s="173"/>
    </row>
    <row r="602" spans="9:9" s="704" customFormat="1" ht="18.75">
      <c r="I602" s="173"/>
    </row>
    <row r="603" spans="9:9" s="704" customFormat="1" ht="18.75">
      <c r="I603" s="173"/>
    </row>
    <row r="604" spans="9:9" s="704" customFormat="1" ht="18.75">
      <c r="I604" s="173"/>
    </row>
    <row r="605" spans="9:9" s="704" customFormat="1" ht="18.75">
      <c r="I605" s="173"/>
    </row>
    <row r="606" spans="9:9" s="704" customFormat="1" ht="18.75">
      <c r="I606" s="173"/>
    </row>
    <row r="607" spans="9:9" s="704" customFormat="1" ht="18.75">
      <c r="I607" s="173"/>
    </row>
    <row r="608" spans="9:9" s="704" customFormat="1" ht="18.75">
      <c r="I608" s="173"/>
    </row>
    <row r="609" spans="9:9" s="704" customFormat="1" ht="18.75">
      <c r="I609" s="173"/>
    </row>
    <row r="610" spans="9:9" s="704" customFormat="1" ht="18.75">
      <c r="I610" s="173"/>
    </row>
    <row r="611" spans="9:9" s="704" customFormat="1" ht="18.75">
      <c r="I611" s="173"/>
    </row>
    <row r="612" spans="9:9" s="704" customFormat="1" ht="18.75">
      <c r="I612" s="173"/>
    </row>
    <row r="613" spans="9:9" s="704" customFormat="1" ht="18.75">
      <c r="I613" s="173"/>
    </row>
    <row r="614" spans="9:9" s="704" customFormat="1" ht="18.75">
      <c r="I614" s="173"/>
    </row>
    <row r="615" spans="9:9" s="704" customFormat="1" ht="18.75">
      <c r="I615" s="173"/>
    </row>
    <row r="616" spans="9:9" s="704" customFormat="1" ht="18.75">
      <c r="I616" s="173"/>
    </row>
    <row r="617" spans="9:9" s="704" customFormat="1" ht="18.75">
      <c r="I617" s="173"/>
    </row>
    <row r="618" spans="9:9" s="704" customFormat="1" ht="18.75">
      <c r="I618" s="173"/>
    </row>
    <row r="619" spans="9:9" s="704" customFormat="1" ht="18.75">
      <c r="I619" s="173"/>
    </row>
    <row r="620" spans="9:9" s="704" customFormat="1" ht="18.75">
      <c r="I620" s="173"/>
    </row>
    <row r="621" spans="9:9" s="704" customFormat="1" ht="18.75">
      <c r="I621" s="173"/>
    </row>
    <row r="622" spans="9:9" s="704" customFormat="1" ht="18.75">
      <c r="I622" s="173"/>
    </row>
    <row r="623" spans="9:9" s="704" customFormat="1" ht="18.75">
      <c r="I623" s="173"/>
    </row>
    <row r="624" spans="9:9" s="704" customFormat="1" ht="18.75">
      <c r="I624" s="173"/>
    </row>
    <row r="625" spans="9:9" s="704" customFormat="1" ht="18.75">
      <c r="I625" s="173"/>
    </row>
    <row r="626" spans="9:9" s="704" customFormat="1" ht="18.75">
      <c r="I626" s="173"/>
    </row>
    <row r="627" spans="9:9" s="704" customFormat="1" ht="18.75">
      <c r="I627" s="173"/>
    </row>
    <row r="628" spans="9:9" s="704" customFormat="1" ht="18.75">
      <c r="I628" s="173"/>
    </row>
    <row r="629" spans="9:9" s="704" customFormat="1" ht="18.75">
      <c r="I629" s="173"/>
    </row>
    <row r="630" spans="9:9" s="704" customFormat="1" ht="18.75">
      <c r="I630" s="173"/>
    </row>
    <row r="631" spans="9:9" s="704" customFormat="1" ht="18.75">
      <c r="I631" s="173"/>
    </row>
    <row r="632" spans="9:9" s="704" customFormat="1" ht="18.75">
      <c r="I632" s="173"/>
    </row>
    <row r="633" spans="9:9" s="704" customFormat="1" ht="18.75">
      <c r="I633" s="173"/>
    </row>
    <row r="634" spans="9:9" s="704" customFormat="1" ht="18.75">
      <c r="I634" s="173"/>
    </row>
    <row r="635" spans="9:9" s="704" customFormat="1" ht="18.75">
      <c r="I635" s="173"/>
    </row>
    <row r="636" spans="9:9" s="704" customFormat="1" ht="18.75">
      <c r="I636" s="173"/>
    </row>
    <row r="637" spans="9:9" s="704" customFormat="1" ht="18.75">
      <c r="I637" s="173"/>
    </row>
    <row r="638" spans="9:9" s="704" customFormat="1" ht="18.75">
      <c r="I638" s="173"/>
    </row>
    <row r="639" spans="9:9" s="704" customFormat="1" ht="18.75">
      <c r="I639" s="173"/>
    </row>
    <row r="640" spans="9:9" s="704" customFormat="1" ht="18.75">
      <c r="I640" s="173"/>
    </row>
    <row r="641" spans="9:9" s="704" customFormat="1" ht="18.75">
      <c r="I641" s="173"/>
    </row>
    <row r="642" spans="9:9" s="704" customFormat="1" ht="18.75">
      <c r="I642" s="173"/>
    </row>
    <row r="643" spans="9:9" s="704" customFormat="1" ht="18.75">
      <c r="I643" s="173"/>
    </row>
    <row r="644" spans="9:9" s="704" customFormat="1" ht="18.75">
      <c r="I644" s="173"/>
    </row>
    <row r="645" spans="9:9" s="704" customFormat="1" ht="18.75">
      <c r="I645" s="173"/>
    </row>
    <row r="646" spans="9:9" s="704" customFormat="1" ht="18.75">
      <c r="I646" s="173"/>
    </row>
    <row r="647" spans="9:9" s="704" customFormat="1" ht="18.75">
      <c r="I647" s="173"/>
    </row>
    <row r="648" spans="9:9" s="704" customFormat="1" ht="18.75">
      <c r="I648" s="173"/>
    </row>
    <row r="649" spans="9:9" s="704" customFormat="1" ht="18.75">
      <c r="I649" s="173"/>
    </row>
    <row r="650" spans="9:9" s="704" customFormat="1" ht="18.75">
      <c r="I650" s="173"/>
    </row>
    <row r="651" spans="9:9" s="704" customFormat="1" ht="18.75">
      <c r="I651" s="173"/>
    </row>
    <row r="652" spans="9:9" s="704" customFormat="1" ht="18.75">
      <c r="I652" s="173"/>
    </row>
    <row r="653" spans="9:9" s="704" customFormat="1" ht="18.75">
      <c r="I653" s="173"/>
    </row>
    <row r="654" spans="9:9" s="704" customFormat="1" ht="18.75">
      <c r="I654" s="173"/>
    </row>
    <row r="655" spans="9:9" s="704" customFormat="1" ht="18.75">
      <c r="I655" s="173"/>
    </row>
    <row r="656" spans="9:9" s="704" customFormat="1" ht="18.75">
      <c r="I656" s="173"/>
    </row>
    <row r="657" spans="9:9" s="704" customFormat="1" ht="18.75">
      <c r="I657" s="173"/>
    </row>
    <row r="658" spans="9:9" s="704" customFormat="1" ht="18.75">
      <c r="I658" s="173"/>
    </row>
    <row r="659" spans="9:9" s="704" customFormat="1" ht="18.75">
      <c r="I659" s="173"/>
    </row>
    <row r="660" spans="9:9" s="704" customFormat="1" ht="18.75">
      <c r="I660" s="173"/>
    </row>
    <row r="661" spans="9:9" s="704" customFormat="1" ht="18.75">
      <c r="I661" s="173"/>
    </row>
    <row r="662" spans="9:9" s="704" customFormat="1" ht="18.75">
      <c r="I662" s="173"/>
    </row>
    <row r="663" spans="9:9" s="704" customFormat="1" ht="18.75">
      <c r="I663" s="173"/>
    </row>
    <row r="664" spans="9:9" s="704" customFormat="1" ht="18.75">
      <c r="I664" s="173"/>
    </row>
    <row r="665" spans="9:9" s="704" customFormat="1" ht="18.75">
      <c r="I665" s="173"/>
    </row>
    <row r="666" spans="9:9" s="704" customFormat="1" ht="18.75">
      <c r="I666" s="173"/>
    </row>
    <row r="667" spans="9:9" s="704" customFormat="1" ht="18.75">
      <c r="I667" s="173"/>
    </row>
    <row r="668" spans="9:9" s="704" customFormat="1" ht="18.75">
      <c r="I668" s="173"/>
    </row>
    <row r="669" spans="9:9" s="704" customFormat="1" ht="18.75">
      <c r="I669" s="173"/>
    </row>
    <row r="670" spans="9:9" s="704" customFormat="1" ht="18.75">
      <c r="I670" s="173"/>
    </row>
    <row r="671" spans="9:9" s="704" customFormat="1" ht="18.75">
      <c r="I671" s="173"/>
    </row>
    <row r="672" spans="9:9" s="704" customFormat="1" ht="18.75">
      <c r="I672" s="173"/>
    </row>
    <row r="673" spans="9:9" s="704" customFormat="1" ht="18.75">
      <c r="I673" s="173"/>
    </row>
    <row r="674" spans="9:9" s="704" customFormat="1" ht="18.75">
      <c r="I674" s="173"/>
    </row>
    <row r="675" spans="9:9" s="704" customFormat="1" ht="18.75">
      <c r="I675" s="173"/>
    </row>
    <row r="676" spans="9:9" s="704" customFormat="1" ht="18.75">
      <c r="I676" s="173"/>
    </row>
    <row r="677" spans="9:9" s="704" customFormat="1" ht="18.75">
      <c r="I677" s="173"/>
    </row>
    <row r="678" spans="9:9" s="704" customFormat="1" ht="18.75">
      <c r="I678" s="173"/>
    </row>
    <row r="679" spans="9:9" s="704" customFormat="1" ht="18.75">
      <c r="I679" s="173"/>
    </row>
    <row r="680" spans="9:9" s="704" customFormat="1" ht="18.75">
      <c r="I680" s="173"/>
    </row>
    <row r="681" spans="9:9" s="704" customFormat="1" ht="18.75">
      <c r="I681" s="173"/>
    </row>
    <row r="682" spans="9:9" s="704" customFormat="1" ht="18.75">
      <c r="I682" s="173"/>
    </row>
    <row r="683" spans="9:9" s="704" customFormat="1" ht="18.75">
      <c r="I683" s="173"/>
    </row>
    <row r="684" spans="9:9" s="704" customFormat="1" ht="18.75">
      <c r="I684" s="173"/>
    </row>
    <row r="685" spans="9:9" s="704" customFormat="1" ht="18.75">
      <c r="I685" s="173"/>
    </row>
    <row r="686" spans="9:9" s="704" customFormat="1" ht="18.75">
      <c r="I686" s="173"/>
    </row>
    <row r="687" spans="9:9" s="704" customFormat="1" ht="18.75">
      <c r="I687" s="173"/>
    </row>
    <row r="688" spans="9:9" s="704" customFormat="1" ht="18.75">
      <c r="I688" s="173"/>
    </row>
    <row r="689" spans="9:9" s="704" customFormat="1" ht="18.75">
      <c r="I689" s="173"/>
    </row>
    <row r="690" spans="9:9" s="704" customFormat="1" ht="18.75">
      <c r="I690" s="173"/>
    </row>
    <row r="691" spans="9:9" s="704" customFormat="1" ht="18.75">
      <c r="I691" s="173"/>
    </row>
    <row r="692" spans="9:9" s="704" customFormat="1" ht="18.75">
      <c r="I692" s="173"/>
    </row>
    <row r="693" spans="9:9" s="704" customFormat="1" ht="18.75">
      <c r="I693" s="173"/>
    </row>
    <row r="694" spans="9:9" s="704" customFormat="1" ht="18.75">
      <c r="I694" s="173"/>
    </row>
    <row r="695" spans="9:9" s="704" customFormat="1" ht="18.75">
      <c r="I695" s="173"/>
    </row>
    <row r="696" spans="9:9" s="704" customFormat="1" ht="18.75">
      <c r="I696" s="173"/>
    </row>
    <row r="697" spans="9:9" s="704" customFormat="1" ht="18.75">
      <c r="I697" s="173"/>
    </row>
    <row r="698" spans="9:9" s="704" customFormat="1" ht="18.75">
      <c r="I698" s="173"/>
    </row>
    <row r="699" spans="9:9" s="704" customFormat="1" ht="18.75">
      <c r="I699" s="173"/>
    </row>
    <row r="700" spans="9:9" s="704" customFormat="1" ht="18.75">
      <c r="I700" s="173"/>
    </row>
    <row r="701" spans="9:9" s="704" customFormat="1" ht="18.75">
      <c r="I701" s="173"/>
    </row>
    <row r="702" spans="9:9" s="704" customFormat="1" ht="18.75">
      <c r="I702" s="173"/>
    </row>
    <row r="703" spans="9:9" s="704" customFormat="1" ht="18.75">
      <c r="I703" s="173"/>
    </row>
    <row r="704" spans="9:9" s="704" customFormat="1" ht="18.75">
      <c r="I704" s="173"/>
    </row>
    <row r="705" spans="9:9" s="704" customFormat="1" ht="18.75">
      <c r="I705" s="173"/>
    </row>
    <row r="706" spans="9:9" s="704" customFormat="1" ht="18.75">
      <c r="I706" s="173"/>
    </row>
    <row r="707" spans="9:9" s="704" customFormat="1" ht="18.75">
      <c r="I707" s="173"/>
    </row>
    <row r="708" spans="9:9" s="704" customFormat="1" ht="18.75">
      <c r="I708" s="173"/>
    </row>
    <row r="709" spans="9:9" s="704" customFormat="1" ht="18.75">
      <c r="I709" s="173"/>
    </row>
    <row r="710" spans="9:9" s="704" customFormat="1" ht="18.75">
      <c r="I710" s="173"/>
    </row>
    <row r="711" spans="9:9" s="704" customFormat="1" ht="18.75">
      <c r="I711" s="173"/>
    </row>
    <row r="712" spans="9:9" s="704" customFormat="1" ht="18.75">
      <c r="I712" s="173"/>
    </row>
    <row r="713" spans="9:9" s="704" customFormat="1" ht="18.75">
      <c r="I713" s="173"/>
    </row>
    <row r="714" spans="9:9" s="704" customFormat="1" ht="18.75">
      <c r="I714" s="173"/>
    </row>
    <row r="715" spans="9:9" s="704" customFormat="1" ht="18.75">
      <c r="I715" s="173"/>
    </row>
    <row r="716" spans="9:9" s="704" customFormat="1" ht="18.75">
      <c r="I716" s="173"/>
    </row>
    <row r="717" spans="9:9" s="704" customFormat="1" ht="18.75">
      <c r="I717" s="173"/>
    </row>
    <row r="718" spans="9:9" s="704" customFormat="1" ht="18.75">
      <c r="I718" s="173"/>
    </row>
    <row r="719" spans="9:9" s="704" customFormat="1" ht="18.75">
      <c r="I719" s="173"/>
    </row>
    <row r="720" spans="9:9" s="704" customFormat="1" ht="18.75">
      <c r="I720" s="173"/>
    </row>
    <row r="721" spans="9:9" s="704" customFormat="1" ht="18.75">
      <c r="I721" s="173"/>
    </row>
    <row r="722" spans="9:9" s="704" customFormat="1" ht="18.75">
      <c r="I722" s="173"/>
    </row>
    <row r="723" spans="9:9" s="704" customFormat="1" ht="18.75">
      <c r="I723" s="173"/>
    </row>
    <row r="724" spans="9:9" s="704" customFormat="1" ht="18.75">
      <c r="I724" s="173"/>
    </row>
    <row r="725" spans="9:9" s="704" customFormat="1" ht="18.75">
      <c r="I725" s="173"/>
    </row>
    <row r="726" spans="9:9" s="704" customFormat="1" ht="18.75">
      <c r="I726" s="173"/>
    </row>
    <row r="727" spans="9:9" s="704" customFormat="1" ht="18.75">
      <c r="I727" s="173"/>
    </row>
    <row r="728" spans="9:9" s="704" customFormat="1" ht="18.75">
      <c r="I728" s="173"/>
    </row>
    <row r="729" spans="9:9" s="704" customFormat="1" ht="18.75">
      <c r="I729" s="173"/>
    </row>
    <row r="730" spans="9:9" s="704" customFormat="1" ht="18.75">
      <c r="I730" s="173"/>
    </row>
    <row r="731" spans="9:9" s="704" customFormat="1" ht="18.75">
      <c r="I731" s="173"/>
    </row>
    <row r="732" spans="9:9" s="704" customFormat="1" ht="18.75">
      <c r="I732" s="173"/>
    </row>
    <row r="733" spans="9:9" s="704" customFormat="1" ht="18.75">
      <c r="I733" s="173"/>
    </row>
    <row r="734" spans="9:9" s="704" customFormat="1" ht="18.75">
      <c r="I734" s="173"/>
    </row>
    <row r="735" spans="9:9" s="704" customFormat="1" ht="18.75">
      <c r="I735" s="173"/>
    </row>
    <row r="736" spans="9:9" s="704" customFormat="1" ht="18.75">
      <c r="I736" s="173"/>
    </row>
    <row r="737" spans="9:9" s="704" customFormat="1" ht="18.75">
      <c r="I737" s="173"/>
    </row>
    <row r="738" spans="9:9" s="704" customFormat="1" ht="18.75">
      <c r="I738" s="173"/>
    </row>
    <row r="739" spans="9:9" s="704" customFormat="1" ht="18.75">
      <c r="I739" s="173"/>
    </row>
    <row r="740" spans="9:9" s="704" customFormat="1" ht="18.75">
      <c r="I740" s="173"/>
    </row>
    <row r="741" spans="9:9" s="704" customFormat="1" ht="18.75">
      <c r="I741" s="173"/>
    </row>
    <row r="742" spans="9:9" s="704" customFormat="1" ht="18.75">
      <c r="I742" s="173"/>
    </row>
    <row r="743" spans="9:9" s="704" customFormat="1" ht="18.75">
      <c r="I743" s="173"/>
    </row>
    <row r="744" spans="9:9" s="704" customFormat="1" ht="18.75">
      <c r="I744" s="173"/>
    </row>
    <row r="745" spans="9:9" s="704" customFormat="1" ht="18.75">
      <c r="I745" s="173"/>
    </row>
    <row r="746" spans="9:9" s="704" customFormat="1" ht="18.75">
      <c r="I746" s="173"/>
    </row>
    <row r="747" spans="9:9" s="704" customFormat="1" ht="18.75">
      <c r="I747" s="173"/>
    </row>
    <row r="748" spans="9:9" s="704" customFormat="1" ht="18.75">
      <c r="I748" s="173"/>
    </row>
    <row r="749" spans="9:9" s="704" customFormat="1" ht="18.75">
      <c r="I749" s="173"/>
    </row>
    <row r="750" spans="9:9" s="704" customFormat="1" ht="18.75">
      <c r="I750" s="173"/>
    </row>
    <row r="751" spans="9:9" s="704" customFormat="1" ht="18.75">
      <c r="I751" s="173"/>
    </row>
    <row r="752" spans="9:9" s="704" customFormat="1" ht="18.75">
      <c r="I752" s="173"/>
    </row>
    <row r="753" spans="9:9" s="704" customFormat="1" ht="18.75">
      <c r="I753" s="173"/>
    </row>
    <row r="754" spans="9:9" s="704" customFormat="1" ht="18.75">
      <c r="I754" s="173"/>
    </row>
    <row r="755" spans="9:9" s="704" customFormat="1" ht="18.75">
      <c r="I755" s="173"/>
    </row>
    <row r="756" spans="9:9" s="704" customFormat="1" ht="18.75">
      <c r="I756" s="173"/>
    </row>
    <row r="757" spans="9:9" s="704" customFormat="1" ht="18.75">
      <c r="I757" s="173"/>
    </row>
    <row r="758" spans="9:9" s="704" customFormat="1" ht="18.75">
      <c r="I758" s="173"/>
    </row>
    <row r="759" spans="9:9" s="704" customFormat="1" ht="18.75">
      <c r="I759" s="173"/>
    </row>
    <row r="760" spans="9:9" s="704" customFormat="1" ht="18.75">
      <c r="I760" s="173"/>
    </row>
    <row r="761" spans="9:9" s="704" customFormat="1" ht="18.75">
      <c r="I761" s="173"/>
    </row>
    <row r="762" spans="9:9" s="704" customFormat="1" ht="18.75">
      <c r="I762" s="173"/>
    </row>
    <row r="763" spans="9:9" s="704" customFormat="1" ht="18.75">
      <c r="I763" s="173"/>
    </row>
    <row r="764" spans="9:9" s="704" customFormat="1" ht="18.75">
      <c r="I764" s="173"/>
    </row>
    <row r="765" spans="9:9" s="704" customFormat="1" ht="18.75">
      <c r="I765" s="173"/>
    </row>
    <row r="766" spans="9:9" s="704" customFormat="1" ht="18.75">
      <c r="I766" s="173"/>
    </row>
    <row r="767" spans="9:9" s="704" customFormat="1" ht="18.75">
      <c r="I767" s="173"/>
    </row>
    <row r="768" spans="9:9" s="704" customFormat="1" ht="18.75">
      <c r="I768" s="173"/>
    </row>
    <row r="769" spans="9:9" s="704" customFormat="1" ht="18.75">
      <c r="I769" s="173"/>
    </row>
    <row r="770" spans="9:9" s="704" customFormat="1" ht="18.75">
      <c r="I770" s="173"/>
    </row>
    <row r="771" spans="9:9" s="704" customFormat="1" ht="18.75">
      <c r="I771" s="173"/>
    </row>
    <row r="772" spans="9:9" s="704" customFormat="1" ht="18.75">
      <c r="I772" s="173"/>
    </row>
    <row r="773" spans="9:9" s="704" customFormat="1" ht="18.75">
      <c r="I773" s="173"/>
    </row>
    <row r="774" spans="9:9" s="704" customFormat="1" ht="18.75">
      <c r="I774" s="173"/>
    </row>
    <row r="775" spans="9:9" s="704" customFormat="1" ht="18.75">
      <c r="I775" s="173"/>
    </row>
    <row r="776" spans="9:9" s="704" customFormat="1" ht="18.75">
      <c r="I776" s="173"/>
    </row>
    <row r="777" spans="9:9" s="704" customFormat="1" ht="18.75">
      <c r="I777" s="173"/>
    </row>
    <row r="778" spans="9:9" s="704" customFormat="1" ht="18.75">
      <c r="I778" s="173"/>
    </row>
    <row r="779" spans="9:9" s="704" customFormat="1" ht="18.75">
      <c r="I779" s="173"/>
    </row>
    <row r="780" spans="9:9" s="704" customFormat="1" ht="18.75">
      <c r="I780" s="173"/>
    </row>
    <row r="781" spans="9:9" s="704" customFormat="1" ht="18.75">
      <c r="I781" s="173"/>
    </row>
    <row r="782" spans="9:9" s="704" customFormat="1" ht="18.75">
      <c r="I782" s="173"/>
    </row>
    <row r="783" spans="9:9" s="704" customFormat="1" ht="18.75">
      <c r="I783" s="173"/>
    </row>
    <row r="784" spans="9:9" s="704" customFormat="1" ht="18.75">
      <c r="I784" s="173"/>
    </row>
    <row r="785" spans="9:9" s="704" customFormat="1" ht="18.75">
      <c r="I785" s="173"/>
    </row>
    <row r="786" spans="9:9" s="704" customFormat="1" ht="18.75">
      <c r="I786" s="173"/>
    </row>
    <row r="787" spans="9:9" s="704" customFormat="1" ht="18.75">
      <c r="I787" s="173"/>
    </row>
    <row r="788" spans="9:9" s="704" customFormat="1" ht="18.75">
      <c r="I788" s="173"/>
    </row>
    <row r="789" spans="9:9" s="704" customFormat="1" ht="18.75">
      <c r="I789" s="173"/>
    </row>
    <row r="790" spans="9:9" s="704" customFormat="1" ht="18.75">
      <c r="I790" s="173"/>
    </row>
    <row r="791" spans="9:9" s="704" customFormat="1" ht="18.75">
      <c r="I791" s="173"/>
    </row>
    <row r="792" spans="9:9" s="704" customFormat="1" ht="18.75">
      <c r="I792" s="173"/>
    </row>
    <row r="793" spans="9:9" s="704" customFormat="1" ht="18.75">
      <c r="I793" s="173"/>
    </row>
    <row r="794" spans="9:9" s="704" customFormat="1" ht="18.75">
      <c r="I794" s="173"/>
    </row>
    <row r="795" spans="9:9" s="704" customFormat="1" ht="18.75">
      <c r="I795" s="173"/>
    </row>
    <row r="796" spans="9:9" s="704" customFormat="1" ht="18.75">
      <c r="I796" s="173"/>
    </row>
    <row r="797" spans="9:9" s="704" customFormat="1" ht="18.75">
      <c r="I797" s="173"/>
    </row>
    <row r="798" spans="9:9" s="704" customFormat="1" ht="18.75">
      <c r="I798" s="173"/>
    </row>
    <row r="799" spans="9:9" s="704" customFormat="1" ht="18.75">
      <c r="I799" s="173"/>
    </row>
    <row r="800" spans="9:9" s="704" customFormat="1" ht="18.75">
      <c r="I800" s="173"/>
    </row>
    <row r="801" spans="9:9" s="704" customFormat="1" ht="18.75">
      <c r="I801" s="173"/>
    </row>
    <row r="802" spans="9:9" s="704" customFormat="1" ht="18.75">
      <c r="I802" s="173"/>
    </row>
    <row r="803" spans="9:9" s="704" customFormat="1" ht="18.75">
      <c r="I803" s="173"/>
    </row>
    <row r="804" spans="9:9" s="704" customFormat="1" ht="18.75">
      <c r="I804" s="173"/>
    </row>
    <row r="805" spans="9:9" s="704" customFormat="1" ht="18.75">
      <c r="I805" s="173"/>
    </row>
    <row r="806" spans="9:9" s="704" customFormat="1" ht="18.75">
      <c r="I806" s="173"/>
    </row>
    <row r="807" spans="9:9" s="704" customFormat="1" ht="18.75">
      <c r="I807" s="173"/>
    </row>
    <row r="808" spans="9:9" s="704" customFormat="1" ht="18.75">
      <c r="I808" s="173"/>
    </row>
    <row r="809" spans="9:9" s="704" customFormat="1" ht="18.75">
      <c r="I809" s="173"/>
    </row>
    <row r="810" spans="9:9" s="704" customFormat="1" ht="18.75">
      <c r="I810" s="173"/>
    </row>
    <row r="811" spans="9:9" s="704" customFormat="1" ht="18.75">
      <c r="I811" s="173"/>
    </row>
    <row r="812" spans="9:9" s="704" customFormat="1" ht="18.75">
      <c r="I812" s="173"/>
    </row>
    <row r="813" spans="9:9" s="704" customFormat="1" ht="18.75">
      <c r="I813" s="173"/>
    </row>
    <row r="814" spans="9:9" s="704" customFormat="1" ht="18.75">
      <c r="I814" s="173"/>
    </row>
    <row r="815" spans="9:9" s="704" customFormat="1" ht="18.75">
      <c r="I815" s="173"/>
    </row>
    <row r="816" spans="9:9" s="704" customFormat="1" ht="18.75">
      <c r="I816" s="173"/>
    </row>
    <row r="817" spans="9:9" s="704" customFormat="1" ht="18.75">
      <c r="I817" s="173"/>
    </row>
    <row r="818" spans="9:9" s="704" customFormat="1" ht="18.75">
      <c r="I818" s="173"/>
    </row>
    <row r="819" spans="9:9" s="704" customFormat="1" ht="18.75">
      <c r="I819" s="173"/>
    </row>
    <row r="820" spans="9:9" s="704" customFormat="1" ht="18.75">
      <c r="I820" s="173"/>
    </row>
    <row r="821" spans="9:9" s="704" customFormat="1" ht="18.75">
      <c r="I821" s="173"/>
    </row>
    <row r="822" spans="9:9" s="704" customFormat="1" ht="18.75">
      <c r="I822" s="173"/>
    </row>
    <row r="823" spans="9:9" s="704" customFormat="1" ht="18.75">
      <c r="I823" s="173"/>
    </row>
    <row r="824" spans="9:9" s="704" customFormat="1" ht="18.75">
      <c r="I824" s="173"/>
    </row>
    <row r="825" spans="9:9" s="704" customFormat="1" ht="18.75">
      <c r="I825" s="173"/>
    </row>
    <row r="826" spans="9:9" s="704" customFormat="1" ht="18.75">
      <c r="I826" s="173"/>
    </row>
    <row r="827" spans="9:9" s="704" customFormat="1" ht="18.75">
      <c r="I827" s="173"/>
    </row>
    <row r="828" spans="9:9" s="704" customFormat="1" ht="18.75">
      <c r="I828" s="173"/>
    </row>
    <row r="829" spans="9:9" s="704" customFormat="1" ht="18.75">
      <c r="I829" s="173"/>
    </row>
    <row r="830" spans="9:9" s="704" customFormat="1" ht="18.75">
      <c r="I830" s="173"/>
    </row>
    <row r="831" spans="9:9" s="704" customFormat="1" ht="18.75">
      <c r="I831" s="173"/>
    </row>
    <row r="832" spans="9:9" s="704" customFormat="1" ht="18.75">
      <c r="I832" s="173"/>
    </row>
    <row r="833" spans="9:9" s="704" customFormat="1" ht="18.75">
      <c r="I833" s="173"/>
    </row>
    <row r="834" spans="9:9" s="704" customFormat="1" ht="18.75">
      <c r="I834" s="173"/>
    </row>
    <row r="835" spans="9:9" s="704" customFormat="1" ht="18.75">
      <c r="I835" s="173"/>
    </row>
    <row r="836" spans="9:9" s="704" customFormat="1" ht="18.75">
      <c r="I836" s="173"/>
    </row>
    <row r="837" spans="9:9" s="704" customFormat="1" ht="18.75">
      <c r="I837" s="173"/>
    </row>
    <row r="838" spans="9:9" s="704" customFormat="1" ht="18.75">
      <c r="I838" s="173"/>
    </row>
    <row r="839" spans="9:9" s="704" customFormat="1" ht="18.75">
      <c r="I839" s="173"/>
    </row>
    <row r="840" spans="9:9" s="704" customFormat="1" ht="18.75">
      <c r="I840" s="173"/>
    </row>
    <row r="841" spans="9:9" s="704" customFormat="1" ht="18.75">
      <c r="I841" s="173"/>
    </row>
    <row r="842" spans="9:9" s="704" customFormat="1" ht="18.75">
      <c r="I842" s="173"/>
    </row>
    <row r="843" spans="9:9" s="704" customFormat="1" ht="18.75">
      <c r="I843" s="173"/>
    </row>
    <row r="844" spans="9:9" s="704" customFormat="1" ht="18.75">
      <c r="I844" s="173"/>
    </row>
    <row r="845" spans="9:9" s="704" customFormat="1" ht="18.75">
      <c r="I845" s="173"/>
    </row>
    <row r="846" spans="9:9" s="704" customFormat="1" ht="18.75">
      <c r="I846" s="173"/>
    </row>
    <row r="847" spans="9:9" s="704" customFormat="1" ht="18.75">
      <c r="I847" s="173"/>
    </row>
    <row r="848" spans="9:9" s="704" customFormat="1" ht="18.75">
      <c r="I848" s="173"/>
    </row>
    <row r="849" spans="9:9" s="704" customFormat="1" ht="18.75">
      <c r="I849" s="173"/>
    </row>
    <row r="850" spans="9:9" s="704" customFormat="1" ht="18.75">
      <c r="I850" s="173"/>
    </row>
    <row r="851" spans="9:9" s="704" customFormat="1" ht="18.75">
      <c r="I851" s="173"/>
    </row>
    <row r="852" spans="9:9" s="704" customFormat="1" ht="18.75">
      <c r="I852" s="173"/>
    </row>
    <row r="853" spans="9:9" s="704" customFormat="1" ht="18.75">
      <c r="I853" s="173"/>
    </row>
    <row r="854" spans="9:9" s="704" customFormat="1" ht="18.75">
      <c r="I854" s="173"/>
    </row>
    <row r="855" spans="9:9" s="704" customFormat="1" ht="18.75">
      <c r="I855" s="173"/>
    </row>
    <row r="856" spans="9:9" s="704" customFormat="1" ht="18.75">
      <c r="I856" s="173"/>
    </row>
    <row r="857" spans="9:9" s="704" customFormat="1" ht="18.75">
      <c r="I857" s="173"/>
    </row>
    <row r="858" spans="9:9" s="704" customFormat="1" ht="18.75">
      <c r="I858" s="173"/>
    </row>
    <row r="859" spans="9:9" s="704" customFormat="1" ht="18.75">
      <c r="I859" s="173"/>
    </row>
    <row r="860" spans="9:9" s="704" customFormat="1" ht="18.75">
      <c r="I860" s="173"/>
    </row>
    <row r="861" spans="9:9" s="704" customFormat="1" ht="18.75">
      <c r="I861" s="173"/>
    </row>
    <row r="862" spans="9:9" s="704" customFormat="1" ht="18.75">
      <c r="I862" s="173"/>
    </row>
    <row r="863" spans="9:9" s="704" customFormat="1" ht="18.75">
      <c r="I863" s="173"/>
    </row>
    <row r="864" spans="9:9" s="704" customFormat="1" ht="18.75">
      <c r="I864" s="173"/>
    </row>
    <row r="865" spans="9:9" s="704" customFormat="1" ht="18.75">
      <c r="I865" s="173"/>
    </row>
    <row r="866" spans="9:9" s="704" customFormat="1" ht="18.75">
      <c r="I866" s="173"/>
    </row>
    <row r="867" spans="9:9" s="704" customFormat="1" ht="18.75">
      <c r="I867" s="173"/>
    </row>
    <row r="868" spans="9:9" s="704" customFormat="1" ht="18.75">
      <c r="I868" s="173"/>
    </row>
    <row r="869" spans="9:9" s="704" customFormat="1" ht="18.75">
      <c r="I869" s="173"/>
    </row>
    <row r="870" spans="9:9" s="704" customFormat="1" ht="18.75">
      <c r="I870" s="173"/>
    </row>
    <row r="871" spans="9:9" s="704" customFormat="1" ht="18.75">
      <c r="I871" s="173"/>
    </row>
    <row r="872" spans="9:9" s="704" customFormat="1" ht="18.75">
      <c r="I872" s="173"/>
    </row>
    <row r="873" spans="9:9" s="704" customFormat="1" ht="18.75">
      <c r="I873" s="173"/>
    </row>
    <row r="874" spans="9:9" s="704" customFormat="1" ht="18.75">
      <c r="I874" s="173"/>
    </row>
    <row r="875" spans="9:9" s="704" customFormat="1" ht="18.75">
      <c r="I875" s="173"/>
    </row>
    <row r="876" spans="9:9" s="704" customFormat="1" ht="18.75">
      <c r="I876" s="173"/>
    </row>
    <row r="877" spans="9:9" s="704" customFormat="1" ht="18.75">
      <c r="I877" s="173"/>
    </row>
    <row r="878" spans="9:9" s="704" customFormat="1" ht="18.75">
      <c r="I878" s="173"/>
    </row>
    <row r="879" spans="9:9" s="704" customFormat="1" ht="18.75">
      <c r="I879" s="173"/>
    </row>
    <row r="880" spans="9:9" s="704" customFormat="1" ht="18.75">
      <c r="I880" s="173"/>
    </row>
    <row r="881" spans="9:9" s="704" customFormat="1" ht="18.75">
      <c r="I881" s="173"/>
    </row>
    <row r="882" spans="9:9" s="704" customFormat="1" ht="18.75">
      <c r="I882" s="173"/>
    </row>
    <row r="883" spans="9:9" s="704" customFormat="1" ht="18.75">
      <c r="I883" s="173"/>
    </row>
    <row r="884" spans="9:9" s="704" customFormat="1" ht="18.75">
      <c r="I884" s="173"/>
    </row>
    <row r="885" spans="9:9" s="704" customFormat="1" ht="18.75">
      <c r="I885" s="173"/>
    </row>
    <row r="886" spans="9:9" s="704" customFormat="1" ht="18.75">
      <c r="I886" s="173"/>
    </row>
    <row r="887" spans="9:9" s="704" customFormat="1" ht="18.75">
      <c r="I887" s="173"/>
    </row>
    <row r="888" spans="9:9" s="704" customFormat="1" ht="18.75">
      <c r="I888" s="173"/>
    </row>
    <row r="889" spans="9:9" s="704" customFormat="1" ht="18.75">
      <c r="I889" s="173"/>
    </row>
    <row r="890" spans="9:9" s="704" customFormat="1" ht="18.75">
      <c r="I890" s="173"/>
    </row>
    <row r="891" spans="9:9" s="704" customFormat="1" ht="18.75">
      <c r="I891" s="173"/>
    </row>
    <row r="892" spans="9:9" s="704" customFormat="1" ht="18.75">
      <c r="I892" s="173"/>
    </row>
    <row r="893" spans="9:9" s="704" customFormat="1" ht="18.75">
      <c r="I893" s="173"/>
    </row>
    <row r="894" spans="9:9" s="704" customFormat="1" ht="18.75">
      <c r="I894" s="173"/>
    </row>
    <row r="895" spans="9:9" s="704" customFormat="1" ht="18.75">
      <c r="I895" s="173"/>
    </row>
    <row r="896" spans="9:9" s="704" customFormat="1" ht="18.75">
      <c r="I896" s="173"/>
    </row>
    <row r="897" spans="9:9" s="704" customFormat="1" ht="18.75">
      <c r="I897" s="173"/>
    </row>
    <row r="898" spans="9:9" s="704" customFormat="1" ht="18.75">
      <c r="I898" s="173"/>
    </row>
    <row r="899" spans="9:9" s="704" customFormat="1" ht="18.75">
      <c r="I899" s="173"/>
    </row>
    <row r="900" spans="9:9" s="704" customFormat="1" ht="18.75">
      <c r="I900" s="173"/>
    </row>
    <row r="901" spans="9:9" s="704" customFormat="1" ht="18.75">
      <c r="I901" s="173"/>
    </row>
    <row r="902" spans="9:9" s="704" customFormat="1" ht="18.75">
      <c r="I902" s="173"/>
    </row>
    <row r="903" spans="9:9" s="704" customFormat="1" ht="18.75">
      <c r="I903" s="173"/>
    </row>
    <row r="904" spans="9:9" s="704" customFormat="1" ht="18.75">
      <c r="I904" s="173"/>
    </row>
    <row r="905" spans="9:9" s="704" customFormat="1" ht="18.75">
      <c r="I905" s="173"/>
    </row>
    <row r="906" spans="9:9" s="704" customFormat="1" ht="18.75">
      <c r="I906" s="173"/>
    </row>
    <row r="907" spans="9:9" s="704" customFormat="1" ht="18.75">
      <c r="I907" s="173"/>
    </row>
    <row r="908" spans="9:9" s="704" customFormat="1" ht="18.75">
      <c r="I908" s="173"/>
    </row>
    <row r="909" spans="9:9" s="704" customFormat="1" ht="18.75">
      <c r="I909" s="173"/>
    </row>
    <row r="910" spans="9:9" s="704" customFormat="1" ht="18.75">
      <c r="I910" s="173"/>
    </row>
    <row r="911" spans="9:9" s="704" customFormat="1" ht="18.75">
      <c r="I911" s="173"/>
    </row>
    <row r="912" spans="9:9" s="704" customFormat="1" ht="18.75">
      <c r="I912" s="173"/>
    </row>
    <row r="913" spans="9:9" s="704" customFormat="1" ht="18.75">
      <c r="I913" s="173"/>
    </row>
    <row r="914" spans="9:9" s="704" customFormat="1" ht="18.75">
      <c r="I914" s="173"/>
    </row>
    <row r="915" spans="9:9" s="704" customFormat="1" ht="18.75">
      <c r="I915" s="173"/>
    </row>
    <row r="916" spans="9:9" s="704" customFormat="1" ht="18.75">
      <c r="I916" s="173"/>
    </row>
    <row r="917" spans="9:9" s="704" customFormat="1" ht="18.75">
      <c r="I917" s="173"/>
    </row>
    <row r="918" spans="9:9" s="704" customFormat="1" ht="18.75">
      <c r="I918" s="173"/>
    </row>
    <row r="919" spans="9:9" s="704" customFormat="1" ht="18.75">
      <c r="I919" s="173"/>
    </row>
    <row r="920" spans="9:9" s="704" customFormat="1" ht="18.75">
      <c r="I920" s="173"/>
    </row>
    <row r="921" spans="9:9" s="704" customFormat="1" ht="18.75">
      <c r="I921" s="173"/>
    </row>
    <row r="922" spans="9:9" s="704" customFormat="1" ht="18.75">
      <c r="I922" s="173"/>
    </row>
    <row r="923" spans="9:9" s="704" customFormat="1" ht="18.75">
      <c r="I923" s="173"/>
    </row>
    <row r="924" spans="9:9" s="704" customFormat="1" ht="18.75">
      <c r="I924" s="173"/>
    </row>
    <row r="925" spans="9:9" s="704" customFormat="1" ht="18.75">
      <c r="I925" s="173"/>
    </row>
    <row r="926" spans="9:9" s="704" customFormat="1" ht="18.75">
      <c r="I926" s="173"/>
    </row>
    <row r="927" spans="9:9" s="704" customFormat="1" ht="18.75">
      <c r="I927" s="173"/>
    </row>
    <row r="928" spans="9:9" s="704" customFormat="1" ht="18.75">
      <c r="I928" s="173"/>
    </row>
    <row r="929" spans="9:9" s="704" customFormat="1" ht="18.75">
      <c r="I929" s="173"/>
    </row>
    <row r="930" spans="9:9" s="704" customFormat="1" ht="18.75">
      <c r="I930" s="173"/>
    </row>
    <row r="931" spans="9:9" s="704" customFormat="1" ht="18.75">
      <c r="I931" s="173"/>
    </row>
    <row r="932" spans="9:9" s="704" customFormat="1" ht="18.75">
      <c r="I932" s="173"/>
    </row>
    <row r="933" spans="9:9" s="704" customFormat="1" ht="18.75">
      <c r="I933" s="173"/>
    </row>
    <row r="934" spans="9:9" s="704" customFormat="1" ht="18.75">
      <c r="I934" s="173"/>
    </row>
    <row r="935" spans="9:9" s="704" customFormat="1" ht="18.75">
      <c r="I935" s="173"/>
    </row>
    <row r="936" spans="9:9" s="704" customFormat="1" ht="18.75">
      <c r="I936" s="173"/>
    </row>
    <row r="937" spans="9:9" s="704" customFormat="1" ht="18.75">
      <c r="I937" s="173"/>
    </row>
    <row r="938" spans="9:9" s="704" customFormat="1" ht="18.75">
      <c r="I938" s="173"/>
    </row>
    <row r="939" spans="9:9" s="704" customFormat="1" ht="18.75">
      <c r="I939" s="173"/>
    </row>
    <row r="940" spans="9:9" s="704" customFormat="1" ht="18.75">
      <c r="I940" s="173"/>
    </row>
    <row r="941" spans="9:9" s="704" customFormat="1" ht="18.75">
      <c r="I941" s="173"/>
    </row>
    <row r="942" spans="9:9" s="704" customFormat="1" ht="18.75">
      <c r="I942" s="173"/>
    </row>
    <row r="943" spans="9:9" s="704" customFormat="1" ht="18.75">
      <c r="I943" s="173"/>
    </row>
    <row r="944" spans="9:9" s="704" customFormat="1" ht="18.75">
      <c r="I944" s="173"/>
    </row>
    <row r="945" spans="9:9" s="704" customFormat="1" ht="18.75">
      <c r="I945" s="173"/>
    </row>
    <row r="946" spans="9:9" s="704" customFormat="1" ht="18.75">
      <c r="I946" s="173"/>
    </row>
    <row r="947" spans="9:9" s="704" customFormat="1" ht="18.75">
      <c r="I947" s="173"/>
    </row>
    <row r="948" spans="9:9" s="704" customFormat="1" ht="18.75">
      <c r="I948" s="173"/>
    </row>
    <row r="949" spans="9:9" s="704" customFormat="1" ht="18.75">
      <c r="I949" s="173"/>
    </row>
    <row r="950" spans="9:9" s="704" customFormat="1" ht="18.75">
      <c r="I950" s="173"/>
    </row>
    <row r="951" spans="9:9" s="704" customFormat="1" ht="18.75">
      <c r="I951" s="173"/>
    </row>
    <row r="952" spans="9:9" s="704" customFormat="1" ht="18.75">
      <c r="I952" s="173"/>
    </row>
    <row r="953" spans="9:9" s="704" customFormat="1" ht="18.75">
      <c r="I953" s="173"/>
    </row>
    <row r="954" spans="9:9" s="704" customFormat="1" ht="18.75">
      <c r="I954" s="173"/>
    </row>
    <row r="955" spans="9:9" s="704" customFormat="1" ht="18.75">
      <c r="I955" s="173"/>
    </row>
    <row r="956" spans="9:9" s="704" customFormat="1" ht="18.75">
      <c r="I956" s="173"/>
    </row>
    <row r="957" spans="9:9" s="704" customFormat="1" ht="18.75">
      <c r="I957" s="173"/>
    </row>
    <row r="958" spans="9:9" s="704" customFormat="1" ht="18.75">
      <c r="I958" s="173"/>
    </row>
    <row r="959" spans="9:9" s="704" customFormat="1" ht="18.75">
      <c r="I959" s="173"/>
    </row>
    <row r="960" spans="9:9" s="704" customFormat="1" ht="18.75">
      <c r="I960" s="173"/>
    </row>
    <row r="961" spans="9:9" s="704" customFormat="1" ht="18.75">
      <c r="I961" s="173"/>
    </row>
    <row r="962" spans="9:9" s="704" customFormat="1" ht="18.75">
      <c r="I962" s="173"/>
    </row>
    <row r="963" spans="9:9" s="704" customFormat="1" ht="18.75">
      <c r="I963" s="173"/>
    </row>
    <row r="964" spans="9:9" s="704" customFormat="1" ht="18.75">
      <c r="I964" s="173"/>
    </row>
    <row r="965" spans="9:9" s="704" customFormat="1" ht="18.75">
      <c r="I965" s="173"/>
    </row>
    <row r="966" spans="9:9" s="704" customFormat="1" ht="18.75">
      <c r="I966" s="173"/>
    </row>
    <row r="967" spans="9:9" s="704" customFormat="1" ht="18.75">
      <c r="I967" s="173"/>
    </row>
    <row r="968" spans="9:9" s="704" customFormat="1" ht="18.75">
      <c r="I968" s="173"/>
    </row>
    <row r="969" spans="9:9" s="704" customFormat="1" ht="18.75">
      <c r="I969" s="173"/>
    </row>
    <row r="970" spans="9:9" s="704" customFormat="1" ht="18.75">
      <c r="I970" s="173"/>
    </row>
    <row r="971" spans="9:9" s="704" customFormat="1" ht="18.75">
      <c r="I971" s="173"/>
    </row>
    <row r="972" spans="9:9" s="704" customFormat="1" ht="18.75">
      <c r="I972" s="173"/>
    </row>
    <row r="973" spans="9:9" s="704" customFormat="1" ht="18.75">
      <c r="I973" s="173"/>
    </row>
    <row r="974" spans="9:9" s="704" customFormat="1" ht="18.75">
      <c r="I974" s="173"/>
    </row>
    <row r="975" spans="9:9" s="704" customFormat="1" ht="18.75">
      <c r="I975" s="173"/>
    </row>
    <row r="976" spans="9:9" s="704" customFormat="1" ht="18.75">
      <c r="I976" s="173"/>
    </row>
    <row r="977" spans="9:9" s="704" customFormat="1" ht="18.75">
      <c r="I977" s="173"/>
    </row>
    <row r="978" spans="9:9" s="704" customFormat="1" ht="18.75">
      <c r="I978" s="173"/>
    </row>
    <row r="979" spans="9:9" s="704" customFormat="1" ht="18.75">
      <c r="I979" s="173"/>
    </row>
    <row r="980" spans="9:9" s="704" customFormat="1" ht="18.75">
      <c r="I980" s="173"/>
    </row>
    <row r="981" spans="9:9" s="704" customFormat="1" ht="18.75">
      <c r="I981" s="173"/>
    </row>
    <row r="982" spans="9:9" s="704" customFormat="1" ht="18.75">
      <c r="I982" s="173"/>
    </row>
    <row r="983" spans="9:9" s="704" customFormat="1" ht="18.75">
      <c r="I983" s="173"/>
    </row>
    <row r="984" spans="9:9" s="704" customFormat="1" ht="18.75">
      <c r="I984" s="173"/>
    </row>
    <row r="985" spans="9:9" s="704" customFormat="1" ht="18.75">
      <c r="I985" s="173"/>
    </row>
    <row r="986" spans="9:9" s="704" customFormat="1" ht="18.75">
      <c r="I986" s="173"/>
    </row>
    <row r="987" spans="9:9" s="704" customFormat="1" ht="18.75">
      <c r="I987" s="173"/>
    </row>
    <row r="988" spans="9:9" s="704" customFormat="1" ht="18.75">
      <c r="I988" s="173"/>
    </row>
    <row r="989" spans="9:9" s="704" customFormat="1" ht="18.75">
      <c r="I989" s="173"/>
    </row>
    <row r="990" spans="9:9" s="704" customFormat="1" ht="18.75">
      <c r="I990" s="173"/>
    </row>
    <row r="991" spans="9:9" s="704" customFormat="1" ht="18.75">
      <c r="I991" s="173"/>
    </row>
    <row r="992" spans="9:9" s="704" customFormat="1" ht="18.75">
      <c r="I992" s="173"/>
    </row>
    <row r="993" spans="9:9" s="704" customFormat="1" ht="18.75">
      <c r="I993" s="173"/>
    </row>
    <row r="994" spans="9:9" s="704" customFormat="1" ht="18.75">
      <c r="I994" s="173"/>
    </row>
    <row r="995" spans="9:9" s="704" customFormat="1" ht="18.75">
      <c r="I995" s="173"/>
    </row>
    <row r="996" spans="9:9" s="704" customFormat="1" ht="18.75">
      <c r="I996" s="173"/>
    </row>
    <row r="997" spans="9:9" s="704" customFormat="1" ht="18.75">
      <c r="I997" s="173"/>
    </row>
    <row r="998" spans="9:9" s="704" customFormat="1" ht="18.75">
      <c r="I998" s="173"/>
    </row>
    <row r="999" spans="9:9" s="704" customFormat="1" ht="18.75">
      <c r="I999" s="173"/>
    </row>
    <row r="1000" spans="9:9" s="704" customFormat="1" ht="18.75">
      <c r="I1000" s="173"/>
    </row>
    <row r="1001" spans="9:9" s="704" customFormat="1" ht="18.75">
      <c r="I1001" s="173"/>
    </row>
    <row r="1002" spans="9:9" s="704" customFormat="1" ht="18.75">
      <c r="I1002" s="173"/>
    </row>
    <row r="1003" spans="9:9" s="704" customFormat="1" ht="18.75">
      <c r="I1003" s="173"/>
    </row>
    <row r="1004" spans="9:9" s="704" customFormat="1" ht="18.75">
      <c r="I1004" s="173"/>
    </row>
    <row r="1005" spans="9:9" s="704" customFormat="1" ht="18.75">
      <c r="I1005" s="173"/>
    </row>
    <row r="1006" spans="9:9" s="704" customFormat="1" ht="18.75">
      <c r="I1006" s="173"/>
    </row>
    <row r="1007" spans="9:9" s="704" customFormat="1" ht="18.75">
      <c r="I1007" s="173"/>
    </row>
    <row r="1008" spans="9:9" s="704" customFormat="1" ht="18.75">
      <c r="I1008" s="173"/>
    </row>
    <row r="1009" spans="9:9" s="704" customFormat="1" ht="18.75">
      <c r="I1009" s="173"/>
    </row>
    <row r="1010" spans="9:9" s="704" customFormat="1" ht="18.75">
      <c r="I1010" s="173"/>
    </row>
    <row r="1011" spans="9:9" s="704" customFormat="1" ht="18.75">
      <c r="I1011" s="173"/>
    </row>
    <row r="1012" spans="9:9" s="704" customFormat="1" ht="18.75">
      <c r="I1012" s="173"/>
    </row>
    <row r="1013" spans="9:9" s="704" customFormat="1" ht="18.75">
      <c r="I1013" s="173"/>
    </row>
    <row r="1014" spans="9:9" s="704" customFormat="1" ht="18.75">
      <c r="I1014" s="173"/>
    </row>
    <row r="1015" spans="9:9" s="704" customFormat="1" ht="18.75">
      <c r="I1015" s="173"/>
    </row>
    <row r="1016" spans="9:9" s="704" customFormat="1" ht="18.75">
      <c r="I1016" s="173"/>
    </row>
    <row r="1017" spans="9:9" s="704" customFormat="1" ht="18.75">
      <c r="I1017" s="173"/>
    </row>
    <row r="1018" spans="9:9" s="704" customFormat="1" ht="18.75">
      <c r="I1018" s="173"/>
    </row>
    <row r="1019" spans="9:9" s="704" customFormat="1" ht="18.75">
      <c r="I1019" s="173"/>
    </row>
    <row r="1020" spans="9:9" s="704" customFormat="1" ht="18.75">
      <c r="I1020" s="173"/>
    </row>
    <row r="1021" spans="9:9" s="704" customFormat="1" ht="18.75">
      <c r="I1021" s="173"/>
    </row>
    <row r="1022" spans="9:9" s="704" customFormat="1" ht="18.75">
      <c r="I1022" s="173"/>
    </row>
    <row r="1023" spans="9:9" s="704" customFormat="1" ht="18.75">
      <c r="I1023" s="173"/>
    </row>
    <row r="1024" spans="9:9" s="704" customFormat="1" ht="18.75">
      <c r="I1024" s="173"/>
    </row>
    <row r="1025" spans="9:9" s="704" customFormat="1" ht="18.75">
      <c r="I1025" s="173"/>
    </row>
    <row r="1026" spans="9:9" s="704" customFormat="1" ht="18.75">
      <c r="I1026" s="173"/>
    </row>
    <row r="1027" spans="9:9" s="704" customFormat="1" ht="18.75">
      <c r="I1027" s="173"/>
    </row>
    <row r="1028" spans="9:9" s="704" customFormat="1" ht="18.75">
      <c r="I1028" s="173"/>
    </row>
    <row r="1029" spans="9:9" s="704" customFormat="1" ht="18.75">
      <c r="I1029" s="173"/>
    </row>
    <row r="1030" spans="9:9" s="704" customFormat="1" ht="18.75">
      <c r="I1030" s="173"/>
    </row>
    <row r="1031" spans="9:9" s="704" customFormat="1" ht="18.75">
      <c r="I1031" s="173"/>
    </row>
    <row r="1032" spans="9:9" s="704" customFormat="1" ht="18.75">
      <c r="I1032" s="173"/>
    </row>
    <row r="1033" spans="9:9" s="704" customFormat="1" ht="18.75">
      <c r="I1033" s="173"/>
    </row>
    <row r="1034" spans="9:9" s="704" customFormat="1" ht="18.75">
      <c r="I1034" s="173"/>
    </row>
    <row r="1035" spans="9:9" s="704" customFormat="1" ht="18.75">
      <c r="I1035" s="173"/>
    </row>
    <row r="1036" spans="9:9" s="704" customFormat="1" ht="18.75">
      <c r="I1036" s="173"/>
    </row>
    <row r="1037" spans="9:9" s="704" customFormat="1" ht="18.75">
      <c r="I1037" s="173"/>
    </row>
    <row r="1038" spans="9:9" s="704" customFormat="1" ht="18.75">
      <c r="I1038" s="173"/>
    </row>
    <row r="1039" spans="9:9" s="704" customFormat="1" ht="18.75">
      <c r="I1039" s="173"/>
    </row>
    <row r="1040" spans="9:9" s="704" customFormat="1" ht="18.75">
      <c r="I1040" s="173"/>
    </row>
    <row r="1041" spans="9:9" s="704" customFormat="1" ht="18.75">
      <c r="I1041" s="173"/>
    </row>
    <row r="1042" spans="9:9" s="704" customFormat="1" ht="18.75">
      <c r="I1042" s="173"/>
    </row>
    <row r="1043" spans="9:9" s="704" customFormat="1" ht="18.75">
      <c r="I1043" s="173"/>
    </row>
    <row r="1044" spans="9:9" s="704" customFormat="1" ht="18.75">
      <c r="I1044" s="173"/>
    </row>
    <row r="1045" spans="9:9" s="704" customFormat="1" ht="18.75">
      <c r="I1045" s="173"/>
    </row>
    <row r="1046" spans="9:9" s="704" customFormat="1" ht="18.75">
      <c r="I1046" s="173"/>
    </row>
    <row r="1047" spans="9:9" s="704" customFormat="1" ht="18.75">
      <c r="I1047" s="173"/>
    </row>
    <row r="1048" spans="9:9" s="704" customFormat="1" ht="18.75">
      <c r="I1048" s="173"/>
    </row>
    <row r="1049" spans="9:9" s="704" customFormat="1" ht="18.75">
      <c r="I1049" s="173"/>
    </row>
    <row r="1050" spans="9:9" s="704" customFormat="1" ht="18.75">
      <c r="I1050" s="173"/>
    </row>
    <row r="1051" spans="9:9" s="704" customFormat="1" ht="18.75">
      <c r="I1051" s="173"/>
    </row>
    <row r="1052" spans="9:9" s="704" customFormat="1" ht="18.75">
      <c r="I1052" s="173"/>
    </row>
    <row r="1053" spans="9:9" s="704" customFormat="1" ht="18.75">
      <c r="I1053" s="173"/>
    </row>
    <row r="1054" spans="9:9" s="704" customFormat="1" ht="18.75">
      <c r="I1054" s="173"/>
    </row>
    <row r="1055" spans="9:9" s="704" customFormat="1" ht="18.75">
      <c r="I1055" s="173"/>
    </row>
    <row r="1056" spans="9:9" s="704" customFormat="1" ht="18.75">
      <c r="I1056" s="173"/>
    </row>
    <row r="1057" spans="9:9" s="704" customFormat="1" ht="18.75">
      <c r="I1057" s="173"/>
    </row>
    <row r="1058" spans="9:9" s="704" customFormat="1" ht="18.75">
      <c r="I1058" s="173"/>
    </row>
    <row r="1059" spans="9:9" s="704" customFormat="1" ht="18.75">
      <c r="I1059" s="173"/>
    </row>
    <row r="1060" spans="9:9" s="704" customFormat="1" ht="18.75">
      <c r="I1060" s="173"/>
    </row>
    <row r="1061" spans="9:9" s="704" customFormat="1" ht="18.75">
      <c r="I1061" s="173"/>
    </row>
    <row r="1062" spans="9:9" s="704" customFormat="1" ht="18.75">
      <c r="I1062" s="173"/>
    </row>
    <row r="1063" spans="9:9" s="704" customFormat="1" ht="18.75">
      <c r="I1063" s="173"/>
    </row>
    <row r="1064" spans="9:9" s="704" customFormat="1" ht="18.75">
      <c r="I1064" s="173"/>
    </row>
    <row r="1065" spans="9:9" s="704" customFormat="1" ht="18.75">
      <c r="I1065" s="173"/>
    </row>
    <row r="1066" spans="9:9" s="704" customFormat="1" ht="18.75">
      <c r="I1066" s="173"/>
    </row>
    <row r="1067" spans="9:9" s="704" customFormat="1" ht="18.75">
      <c r="I1067" s="173"/>
    </row>
    <row r="1068" spans="9:9" s="704" customFormat="1" ht="18.75">
      <c r="I1068" s="173"/>
    </row>
    <row r="1069" spans="9:9" s="704" customFormat="1" ht="18.75">
      <c r="I1069" s="173"/>
    </row>
    <row r="1070" spans="9:9" s="704" customFormat="1" ht="18.75">
      <c r="I1070" s="173"/>
    </row>
    <row r="1071" spans="9:9" s="704" customFormat="1" ht="18.75">
      <c r="I1071" s="173"/>
    </row>
    <row r="1072" spans="9:9" s="704" customFormat="1" ht="18.75">
      <c r="I1072" s="173"/>
    </row>
    <row r="1073" spans="9:9" s="704" customFormat="1" ht="18.75">
      <c r="I1073" s="173"/>
    </row>
    <row r="1074" spans="9:9" s="704" customFormat="1" ht="18.75">
      <c r="I1074" s="173"/>
    </row>
    <row r="1075" spans="9:9" s="704" customFormat="1" ht="18.75">
      <c r="I1075" s="173"/>
    </row>
    <row r="1076" spans="9:9" s="704" customFormat="1" ht="18.75">
      <c r="I1076" s="173"/>
    </row>
    <row r="1077" spans="9:9" s="704" customFormat="1" ht="18.75">
      <c r="I1077" s="173"/>
    </row>
    <row r="1078" spans="9:9" s="704" customFormat="1" ht="18.75">
      <c r="I1078" s="173"/>
    </row>
    <row r="1079" spans="9:9" s="704" customFormat="1" ht="18.75">
      <c r="I1079" s="173"/>
    </row>
    <row r="1080" spans="9:9" s="704" customFormat="1" ht="18.75">
      <c r="I1080" s="173"/>
    </row>
    <row r="1081" spans="9:9" s="704" customFormat="1" ht="18.75">
      <c r="I1081" s="173"/>
    </row>
    <row r="1082" spans="9:9" s="704" customFormat="1" ht="18.75">
      <c r="I1082" s="173"/>
    </row>
    <row r="1083" spans="9:9" s="704" customFormat="1" ht="18.75">
      <c r="I1083" s="173"/>
    </row>
    <row r="1084" spans="9:9" s="704" customFormat="1" ht="18.75">
      <c r="I1084" s="173"/>
    </row>
    <row r="1085" spans="9:9" s="704" customFormat="1" ht="18.75">
      <c r="I1085" s="173"/>
    </row>
    <row r="1086" spans="9:9" s="704" customFormat="1" ht="18.75">
      <c r="I1086" s="173"/>
    </row>
    <row r="1087" spans="9:9" s="704" customFormat="1" ht="18.75">
      <c r="I1087" s="173"/>
    </row>
    <row r="1088" spans="9:9" s="704" customFormat="1" ht="18.75">
      <c r="I1088" s="173"/>
    </row>
    <row r="1089" spans="9:9" s="704" customFormat="1" ht="18.75">
      <c r="I1089" s="173"/>
    </row>
    <row r="1090" spans="9:9" s="704" customFormat="1" ht="18.75">
      <c r="I1090" s="173"/>
    </row>
    <row r="1091" spans="9:9" s="704" customFormat="1" ht="18.75">
      <c r="I1091" s="173"/>
    </row>
    <row r="1092" spans="9:9" s="704" customFormat="1" ht="18.75">
      <c r="I1092" s="173"/>
    </row>
    <row r="1093" spans="9:9" s="704" customFormat="1" ht="18.75">
      <c r="I1093" s="173"/>
    </row>
    <row r="1094" spans="9:9" s="704" customFormat="1" ht="18.75">
      <c r="I1094" s="173"/>
    </row>
    <row r="1095" spans="9:9" s="704" customFormat="1" ht="18.75">
      <c r="I1095" s="173"/>
    </row>
    <row r="1096" spans="9:9" s="704" customFormat="1" ht="18.75">
      <c r="I1096" s="173"/>
    </row>
    <row r="1097" spans="9:9" s="704" customFormat="1" ht="18.75">
      <c r="I1097" s="173"/>
    </row>
    <row r="1098" spans="9:9" s="704" customFormat="1" ht="18.75">
      <c r="I1098" s="173"/>
    </row>
    <row r="1099" spans="9:9" s="704" customFormat="1" ht="18.75">
      <c r="I1099" s="173"/>
    </row>
    <row r="1100" spans="9:9" s="704" customFormat="1" ht="18.75">
      <c r="I1100" s="173"/>
    </row>
    <row r="1101" spans="9:9" s="704" customFormat="1" ht="18.75">
      <c r="I1101" s="173"/>
    </row>
    <row r="1102" spans="9:9" s="704" customFormat="1" ht="18.75">
      <c r="I1102" s="173"/>
    </row>
    <row r="1103" spans="9:9" s="704" customFormat="1" ht="18.75">
      <c r="I1103" s="173"/>
    </row>
    <row r="1104" spans="9:9" s="704" customFormat="1" ht="18.75">
      <c r="I1104" s="173"/>
    </row>
    <row r="1105" spans="9:9" s="704" customFormat="1" ht="18.75">
      <c r="I1105" s="173"/>
    </row>
    <row r="1106" spans="9:9" s="704" customFormat="1" ht="18.75">
      <c r="I1106" s="173"/>
    </row>
    <row r="1107" spans="9:9" s="704" customFormat="1" ht="18.75">
      <c r="I1107" s="173"/>
    </row>
    <row r="1108" spans="9:9" s="704" customFormat="1" ht="18.75">
      <c r="I1108" s="173"/>
    </row>
    <row r="1109" spans="9:9" s="704" customFormat="1" ht="18.75">
      <c r="I1109" s="173"/>
    </row>
    <row r="1110" spans="9:9" s="704" customFormat="1" ht="18.75">
      <c r="I1110" s="173"/>
    </row>
    <row r="1111" spans="9:9" s="704" customFormat="1" ht="18.75">
      <c r="I1111" s="173"/>
    </row>
    <row r="1112" spans="9:9" s="704" customFormat="1" ht="18.75">
      <c r="I1112" s="173"/>
    </row>
    <row r="1113" spans="9:9" s="704" customFormat="1" ht="18.75">
      <c r="I1113" s="173"/>
    </row>
    <row r="1114" spans="9:9" s="704" customFormat="1" ht="18.75">
      <c r="I1114" s="173"/>
    </row>
    <row r="1115" spans="9:9" s="704" customFormat="1" ht="18.75">
      <c r="I1115" s="173"/>
    </row>
    <row r="1116" spans="9:9" s="704" customFormat="1" ht="18.75">
      <c r="I1116" s="173"/>
    </row>
    <row r="1117" spans="9:9" s="704" customFormat="1" ht="18.75">
      <c r="I1117" s="173"/>
    </row>
    <row r="1118" spans="9:9" s="704" customFormat="1" ht="18.75">
      <c r="I1118" s="173"/>
    </row>
    <row r="1119" spans="9:9" s="704" customFormat="1" ht="18.75">
      <c r="I1119" s="173"/>
    </row>
  </sheetData>
  <mergeCells count="9">
    <mergeCell ref="B69:I69"/>
    <mergeCell ref="B23:I23"/>
    <mergeCell ref="B38:I38"/>
    <mergeCell ref="B7:I7"/>
    <mergeCell ref="B2:I2"/>
    <mergeCell ref="B3:I3"/>
    <mergeCell ref="B4:I4"/>
    <mergeCell ref="B5:I5"/>
    <mergeCell ref="B6:I6"/>
  </mergeCells>
  <pageMargins left="0.23622047244094491" right="0.23622047244094491" top="0.47244094488188981" bottom="0.47244094488188981" header="0.2362204724409449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21</vt:i4>
      </vt:variant>
    </vt:vector>
  </HeadingPairs>
  <TitlesOfParts>
    <vt:vector size="35" baseType="lpstr">
      <vt:lpstr>บก.01</vt:lpstr>
      <vt:lpstr>ปร.4</vt:lpstr>
      <vt:lpstr>ปร.1 (ก)</vt:lpstr>
      <vt:lpstr>ปร.3</vt:lpstr>
      <vt:lpstr>พิเศษ</vt:lpstr>
      <vt:lpstr>ขั้นตอนประมาณราคา</vt:lpstr>
      <vt:lpstr>Factor F</vt:lpstr>
      <vt:lpstr>1.1.1 รื้อ</vt:lpstr>
      <vt:lpstr>1.1.2 โครงสร้าง</vt:lpstr>
      <vt:lpstr>1.1.3 สถาปัตยกรรม</vt:lpstr>
      <vt:lpstr>1.1.4 ระบบไฟฟ้า</vt:lpstr>
      <vt:lpstr>1.1.5 ระบบสุขาภิบาล</vt:lpstr>
      <vt:lpstr>1.2.1 ภูมิทัศน์</vt:lpstr>
      <vt:lpstr>จำนวนงวด</vt:lpstr>
      <vt:lpstr>'1.1.1 รื้อ'!Print_Area</vt:lpstr>
      <vt:lpstr>'1.1.2 โครงสร้าง'!Print_Area</vt:lpstr>
      <vt:lpstr>'1.1.3 สถาปัตยกรรม'!Print_Area</vt:lpstr>
      <vt:lpstr>'1.1.4 ระบบไฟฟ้า'!Print_Area</vt:lpstr>
      <vt:lpstr>'1.1.5 ระบบสุขาภิบาล'!Print_Area</vt:lpstr>
      <vt:lpstr>'1.2.1 ภูมิทัศน์'!Print_Area</vt:lpstr>
      <vt:lpstr>'Factor F'!Print_Area</vt:lpstr>
      <vt:lpstr>ขั้นตอนประมาณราคา!Print_Area</vt:lpstr>
      <vt:lpstr>จำนวนงวด!Print_Area</vt:lpstr>
      <vt:lpstr>บก.01!Print_Area</vt:lpstr>
      <vt:lpstr>'ปร.1 (ก)'!Print_Area</vt:lpstr>
      <vt:lpstr>ปร.4!Print_Area</vt:lpstr>
      <vt:lpstr>พิเศษ!Print_Area</vt:lpstr>
      <vt:lpstr>'1.1.1 รื้อ'!Print_Titles</vt:lpstr>
      <vt:lpstr>'1.1.2 โครงสร้าง'!Print_Titles</vt:lpstr>
      <vt:lpstr>'1.1.3 สถาปัตยกรรม'!Print_Titles</vt:lpstr>
      <vt:lpstr>'1.1.4 ระบบไฟฟ้า'!Print_Titles</vt:lpstr>
      <vt:lpstr>'1.1.5 ระบบสุขาภิบาล'!Print_Titles</vt:lpstr>
      <vt:lpstr>'1.2.1 ภูมิทัศน์'!Print_Titles</vt:lpstr>
      <vt:lpstr>ขั้นตอนประมาณราคา!Print_Titles</vt:lpstr>
      <vt:lpstr>จำนวนงวด!Print_Titles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 Design 4</dc:creator>
  <cp:lastModifiedBy>Panatporn Meesomsert</cp:lastModifiedBy>
  <cp:lastPrinted>2026-06-11T12:58:44Z</cp:lastPrinted>
  <dcterms:created xsi:type="dcterms:W3CDTF">2022-10-10T09:37:00Z</dcterms:created>
  <dcterms:modified xsi:type="dcterms:W3CDTF">2026-06-12T12:13:39Z</dcterms:modified>
</cp:coreProperties>
</file>