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8 E คสล จากนาตาเยี่ยม - นาตาปอง ม2 736000\"/>
    </mc:Choice>
  </mc:AlternateContent>
  <xr:revisionPtr revIDLastSave="0" documentId="13_ncr:1_{2755CDA3-BD31-42C8-A5F0-4CA49B463C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I9" i="1"/>
  <c r="H9" i="1"/>
  <c r="I10" i="1"/>
  <c r="H10" i="1"/>
  <c r="H8" i="1" l="1"/>
  <c r="H12" i="1"/>
  <c r="H13" i="1"/>
  <c r="H14" i="1"/>
  <c r="I8" i="1"/>
  <c r="F12" i="1"/>
  <c r="I12" i="1" s="1"/>
  <c r="I13" i="1"/>
  <c r="F14" i="1"/>
  <c r="I14" i="1" s="1"/>
  <c r="F6" i="1"/>
  <c r="I6" i="1" l="1"/>
  <c r="H6" i="1" l="1"/>
  <c r="I15" i="1" l="1"/>
</calcChain>
</file>

<file path=xl/sharedStrings.xml><?xml version="1.0" encoding="utf-8"?>
<sst xmlns="http://schemas.openxmlformats.org/spreadsheetml/2006/main" count="29" uniqueCount="25">
  <si>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</si>
  <si>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</si>
  <si>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</si>
  <si>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</si>
  <si>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</si>
  <si>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</si>
  <si>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</si>
  <si>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</si>
  <si>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</si>
  <si>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</si>
  <si>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</si>
  <si>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</si>
  <si>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</si>
  <si>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</si>
  <si>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1.1 งานถางป่าและขุดตอ (ขนาดเบา)</t>
  </si>
  <si>
    <t>งานดิน</t>
  </si>
  <si>
    <t>งานรองพื้นทาง และพื้นทาง</t>
  </si>
  <si>
    <t>2.2 ทรายหยาบรองใต้ผิวคอนกรีต</t>
  </si>
  <si>
    <t>2.3 หินคลุกไหล่ทาง</t>
  </si>
  <si>
    <t>งานผิวทาง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</si>
  <si>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</si>
  <si>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</si>
  <si>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</si>
  <si>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2.1 หินคลุกพื้นทาง</t>
  </si>
  <si>
    <t>โครงการก่อสร้างถนนคอนกรีตเสริมเหล็กจากนาตาเยี่ยม - นาตาปอง หมู่ที่ 2 ตำบลสามกระทาย อำเภอกุยบุรี จังหวัดประจวบคีรีขันธ์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</si>
</sst>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3" fillId="0" borderId="0" xfId="1" applyFont="1" applyAlignment="1">
      <alignment horizontal="right"/>
    </xf>
    <xf numFmtId="43" fontId="2" fillId="0" borderId="3" xfId="1" applyFont="1" applyBorder="1" applyAlignment="1"/>
    <xf numFmtId="43" fontId="2" fillId="0" borderId="3" xfId="1" applyFont="1" applyBorder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0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0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K7" sqref="K7"/>
    </sheetView>
  </sheetViews>
  <sheetFormatPr defaultColWidth="9.125" defaultRowHeight="21" x14ac:dyDescent="0.35"/>
  <cols>
    <col min="1" max="1" width="7.125" style="17" customWidth="1"/>
    <col min="2" max="2" width="38.875" style="17" customWidth="1"/>
    <col min="3" max="3" width="7.625" style="18" customWidth="1"/>
    <col min="4" max="4" width="10.375" style="17" customWidth="1"/>
    <col min="5" max="5" width="15" style="17" customWidth="1"/>
    <col min="6" max="6" width="15.125" style="17" customWidth="1"/>
    <col min="7" max="7" width="9.125" style="17" customWidth="1"/>
    <col min="8" max="8" width="16.375" style="17" customWidth="1"/>
    <col min="9" max="9" width="14" style="17" customWidth="1"/>
    <col min="10" max="16384" width="9.125" style="17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6"/>
    </row>
    <row r="2" spans="1:10" ht="21.75" customHeight="1" x14ac:dyDescent="0.35">
      <c r="A2" s="24" t="s">
        <v>24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9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20"/>
    </row>
    <row r="5" spans="1:10" x14ac:dyDescent="0.35">
      <c r="A5" s="1">
        <v>1</v>
      </c>
      <c r="B5" s="2" t="s">
        <v>15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14</v>
      </c>
      <c r="C6" s="1" t="s">
        <v>9</v>
      </c>
      <c r="D6" s="11">
        <v>1072</v>
      </c>
      <c r="E6" s="3">
        <v>1.81</v>
      </c>
      <c r="F6" s="9">
        <f>ROUND(E6*D6,2)</f>
        <v>1940.32</v>
      </c>
      <c r="G6" s="2">
        <v>1.3624000000000001</v>
      </c>
      <c r="H6" s="3">
        <f>E6*G6</f>
        <v>2.4659440000000004</v>
      </c>
      <c r="I6" s="9">
        <f>ROUND(F6*G6,2)</f>
        <v>2643.49</v>
      </c>
      <c r="J6" s="21"/>
    </row>
    <row r="7" spans="1:10" x14ac:dyDescent="0.35">
      <c r="A7" s="4">
        <v>2</v>
      </c>
      <c r="B7" s="15" t="s">
        <v>16</v>
      </c>
      <c r="C7" s="4"/>
      <c r="D7" s="13"/>
      <c r="E7" s="7"/>
      <c r="F7" s="9"/>
      <c r="G7" s="2"/>
      <c r="H7" s="3"/>
      <c r="I7" s="9"/>
      <c r="J7" s="21"/>
    </row>
    <row r="8" spans="1:10" x14ac:dyDescent="0.35">
      <c r="A8" s="4"/>
      <c r="B8" s="15" t="s">
        <v>23</v>
      </c>
      <c r="C8" s="4" t="s">
        <v>10</v>
      </c>
      <c r="D8" s="13">
        <v>160.80000000000001</v>
      </c>
      <c r="E8" s="7">
        <v>644.29999999999995</v>
      </c>
      <c r="F8" s="9">
        <v>26001.360000000001</v>
      </c>
      <c r="G8" s="2">
        <v>1.3624000000000001</v>
      </c>
      <c r="H8" s="3">
        <f t="shared" ref="H8:H14" si="0">E8*G8</f>
        <v>877.79431999999997</v>
      </c>
      <c r="I8" s="9">
        <f t="shared" ref="I8:I14" si="1">ROUND(F8*G8,2)</f>
        <v>35424.25</v>
      </c>
      <c r="J8" s="21"/>
    </row>
    <row r="9" spans="1:10" x14ac:dyDescent="0.35">
      <c r="A9" s="4"/>
      <c r="B9" s="15" t="s">
        <v>17</v>
      </c>
      <c r="C9" s="4" t="s">
        <v>10</v>
      </c>
      <c r="D9" s="13">
        <v>53.6</v>
      </c>
      <c r="E9" s="7">
        <v>384.4</v>
      </c>
      <c r="F9" s="9">
        <v>34534.480000000003</v>
      </c>
      <c r="G9" s="2">
        <v>1.3624000000000001</v>
      </c>
      <c r="H9" s="3">
        <f t="shared" ref="H9:H10" si="2">E9*G9</f>
        <v>523.70655999999997</v>
      </c>
      <c r="I9" s="9">
        <f t="shared" ref="I9:I10" si="3">ROUND(F9*G9,2)</f>
        <v>47049.78</v>
      </c>
      <c r="J9" s="21"/>
    </row>
    <row r="10" spans="1:10" x14ac:dyDescent="0.35">
      <c r="A10" s="4"/>
      <c r="B10" s="15" t="s">
        <v>18</v>
      </c>
      <c r="C10" s="4" t="s">
        <v>10</v>
      </c>
      <c r="D10" s="13">
        <v>53.6</v>
      </c>
      <c r="E10" s="7">
        <v>377</v>
      </c>
      <c r="F10" s="14">
        <v>20603.84</v>
      </c>
      <c r="G10" s="15">
        <v>1.3624000000000001</v>
      </c>
      <c r="H10" s="7">
        <f t="shared" si="2"/>
        <v>513.62480000000005</v>
      </c>
      <c r="I10" s="14">
        <f t="shared" si="3"/>
        <v>28070.67</v>
      </c>
      <c r="J10" s="21"/>
    </row>
    <row r="11" spans="1:10" x14ac:dyDescent="0.35">
      <c r="A11" s="1">
        <v>3</v>
      </c>
      <c r="B11" s="2" t="s">
        <v>19</v>
      </c>
      <c r="C11" s="1"/>
      <c r="D11" s="3"/>
      <c r="E11" s="3"/>
      <c r="F11" s="9"/>
      <c r="G11" s="2"/>
      <c r="H11" s="3"/>
      <c r="I11" s="9"/>
    </row>
    <row r="12" spans="1:10" x14ac:dyDescent="0.35">
      <c r="A12" s="5"/>
      <c r="B12" s="22" t="s">
        <v>20</v>
      </c>
      <c r="C12" s="5" t="s">
        <v>9</v>
      </c>
      <c r="D12" s="10">
        <v>1072</v>
      </c>
      <c r="E12" s="8">
        <v>389.7</v>
      </c>
      <c r="F12" s="10">
        <f t="shared" ref="F12:F14" si="4">ROUND(E12*D12,2)</f>
        <v>417758.4</v>
      </c>
      <c r="G12" s="6">
        <v>1.3624000000000001</v>
      </c>
      <c r="H12" s="8">
        <f t="shared" si="0"/>
        <v>530.92728</v>
      </c>
      <c r="I12" s="10">
        <f t="shared" si="1"/>
        <v>569154.04</v>
      </c>
    </row>
    <row r="13" spans="1:10" x14ac:dyDescent="0.35">
      <c r="A13" s="5"/>
      <c r="B13" s="22" t="s">
        <v>21</v>
      </c>
      <c r="C13" s="5" t="s">
        <v>11</v>
      </c>
      <c r="D13" s="10">
        <v>8</v>
      </c>
      <c r="E13" s="8">
        <v>177.5</v>
      </c>
      <c r="F13" s="9">
        <f>ROUND(E13*D13,2)</f>
        <v>1420</v>
      </c>
      <c r="G13" s="2">
        <v>1.3624000000000001</v>
      </c>
      <c r="H13" s="3">
        <f t="shared" si="0"/>
        <v>241.82600000000002</v>
      </c>
      <c r="I13" s="9">
        <f t="shared" si="1"/>
        <v>1934.61</v>
      </c>
    </row>
    <row r="14" spans="1:10" x14ac:dyDescent="0.35">
      <c r="A14" s="5"/>
      <c r="B14" s="22" t="s">
        <v>22</v>
      </c>
      <c r="C14" s="5" t="s">
        <v>11</v>
      </c>
      <c r="D14" s="10">
        <v>96</v>
      </c>
      <c r="E14" s="8">
        <v>84.3</v>
      </c>
      <c r="F14" s="9">
        <f t="shared" si="4"/>
        <v>8092.8</v>
      </c>
      <c r="G14" s="2">
        <v>1.3624000000000001</v>
      </c>
      <c r="H14" s="3">
        <f t="shared" si="0"/>
        <v>114.85032</v>
      </c>
      <c r="I14" s="9">
        <f t="shared" si="1"/>
        <v>11025.63</v>
      </c>
    </row>
    <row r="15" spans="1:10" x14ac:dyDescent="0.35">
      <c r="G15" s="25" t="s">
        <v>12</v>
      </c>
      <c r="H15" s="25"/>
      <c r="I15" s="12">
        <f>SUM(I5:I14)</f>
        <v>695302.47</v>
      </c>
    </row>
  </sheetData>
  <mergeCells count="3">
    <mergeCell ref="A1:I1"/>
    <mergeCell ref="A2:I2"/>
    <mergeCell ref="G15:H15"/>
  </mergeCells>
  <pageMargins left="0.25" right="0.25" top="0.44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2026-08-07T03:12:14Z</cp:lastPrinted>
  <dcterms:created xsi:type="dcterms:W3CDTF">2022-04-28T02:10:53Z</dcterms:created>
  <dcterms:modified xsi:type="dcterms:W3CDTF">2026-08-07T04:02:41Z</dcterms:modified>
</cp:coreProperties>
</file>