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SU\Desktop\งานก่อสร้างห้องน้ำสถานี   ป.บ้านเกิ้ง\"/>
    </mc:Choice>
  </mc:AlternateContent>
  <xr:revisionPtr revIDLastSave="0" documentId="8_{1125A248-99EE-42D5-BD0B-63874D853AED}" xr6:coauthVersionLast="36" xr6:coauthVersionMax="36" xr10:uidLastSave="{00000000-0000-0000-0000-000000000000}"/>
  <bookViews>
    <workbookView xWindow="0" yWindow="0" windowWidth="28800" windowHeight="12240" tabRatio="767" activeTab="3" xr2:uid="{00000000-000D-0000-FFFF-FFFF00000000}"/>
  </bookViews>
  <sheets>
    <sheet name="ปร.4 (2)" sheetId="14" r:id="rId1"/>
    <sheet name="ปร.5 (2)" sheetId="16" r:id="rId2"/>
    <sheet name="ปร.6 (2)" sheetId="15" r:id="rId3"/>
    <sheet name="งวดงาน" sheetId="21" r:id="rId4"/>
    <sheet name="Sheet4" sheetId="20" r:id="rId5"/>
  </sheets>
  <definedNames>
    <definedName name="_xlnm.Print_Area" localSheetId="3">งวดงาน!$A$1:$N$82</definedName>
    <definedName name="_xlnm.Print_Area" localSheetId="0">'ปร.4 (2)'!$A$1:$J$86</definedName>
    <definedName name="_xlnm.Print_Area" localSheetId="1">'ปร.5 (2)'!$A$1:$H$24</definedName>
    <definedName name="_xlnm.Print_Area" localSheetId="2">'ปร.6 (2)'!$A$1:$I$19</definedName>
    <definedName name="_xlnm.Print_Titles" localSheetId="3">งวดงาน!$A:$J,งวดงาน!$3:$4</definedName>
    <definedName name="_xlnm.Print_Titles" localSheetId="0">'ปร.4 (2)'!$A:$J,'ปร.4 (2)'!$1:$7</definedName>
  </definedNames>
  <calcPr calcId="191029"/>
</workbook>
</file>

<file path=xl/calcChain.xml><?xml version="1.0" encoding="utf-8"?>
<calcChain xmlns="http://schemas.openxmlformats.org/spreadsheetml/2006/main">
  <c r="S17" i="21" l="1"/>
  <c r="R17" i="21"/>
  <c r="O81" i="21" l="1"/>
  <c r="N79" i="21"/>
  <c r="J79" i="21"/>
  <c r="I78" i="21"/>
  <c r="H78" i="21"/>
  <c r="F78" i="21"/>
  <c r="I77" i="21"/>
  <c r="H77" i="21"/>
  <c r="F77" i="21"/>
  <c r="H76" i="21"/>
  <c r="E76" i="21"/>
  <c r="F76" i="21" s="1"/>
  <c r="H75" i="21"/>
  <c r="E75" i="21"/>
  <c r="F75" i="21" s="1"/>
  <c r="H74" i="21"/>
  <c r="F74" i="21"/>
  <c r="H73" i="21"/>
  <c r="F73" i="21"/>
  <c r="H72" i="21"/>
  <c r="F72" i="21"/>
  <c r="H71" i="21"/>
  <c r="F71" i="21"/>
  <c r="H70" i="21"/>
  <c r="E70" i="21"/>
  <c r="F70" i="21" s="1"/>
  <c r="H68" i="21"/>
  <c r="F68" i="21"/>
  <c r="H67" i="21"/>
  <c r="F67" i="21"/>
  <c r="H66" i="21"/>
  <c r="F66" i="21"/>
  <c r="H65" i="21"/>
  <c r="F65" i="21"/>
  <c r="H64" i="21"/>
  <c r="F64" i="21"/>
  <c r="H63" i="21"/>
  <c r="F63" i="21"/>
  <c r="AA62" i="21"/>
  <c r="H62" i="21"/>
  <c r="H61" i="21"/>
  <c r="F61" i="21"/>
  <c r="I61" i="21" s="1"/>
  <c r="M61" i="21" s="1"/>
  <c r="O61" i="21" s="1"/>
  <c r="G60" i="21"/>
  <c r="H60" i="21" s="1"/>
  <c r="F60" i="21"/>
  <c r="G59" i="21"/>
  <c r="H59" i="21" s="1"/>
  <c r="F59" i="21"/>
  <c r="G58" i="21"/>
  <c r="H58" i="21" s="1"/>
  <c r="F58" i="21"/>
  <c r="G57" i="21"/>
  <c r="H57" i="21" s="1"/>
  <c r="F57" i="21"/>
  <c r="I57" i="21" s="1"/>
  <c r="K57" i="21" s="1"/>
  <c r="H56" i="21"/>
  <c r="F56" i="21"/>
  <c r="H55" i="21"/>
  <c r="F55" i="21"/>
  <c r="H54" i="21"/>
  <c r="F54" i="21"/>
  <c r="I54" i="21" s="1"/>
  <c r="H53" i="21"/>
  <c r="F53" i="21"/>
  <c r="I53" i="21" s="1"/>
  <c r="H52" i="21"/>
  <c r="F52" i="21"/>
  <c r="H51" i="21"/>
  <c r="F51" i="21"/>
  <c r="H50" i="21"/>
  <c r="F50" i="21"/>
  <c r="I50" i="21" s="1"/>
  <c r="H49" i="21"/>
  <c r="F49" i="21"/>
  <c r="I49" i="21" s="1"/>
  <c r="H48" i="21"/>
  <c r="F48" i="21"/>
  <c r="H47" i="21"/>
  <c r="F47" i="21"/>
  <c r="H46" i="21"/>
  <c r="F46" i="21"/>
  <c r="H45" i="21"/>
  <c r="F45" i="21"/>
  <c r="I45" i="21" s="1"/>
  <c r="H44" i="21"/>
  <c r="F44" i="21"/>
  <c r="H43" i="21"/>
  <c r="F43" i="21"/>
  <c r="H42" i="21"/>
  <c r="F42" i="21"/>
  <c r="I42" i="21" s="1"/>
  <c r="H41" i="21"/>
  <c r="F41" i="21"/>
  <c r="I41" i="21" s="1"/>
  <c r="H40" i="21"/>
  <c r="F40" i="21"/>
  <c r="H39" i="21"/>
  <c r="F39" i="21"/>
  <c r="H38" i="21"/>
  <c r="F38" i="21"/>
  <c r="I38" i="21" s="1"/>
  <c r="H37" i="21"/>
  <c r="F37" i="21"/>
  <c r="I37" i="21" s="1"/>
  <c r="H36" i="21"/>
  <c r="F36" i="21"/>
  <c r="H35" i="21"/>
  <c r="F35" i="21"/>
  <c r="H34" i="21"/>
  <c r="F34" i="21"/>
  <c r="H33" i="21"/>
  <c r="F33" i="21"/>
  <c r="H32" i="21"/>
  <c r="F32" i="21"/>
  <c r="I32" i="21" s="1"/>
  <c r="H31" i="21"/>
  <c r="F31" i="21"/>
  <c r="H30" i="21"/>
  <c r="F30" i="21"/>
  <c r="I30" i="21" s="1"/>
  <c r="H29" i="21"/>
  <c r="F29" i="21"/>
  <c r="I29" i="21" s="1"/>
  <c r="AD28" i="21"/>
  <c r="H28" i="21"/>
  <c r="F28" i="21"/>
  <c r="H27" i="21"/>
  <c r="F27" i="21"/>
  <c r="I27" i="21" s="1"/>
  <c r="H26" i="21"/>
  <c r="F26" i="21"/>
  <c r="H25" i="21"/>
  <c r="F25" i="21"/>
  <c r="H24" i="21"/>
  <c r="F24" i="21"/>
  <c r="H23" i="21"/>
  <c r="F23" i="21"/>
  <c r="I23" i="21" s="1"/>
  <c r="H22" i="21"/>
  <c r="F22" i="21"/>
  <c r="H21" i="21"/>
  <c r="F21" i="21"/>
  <c r="H20" i="21"/>
  <c r="F20" i="21"/>
  <c r="AE19" i="21"/>
  <c r="Y19" i="21"/>
  <c r="C19" i="21"/>
  <c r="F19" i="21" s="1"/>
  <c r="C18" i="21"/>
  <c r="F18" i="21" s="1"/>
  <c r="Z17" i="21"/>
  <c r="H17" i="21"/>
  <c r="F17" i="21"/>
  <c r="X16" i="21"/>
  <c r="Y16" i="21" s="1"/>
  <c r="H16" i="21"/>
  <c r="F16" i="21"/>
  <c r="I16" i="21" s="1"/>
  <c r="H15" i="21"/>
  <c r="F15" i="21"/>
  <c r="H14" i="21"/>
  <c r="F14" i="21"/>
  <c r="H13" i="21"/>
  <c r="F13" i="21"/>
  <c r="H12" i="21"/>
  <c r="F12" i="21"/>
  <c r="I12" i="21" s="1"/>
  <c r="H11" i="21"/>
  <c r="F11" i="21"/>
  <c r="H10" i="21"/>
  <c r="F10" i="21"/>
  <c r="Z9" i="21"/>
  <c r="H9" i="21"/>
  <c r="F9" i="21"/>
  <c r="AC8" i="21"/>
  <c r="AA8" i="21"/>
  <c r="H8" i="21"/>
  <c r="F8" i="21"/>
  <c r="H7" i="21"/>
  <c r="F7" i="21"/>
  <c r="AB6" i="21"/>
  <c r="K19" i="14"/>
  <c r="L19" i="14" s="1"/>
  <c r="H24" i="14"/>
  <c r="F24" i="14"/>
  <c r="I33" i="21" l="1"/>
  <c r="I17" i="21"/>
  <c r="I34" i="21"/>
  <c r="I46" i="21"/>
  <c r="I26" i="21"/>
  <c r="M57" i="21"/>
  <c r="O57" i="21" s="1"/>
  <c r="I10" i="21"/>
  <c r="I14" i="21"/>
  <c r="I40" i="21"/>
  <c r="I73" i="21"/>
  <c r="I31" i="21"/>
  <c r="I11" i="21"/>
  <c r="I13" i="21"/>
  <c r="I20" i="21"/>
  <c r="I24" i="21"/>
  <c r="I28" i="21"/>
  <c r="I63" i="21"/>
  <c r="I67" i="21"/>
  <c r="H18" i="21"/>
  <c r="I35" i="21"/>
  <c r="I51" i="21"/>
  <c r="I74" i="21"/>
  <c r="I44" i="21"/>
  <c r="I48" i="21"/>
  <c r="I52" i="21"/>
  <c r="I56" i="21"/>
  <c r="I68" i="21"/>
  <c r="I60" i="21"/>
  <c r="I76" i="21"/>
  <c r="I8" i="21"/>
  <c r="Y20" i="21"/>
  <c r="I39" i="21"/>
  <c r="I65" i="21"/>
  <c r="I71" i="21"/>
  <c r="I9" i="21"/>
  <c r="I75" i="21"/>
  <c r="I72" i="21"/>
  <c r="I21" i="21"/>
  <c r="I25" i="21"/>
  <c r="I47" i="21"/>
  <c r="I22" i="21"/>
  <c r="I7" i="21"/>
  <c r="I64" i="21"/>
  <c r="I15" i="21"/>
  <c r="I18" i="21"/>
  <c r="I36" i="21"/>
  <c r="I43" i="21"/>
  <c r="I55" i="21"/>
  <c r="I58" i="21"/>
  <c r="X62" i="21"/>
  <c r="E62" i="21" s="1"/>
  <c r="F62" i="21" s="1"/>
  <c r="I62" i="21" s="1"/>
  <c r="I66" i="21"/>
  <c r="I70" i="21"/>
  <c r="I59" i="21"/>
  <c r="H19" i="21"/>
  <c r="I19" i="21" s="1"/>
  <c r="I24" i="14"/>
  <c r="L60" i="21" l="1"/>
  <c r="K60" i="21"/>
  <c r="M60" i="21"/>
  <c r="L58" i="21"/>
  <c r="K58" i="21"/>
  <c r="M58" i="21"/>
  <c r="L59" i="21"/>
  <c r="K59" i="21"/>
  <c r="M59" i="21"/>
  <c r="L62" i="21"/>
  <c r="M62" i="21"/>
  <c r="K62" i="21"/>
  <c r="O62" i="21" s="1"/>
  <c r="I79" i="21"/>
  <c r="N80" i="21" s="1"/>
  <c r="L79" i="21" l="1"/>
  <c r="O60" i="21"/>
  <c r="M79" i="21"/>
  <c r="O59" i="21"/>
  <c r="O58" i="21"/>
  <c r="K79" i="21"/>
  <c r="K80" i="21" s="1"/>
  <c r="J80" i="21"/>
  <c r="M80" i="21"/>
  <c r="L80" i="21"/>
  <c r="O80" i="21" l="1"/>
  <c r="F70" i="14" l="1"/>
  <c r="H70" i="14"/>
  <c r="I70" i="14" l="1"/>
  <c r="L22" i="14"/>
  <c r="C22" i="14" s="1"/>
  <c r="F71" i="14"/>
  <c r="H71" i="14"/>
  <c r="F69" i="14"/>
  <c r="H69" i="14"/>
  <c r="F42" i="14"/>
  <c r="H42" i="14"/>
  <c r="I71" i="14" l="1"/>
  <c r="I69" i="14"/>
  <c r="I42" i="14"/>
  <c r="F64" i="14"/>
  <c r="H64" i="14"/>
  <c r="F68" i="14"/>
  <c r="H68" i="14"/>
  <c r="F38" i="14"/>
  <c r="H38" i="14"/>
  <c r="I68" i="14" l="1"/>
  <c r="I64" i="14"/>
  <c r="I38" i="14"/>
  <c r="H24" i="20"/>
  <c r="F23" i="20"/>
  <c r="D23" i="20"/>
  <c r="D26" i="20" s="1"/>
  <c r="F67" i="14" l="1"/>
  <c r="H67" i="14"/>
  <c r="H66" i="14"/>
  <c r="F66" i="14"/>
  <c r="H80" i="14"/>
  <c r="H81" i="14"/>
  <c r="F80" i="14"/>
  <c r="F81" i="14"/>
  <c r="I81" i="14"/>
  <c r="I66" i="14" l="1"/>
  <c r="I67" i="14"/>
  <c r="I80" i="14"/>
  <c r="H79" i="14"/>
  <c r="E79" i="14"/>
  <c r="F79" i="14" s="1"/>
  <c r="H78" i="14"/>
  <c r="E78" i="14"/>
  <c r="F78" i="14" s="1"/>
  <c r="H77" i="14"/>
  <c r="F77" i="14"/>
  <c r="H76" i="14"/>
  <c r="F76" i="14"/>
  <c r="H75" i="14"/>
  <c r="H74" i="14"/>
  <c r="F74" i="14"/>
  <c r="H73" i="14"/>
  <c r="E73" i="14"/>
  <c r="F73" i="14" s="1"/>
  <c r="H15" i="14"/>
  <c r="F15" i="14"/>
  <c r="H14" i="14"/>
  <c r="F14" i="14"/>
  <c r="H13" i="14"/>
  <c r="F13" i="14"/>
  <c r="I13" i="14" l="1"/>
  <c r="I14" i="14"/>
  <c r="I15" i="14"/>
  <c r="I77" i="14"/>
  <c r="I79" i="14"/>
  <c r="F75" i="14"/>
  <c r="I75" i="14" s="1"/>
  <c r="I76" i="14"/>
  <c r="I74" i="14"/>
  <c r="I73" i="14"/>
  <c r="I78" i="14"/>
  <c r="F10" i="14" l="1"/>
  <c r="H10" i="14"/>
  <c r="F41" i="14"/>
  <c r="H41" i="14"/>
  <c r="H37" i="14"/>
  <c r="F37" i="14"/>
  <c r="F34" i="14"/>
  <c r="H34" i="14"/>
  <c r="F30" i="14"/>
  <c r="H30" i="14"/>
  <c r="F32" i="14"/>
  <c r="H32" i="14"/>
  <c r="M12" i="14"/>
  <c r="H19" i="14"/>
  <c r="F19" i="14"/>
  <c r="P11" i="14"/>
  <c r="O9" i="14"/>
  <c r="N11" i="14"/>
  <c r="I19" i="14" l="1"/>
  <c r="I37" i="14"/>
  <c r="I41" i="14"/>
  <c r="I10" i="14"/>
  <c r="I34" i="14"/>
  <c r="I30" i="14"/>
  <c r="I32" i="14"/>
  <c r="F58" i="14" l="1"/>
  <c r="H58" i="14"/>
  <c r="F48" i="14"/>
  <c r="H48" i="14"/>
  <c r="F50" i="14"/>
  <c r="H50" i="14"/>
  <c r="F40" i="14"/>
  <c r="H40" i="14"/>
  <c r="I48" i="14" l="1"/>
  <c r="I40" i="14"/>
  <c r="I58" i="14"/>
  <c r="I50" i="14"/>
  <c r="G61" i="14"/>
  <c r="H61" i="14" s="1"/>
  <c r="G62" i="14"/>
  <c r="H62" i="14" s="1"/>
  <c r="G63" i="14"/>
  <c r="H63" i="14" s="1"/>
  <c r="G60" i="14"/>
  <c r="H60" i="14" s="1"/>
  <c r="F12" i="14"/>
  <c r="F16" i="14"/>
  <c r="F17" i="14"/>
  <c r="F18" i="14"/>
  <c r="F20" i="14"/>
  <c r="F21" i="14"/>
  <c r="F22" i="14"/>
  <c r="F23" i="14"/>
  <c r="F25" i="14"/>
  <c r="F26" i="14"/>
  <c r="F27" i="14"/>
  <c r="F28" i="14"/>
  <c r="F29" i="14"/>
  <c r="F31" i="14"/>
  <c r="F33" i="14"/>
  <c r="F35" i="14"/>
  <c r="F36" i="14"/>
  <c r="F39" i="14"/>
  <c r="F43" i="14"/>
  <c r="F44" i="14"/>
  <c r="F45" i="14"/>
  <c r="F46" i="14"/>
  <c r="F47" i="14"/>
  <c r="F49" i="14"/>
  <c r="F51" i="14"/>
  <c r="F52" i="14"/>
  <c r="F53" i="14"/>
  <c r="F54" i="14"/>
  <c r="F55" i="14"/>
  <c r="F56" i="14"/>
  <c r="F57" i="14"/>
  <c r="F59" i="14"/>
  <c r="F60" i="14"/>
  <c r="F61" i="14"/>
  <c r="F62" i="14"/>
  <c r="F63" i="14"/>
  <c r="H59" i="14"/>
  <c r="H65" i="14"/>
  <c r="N65" i="14"/>
  <c r="K65" i="14" l="1"/>
  <c r="E65" i="14" s="1"/>
  <c r="F65" i="14" s="1"/>
  <c r="I65" i="14" s="1"/>
  <c r="I63" i="14"/>
  <c r="I62" i="14"/>
  <c r="I60" i="14"/>
  <c r="I59" i="14"/>
  <c r="I61" i="14"/>
  <c r="H17" i="14" l="1"/>
  <c r="I17" i="14" s="1"/>
  <c r="H27" i="14"/>
  <c r="I27" i="14" s="1"/>
  <c r="H47" i="14" l="1"/>
  <c r="I47" i="14" s="1"/>
  <c r="H45" i="14"/>
  <c r="I45" i="14" s="1"/>
  <c r="H57" i="14" l="1"/>
  <c r="I57" i="14" s="1"/>
  <c r="H56" i="14"/>
  <c r="I56" i="14" s="1"/>
  <c r="H55" i="14"/>
  <c r="I55" i="14" s="1"/>
  <c r="H54" i="14"/>
  <c r="I54" i="14" s="1"/>
  <c r="H53" i="14"/>
  <c r="I53" i="14" s="1"/>
  <c r="H52" i="14"/>
  <c r="I52" i="14" s="1"/>
  <c r="H51" i="14"/>
  <c r="I51" i="14" s="1"/>
  <c r="H49" i="14"/>
  <c r="I49" i="14" s="1"/>
  <c r="H46" i="14"/>
  <c r="I46" i="14" s="1"/>
  <c r="H44" i="14"/>
  <c r="I44" i="14" s="1"/>
  <c r="H43" i="14"/>
  <c r="I43" i="14" s="1"/>
  <c r="H39" i="14"/>
  <c r="I39" i="14" s="1"/>
  <c r="H36" i="14"/>
  <c r="I36" i="14" s="1"/>
  <c r="H35" i="14"/>
  <c r="I35" i="14" s="1"/>
  <c r="H33" i="14"/>
  <c r="I33" i="14" s="1"/>
  <c r="Q31" i="14"/>
  <c r="H31" i="14"/>
  <c r="I31" i="14" s="1"/>
  <c r="H29" i="14"/>
  <c r="I29" i="14" s="1"/>
  <c r="H28" i="14"/>
  <c r="I28" i="14" s="1"/>
  <c r="H26" i="14"/>
  <c r="I26" i="14" s="1"/>
  <c r="H25" i="14"/>
  <c r="I25" i="14" s="1"/>
  <c r="H23" i="14"/>
  <c r="I23" i="14" s="1"/>
  <c r="R22" i="14"/>
  <c r="H22" i="14"/>
  <c r="I22" i="14" s="1"/>
  <c r="H21" i="14"/>
  <c r="I21" i="14" s="1"/>
  <c r="H20" i="14"/>
  <c r="I20" i="14" s="1"/>
  <c r="H18" i="14"/>
  <c r="I18" i="14" s="1"/>
  <c r="H16" i="14"/>
  <c r="I16" i="14" s="1"/>
  <c r="H12" i="14"/>
  <c r="I12" i="14" s="1"/>
  <c r="H11" i="14"/>
  <c r="F11" i="14"/>
  <c r="I11" i="14" l="1"/>
  <c r="I82" i="14" s="1"/>
  <c r="M20" i="14"/>
  <c r="L23" i="14"/>
  <c r="D9" i="16" l="1"/>
  <c r="N9" i="20" l="1"/>
  <c r="N17" i="20" s="1"/>
  <c r="F9" i="16"/>
  <c r="F17" i="16" s="1"/>
  <c r="E7" i="15" s="1"/>
  <c r="E10" i="15" s="1"/>
  <c r="N12" i="20" l="1"/>
  <c r="K23" i="20"/>
  <c r="E26" i="20"/>
  <c r="V26" i="20" s="1"/>
  <c r="N26" i="20" s="1"/>
  <c r="E11" i="15"/>
  <c r="I10" i="16"/>
  <c r="D12" i="15" l="1"/>
  <c r="I13" i="15"/>
  <c r="I14" i="15"/>
  <c r="I16" i="15" s="1"/>
</calcChain>
</file>

<file path=xl/sharedStrings.xml><?xml version="1.0" encoding="utf-8"?>
<sst xmlns="http://schemas.openxmlformats.org/spreadsheetml/2006/main" count="522" uniqueCount="204">
  <si>
    <t>รายการ</t>
  </si>
  <si>
    <t>จำนวน</t>
  </si>
  <si>
    <t>หน่วย</t>
  </si>
  <si>
    <t>ค่าวัสดุ</t>
  </si>
  <si>
    <t>ค่าแรงงาน</t>
  </si>
  <si>
    <t>ชุด</t>
  </si>
  <si>
    <t>หมายเหตุ</t>
  </si>
  <si>
    <t>ลำดับที่</t>
  </si>
  <si>
    <t>แบบสรุปค่าก่อสร้าง</t>
  </si>
  <si>
    <t>ค่างานต้นทุน</t>
  </si>
  <si>
    <t xml:space="preserve"> Factor F</t>
  </si>
  <si>
    <t>ค่าก่อสร้าง</t>
  </si>
  <si>
    <t>รวมค่าก่อสร้าง</t>
  </si>
  <si>
    <t>แบบ ปร.6</t>
  </si>
  <si>
    <t>ภาษีมูลค่าเพิ่ม............7............%</t>
  </si>
  <si>
    <t>เงินประกันผลงานหัก......0.........%</t>
  </si>
  <si>
    <t>มหาวิทยาลัยมหาสารคาม</t>
  </si>
  <si>
    <t xml:space="preserve">มหาวิทยาลัยมหาสารคาม                     </t>
  </si>
  <si>
    <t xml:space="preserve">   แบบ ปร.4</t>
  </si>
  <si>
    <t>ราคาต่อหน่วย</t>
  </si>
  <si>
    <t>จำนวนเงิน</t>
  </si>
  <si>
    <t>งานผังแม่บทและออกแบบสิ่งก่อสร้าง  กองอาคารสถานที่  สำนักงานอธิการบดี</t>
  </si>
  <si>
    <t>แบบ ปร.4  ที่แนบมีจำนวน</t>
  </si>
  <si>
    <t>หน้า</t>
  </si>
  <si>
    <t>หน่วย : บาท</t>
  </si>
  <si>
    <t>หน่วย:บาท</t>
  </si>
  <si>
    <t>แบบ ปร.4 และ ปร.5 ที่แนบมา  มีจำนวน</t>
  </si>
  <si>
    <t>ราคากลาง</t>
  </si>
  <si>
    <t>รวมค่าวัสดุ</t>
  </si>
  <si>
    <t>และค่าแรงงาน</t>
  </si>
  <si>
    <t>แบบแสดงรายการ ปริมาณงาน ราคา</t>
  </si>
  <si>
    <t>กลุ่มงานอาคาร</t>
  </si>
  <si>
    <t>แบบสรุปราคากลางงานอาคาร</t>
  </si>
  <si>
    <t>รวมค่าก่อสร้างทั้งโครงการ/งานก่อสร้าง</t>
  </si>
  <si>
    <t xml:space="preserve">แบบ ปร.5 </t>
  </si>
  <si>
    <t xml:space="preserve">คำนวณราคากลางเมื่อ </t>
  </si>
  <si>
    <t xml:space="preserve">แบบเลขที่                  </t>
  </si>
  <si>
    <t>แบบเลขที่</t>
  </si>
  <si>
    <t xml:space="preserve">แบบเลขที่  </t>
  </si>
  <si>
    <t>งานโครงสร้าง</t>
  </si>
  <si>
    <t>ลบ.ม.</t>
  </si>
  <si>
    <t xml:space="preserve">   ทรายรองพื้น</t>
  </si>
  <si>
    <t xml:space="preserve">   คอนกรีตหยาบ</t>
  </si>
  <si>
    <t xml:space="preserve">  ไม้แบบ</t>
  </si>
  <si>
    <t xml:space="preserve">   ตะปู 3"</t>
  </si>
  <si>
    <t>งานสถาปัตยกรรม</t>
  </si>
  <si>
    <t xml:space="preserve">  งานฉาบผนัง</t>
  </si>
  <si>
    <t xml:space="preserve">   งานสีน้ำมัน</t>
  </si>
  <si>
    <t>ตร.ม.</t>
  </si>
  <si>
    <t>ม.</t>
  </si>
  <si>
    <t xml:space="preserve">   ลวดผูกเหล็ก เบอร์ 18</t>
  </si>
  <si>
    <t>กก.</t>
  </si>
  <si>
    <t>ระบบไฟฟ้าฟ้าแสงสว่าง</t>
  </si>
  <si>
    <t>เหมา</t>
  </si>
  <si>
    <t xml:space="preserve">  โถส้วมชักโครก</t>
  </si>
  <si>
    <t xml:space="preserve">  อ่างล้างหน้า</t>
  </si>
  <si>
    <t xml:space="preserve">  สายชำระ  </t>
  </si>
  <si>
    <t xml:space="preserve">  ที่ใส่กระดาษชำระ ติดลอย</t>
  </si>
  <si>
    <t xml:space="preserve">  ชุดฝักบัวอาบน้ำพร้าว วาล์วเปิดปิด</t>
  </si>
  <si>
    <t xml:space="preserve">  ตระแกรงกรองผงขยะ ชนิดดักกลิ่น</t>
  </si>
  <si>
    <t>งานระบบประปาและสุขาภิบาล</t>
  </si>
  <si>
    <t xml:space="preserve">  งานผนังก่ออิฐมอญครึ่งแผ่น</t>
  </si>
  <si>
    <t>ท่อน</t>
  </si>
  <si>
    <t xml:space="preserve">  ที่ใส่สบู่</t>
  </si>
  <si>
    <t xml:space="preserve">  โถปัสสาวะชาย</t>
  </si>
  <si>
    <t xml:space="preserve"> - เหล็กเส้นกลม  RB  6 mm. (SR 24)</t>
  </si>
  <si>
    <t xml:space="preserve"> - เหล็กเส้นกลม  RB  9 mm. (SR 24)</t>
  </si>
  <si>
    <t xml:space="preserve"> - เหล็กเส้นข้ออ้อย  DB 12  mm. </t>
  </si>
  <si>
    <t xml:space="preserve"> - ค่าวัสดุไม้แบบ (คิด 50%)</t>
  </si>
  <si>
    <t xml:space="preserve"> - ค่าแรงงานไม้แบบ (คิด 100%)</t>
  </si>
  <si>
    <t xml:space="preserve"> - ตะปูตอกไม้</t>
  </si>
  <si>
    <t xml:space="preserve"> - ลวดผูกเหล็ก</t>
  </si>
  <si>
    <t xml:space="preserve"> -  เหล็กตัวซี 75x45x15 หนา 2.3 มม.</t>
  </si>
  <si>
    <t xml:space="preserve"> - เหล็กแผ่น(PLATE) ขนาด 0.15x0.15 หนา 6 มม.</t>
  </si>
  <si>
    <t>แผ่น</t>
  </si>
  <si>
    <t xml:space="preserve"> - พุกเหล็ก 3/8"</t>
  </si>
  <si>
    <t>ตัว</t>
  </si>
  <si>
    <t xml:space="preserve"> - แปสำเร็จรูป</t>
  </si>
  <si>
    <t xml:space="preserve"> - หลังคาเหล็กรีดลอน หนา 0.30 มม. </t>
  </si>
  <si>
    <t xml:space="preserve"> - สกรูยึดแผ่น</t>
  </si>
  <si>
    <t xml:space="preserve"> - ทาสีกันสนิม</t>
  </si>
  <si>
    <t xml:space="preserve">เพลทเหล็ก </t>
  </si>
  <si>
    <t xml:space="preserve">  เหล็กเส้น RB 6  mm. SR24</t>
  </si>
  <si>
    <t xml:space="preserve">  เหล็กเส้น RB 9  mm.  SR24</t>
  </si>
  <si>
    <t xml:space="preserve">  เหล็กเส้น DB12  mm.  SD40</t>
  </si>
  <si>
    <t>ท่อPVC  class 8.5  Ø 4"</t>
  </si>
  <si>
    <t>ท่อPVC  class 8.5  Ø 2"</t>
  </si>
  <si>
    <t>ท่อPVC  class 13.5  Ø 1"</t>
  </si>
  <si>
    <t>ท่อPVC  class 13.5  Ø 1/2"</t>
  </si>
  <si>
    <t>อุปกรณ์ประกอบงานเดินท่อ</t>
  </si>
  <si>
    <t xml:space="preserve">เช็คใบที่ 1 </t>
  </si>
  <si>
    <t>เช็คใบที่ 2</t>
  </si>
  <si>
    <t>เช็คใบที่ 3</t>
  </si>
  <si>
    <t>รวม</t>
  </si>
  <si>
    <t>จำนวนเงิน (บาท)</t>
  </si>
  <si>
    <t xml:space="preserve"> งาน</t>
  </si>
  <si>
    <t xml:space="preserve">  ขอแขวนผ้าแสตนเลส</t>
  </si>
  <si>
    <t xml:space="preserve"> ก๊อกอ่างล้างหน้า</t>
  </si>
  <si>
    <t xml:space="preserve"> ฟรัสวาล์ว โถปัสสาวะชาย</t>
  </si>
  <si>
    <t>ก.ก.</t>
  </si>
  <si>
    <t xml:space="preserve">โคมดาวน์ไลท์ติดลอยหน้ากลม 6" LED ขั้ว E27 ขนาดไม่น้อยกว่า 9W </t>
  </si>
  <si>
    <t>สวิตซ์ไฟทางเดียว 1 ช่อง</t>
  </si>
  <si>
    <t>สายไฟ THW ขนาด 4 sq.mm.</t>
  </si>
  <si>
    <t>เมตร</t>
  </si>
  <si>
    <t>สายไฟ THW ขนาด 2.5 sq.mm.</t>
  </si>
  <si>
    <t>ท่อ EMT ขนาด 1/2"</t>
  </si>
  <si>
    <t>ตู้ควบคุมกันน้ำ 250x350x150 พร้อมเบรกเกอร์ขนาด 30AT</t>
  </si>
  <si>
    <t>ตู้</t>
  </si>
  <si>
    <t>ชุดแร็คพร้อมลูกถ้วย 2 ลูก</t>
  </si>
  <si>
    <t>accessories</t>
  </si>
  <si>
    <t xml:space="preserve">  คลอบข้าง  </t>
  </si>
  <si>
    <t xml:space="preserve">  ประตู D1</t>
  </si>
  <si>
    <t xml:space="preserve">  เคาน์เตอร์อ่างล้างหน้า</t>
  </si>
  <si>
    <t xml:space="preserve">  ก๊อกล้างพื้น </t>
  </si>
  <si>
    <t xml:space="preserve">ตัวหนังสือ   </t>
  </si>
  <si>
    <t xml:space="preserve"> กระจกส่องหน้า</t>
  </si>
  <si>
    <t>ผู้ประมาณราคา</t>
  </si>
  <si>
    <t>...............................................</t>
  </si>
  <si>
    <t>( นางสาวพวงเพชร   วงษาหาญ )</t>
  </si>
  <si>
    <t>.......................................................</t>
  </si>
  <si>
    <t>มหาวิทยาลัยมหาสารคาม ต.เกิ้ง  อ.เมือง จ.มหาสารคาม</t>
  </si>
  <si>
    <t>หมวดงานอาคาร</t>
  </si>
  <si>
    <t>งาน</t>
  </si>
  <si>
    <t xml:space="preserve">  เหล็กเส้น DB16  mm.  SD40</t>
  </si>
  <si>
    <t>ต้น</t>
  </si>
  <si>
    <t xml:space="preserve"> F2 งานกระเบื้องแกรนิโต้ เคาน์เตอร์อ่างล้างหน้า 0.60x0.60 ม.</t>
  </si>
  <si>
    <t xml:space="preserve"> F3 งานพื้นขัดมัน</t>
  </si>
  <si>
    <t xml:space="preserve"> F4  งานพื้นขัดหยาบ</t>
  </si>
  <si>
    <t xml:space="preserve">  งานเอ็นทับหลัง</t>
  </si>
  <si>
    <t xml:space="preserve"> ผ1 งานทาสีน้ำอะคลีลิก</t>
  </si>
  <si>
    <t xml:space="preserve">  คลอบสัน</t>
  </si>
  <si>
    <t>งานก่อสร้างห้องน้ำรวมจุดที่ 1</t>
  </si>
  <si>
    <t xml:space="preserve">  ตอกเสาเข็มตัน ขนาด 0.18x0.18x9ม.</t>
  </si>
  <si>
    <t xml:space="preserve">  งานสะกัดหัวเสาเข็ม</t>
  </si>
  <si>
    <t xml:space="preserve">   งานคอนกรีตโครงสร้าง fc' = 210 ksc(Cyn)</t>
  </si>
  <si>
    <t>รวมราคางานก่อสร้างจุดที่ 1</t>
  </si>
  <si>
    <t xml:space="preserve">   งานดินถม</t>
  </si>
  <si>
    <t>งานปรับภูมิทัศน์รอบห้องน้ำ</t>
  </si>
  <si>
    <t>โครงการก่อสร้างห้องน้ำสถานีปฏิบัติการบ้านเกิ้ง  สถาบันวิจัยวลัยรุกขเวช จำนวน 1 งาน</t>
  </si>
  <si>
    <t>ถัง</t>
  </si>
  <si>
    <t>ถังเก็บน้ำ 1500 ลิตร</t>
  </si>
  <si>
    <t>วิธีคำนวณเทียบอัตราส่วนเพื่อหาค่า FACTOR F</t>
  </si>
  <si>
    <t>โครงการปรับปรุงห้องน้ำประจำชั้น 1 ชั้น 5 และปรับปรุงสำนักงานห้องยานพาหนะและบริการกลางกองบริหารงานทั่วไป</t>
  </si>
  <si>
    <t>กรณีค่างานอยู่ระหว่างช่วงของค่างานต้นทุนที่กำหนดในตาราง Factor F ให้เทียบอัตราส่วน เพื่อหา Factor F  ดังนี้</t>
  </si>
  <si>
    <t>สูตร</t>
  </si>
  <si>
    <t>ต้องการหาค่า Factor F ของค่างานต้นทุน</t>
  </si>
  <si>
    <t>=</t>
  </si>
  <si>
    <t>A</t>
  </si>
  <si>
    <t>บาท</t>
  </si>
  <si>
    <t>ค่า Factor F</t>
  </si>
  <si>
    <r>
      <t>D</t>
    </r>
    <r>
      <rPr>
        <sz val="16"/>
        <rFont val="AngsanaUPC"/>
        <family val="1"/>
        <charset val="222"/>
      </rPr>
      <t>-</t>
    </r>
  </si>
  <si>
    <t>(</t>
  </si>
  <si>
    <t>D</t>
  </si>
  <si>
    <t>-</t>
  </si>
  <si>
    <t>E</t>
  </si>
  <si>
    <t>)</t>
  </si>
  <si>
    <t>B</t>
  </si>
  <si>
    <t>C</t>
  </si>
  <si>
    <t>ค่าวัสดุและค่าแรงงาน</t>
  </si>
  <si>
    <t>รวมเป็นเงินประมาณ</t>
  </si>
  <si>
    <t>เงื่อนไข</t>
  </si>
  <si>
    <t>เงินล่วงหน้าจ่าย</t>
  </si>
  <si>
    <t>ดอกเบี้ยเงินกู้</t>
  </si>
  <si>
    <t>ต่อปี</t>
  </si>
  <si>
    <t>เงินประกันผลงานหัก</t>
  </si>
  <si>
    <t>ภาษีมูลค่าเพิ่ม</t>
  </si>
  <si>
    <t>เมื่อ</t>
  </si>
  <si>
    <t>ค่างานต้นทุนตัวต่ำกว่าค่างานต้นทุน A</t>
  </si>
  <si>
    <t>ค่างานต้นทุนตัวสูงกว่าค่างานต้นทุน A</t>
  </si>
  <si>
    <t>ค่า Factor F ของค่างานต้นทุน B</t>
  </si>
  <si>
    <t>ค่า Factor F ของค่างานต้นทุน C</t>
  </si>
  <si>
    <t>แทนค่าสูตร</t>
  </si>
  <si>
    <t>x</t>
  </si>
  <si>
    <t>ค่าFactor F</t>
  </si>
  <si>
    <t xml:space="preserve"> </t>
  </si>
  <si>
    <t>ดอกเบี้ยเงินกู้.............7............%</t>
  </si>
  <si>
    <t xml:space="preserve">   เหล็กกล่อง 38x75x2.3 มม.</t>
  </si>
  <si>
    <t xml:space="preserve"> ผ3 ผนังขัดมันเคลือบผิว 2 รอบ</t>
  </si>
  <si>
    <t>รางระบายน้ำ แสตนเลส</t>
  </si>
  <si>
    <t>ถังบำบัดน้ำเสีย 6000 ลิตร</t>
  </si>
  <si>
    <t>ปั๊มน้ำอัตโนมัติ 400 w</t>
  </si>
  <si>
    <t>สกรูยิงแผ่นหลังคา</t>
  </si>
  <si>
    <t>บ่อพัก คสล. สำหรับท่อ ขนาด40 ซม.</t>
  </si>
  <si>
    <t>บ่อ</t>
  </si>
  <si>
    <t xml:space="preserve">ท่อระบายน้ำ คสล. ขนาด 40 ซม. </t>
  </si>
  <si>
    <t xml:space="preserve"> ผ2 งานผนังบุกระเบื้อง 0.25 x 0.40 ม.</t>
  </si>
  <si>
    <t xml:space="preserve"> F1  งานพื้นปูกระเบื้อง 0.40x0.40 ม. </t>
  </si>
  <si>
    <t>บ่อดักขยะ</t>
  </si>
  <si>
    <t xml:space="preserve"> งานมุงหลังคา แมทอลชีท หนา 0.35 รวมแบบมีลวดลาย Pu 25 mm.</t>
  </si>
  <si>
    <t>งานผนังบังตา</t>
  </si>
  <si>
    <t xml:space="preserve">   เหล็กกล่อง 1" x 2" หนา 2.3 มม.</t>
  </si>
  <si>
    <t xml:space="preserve">   เหล็กกล่อง 1" x 1" หนา 2.3 มม.</t>
  </si>
  <si>
    <t xml:space="preserve">ราคางานก่อสร้างห้องน้ำสถานีปฏิบัติการบ้านเกิ้ง  สถาบันวิจัยวลัยรุกขเวช </t>
  </si>
  <si>
    <t xml:space="preserve">ราคาต้นทุนงานก่อสร้างห้องน้ำสถานีปฏิบัติการบ้านเกิ้ง  สถาบันวิจัยวลัยรุกขเวช </t>
  </si>
  <si>
    <t>งวดที่ 1</t>
  </si>
  <si>
    <t>งวดที่ 2</t>
  </si>
  <si>
    <t>งวดที่ 3</t>
  </si>
  <si>
    <t>งวดที่ 4</t>
  </si>
  <si>
    <t>งวดที่ 5</t>
  </si>
  <si>
    <t>% ที่เลือกใช้</t>
  </si>
  <si>
    <t>จำนวนวัน (วัน)</t>
  </si>
  <si>
    <t>ตารางแสดงการแบ่งงวดงาน</t>
  </si>
  <si>
    <t>รวมราคางานก่อสร้างห้องน้ำ</t>
  </si>
  <si>
    <t>งานก่อสร้างห้องน้ำ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</si>
</sst>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87" formatCode="_(* #,##0.00_);_(* \(#,##0.00\);_(* &quot;-&quot;??_);_(@_)"/>
    <numFmt numFmtId="188" formatCode="0.0000"/>
    <numFmt numFmtId="189" formatCode="_-* #,##0.000_-;\-* #,##0.000_-;_-* &quot;-&quot;??_-;_-@_-"/>
    <numFmt numFmtId="190" formatCode="_-* #,##0.0_-;\-* #,##0.0_-;_-* &quot;-&quot;??_-;_-@_-"/>
    <numFmt numFmtId="191" formatCode="_-* #,##0_-;\-* #,##0_-;_-* &quot;-&quot;??_-;_-@_-"/>
    <numFmt numFmtId="192" formatCode="[$-101041E]d\ mmmm\ yyyy;@"/>
    <numFmt numFmtId="193" formatCode="0.0"/>
    <numFmt numFmtId="194" formatCode="_(* #,##0.0000_);_(* \(#,##0.0000\);_(* &quot;-&quot;??_);_(@_)"/>
    <numFmt numFmtId="195" formatCode="0.0000000000"/>
    <numFmt numFmtId="196" formatCode="_-* #,##0.000000000_-;\-* #,##0.000000000_-;_-* &quot;-&quot;??_-;_-@_-"/>
    <numFmt numFmtId="197" formatCode="0.0000%"/>
  </numFmts>
  <fonts count="31">
    <font>
      <sz val="10"/>
      <name val="Arial"/>
      <charset val="222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3"/>
      <name val="TH SarabunPSK"/>
      <family val="2"/>
    </font>
    <font>
      <u/>
      <sz val="13"/>
      <name val="TH SarabunPSK"/>
      <family val="2"/>
    </font>
    <font>
      <sz val="16"/>
      <name val="AngsanaUPC"/>
      <family val="1"/>
    </font>
    <font>
      <sz val="14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b/>
      <sz val="14"/>
      <name val="TH SarabunPSK"/>
      <family val="2"/>
    </font>
    <font>
      <sz val="14"/>
      <name val="TH SarabunPSK"/>
      <family val="2"/>
    </font>
    <font>
      <b/>
      <u/>
      <sz val="14"/>
      <name val="TH SarabunPSK"/>
      <family val="2"/>
    </font>
    <font>
      <b/>
      <u/>
      <sz val="16"/>
      <name val="TH SarabunPSK"/>
      <family val="2"/>
    </font>
    <font>
      <sz val="16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u/>
      <sz val="14"/>
      <name val="TH SarabunPSK"/>
      <family val="2"/>
    </font>
    <font>
      <sz val="16"/>
      <color theme="1"/>
      <name val="TH SarabunPSK"/>
      <family val="2"/>
    </font>
    <font>
      <sz val="15"/>
      <color theme="1"/>
      <name val="TH SarabunPSK"/>
      <family val="2"/>
    </font>
    <font>
      <sz val="15"/>
      <name val="TH SarabunPSK"/>
      <family val="2"/>
    </font>
    <font>
      <b/>
      <sz val="16"/>
      <name val="TH SarabunPSK"/>
      <family val="2"/>
    </font>
    <font>
      <b/>
      <sz val="16"/>
      <color theme="1"/>
      <name val="TH SarabunPSK"/>
      <family val="2"/>
    </font>
    <font>
      <b/>
      <sz val="20"/>
      <name val="AngsanaUPC"/>
      <family val="1"/>
      <charset val="222"/>
    </font>
    <font>
      <b/>
      <sz val="14"/>
      <name val="AngsanaUPC"/>
      <family val="1"/>
      <charset val="222"/>
    </font>
    <font>
      <b/>
      <sz val="16"/>
      <name val="AngsanaUPC"/>
      <family val="1"/>
    </font>
    <font>
      <sz val="16"/>
      <name val="AngsanaUPC"/>
      <family val="1"/>
      <charset val="222"/>
    </font>
    <font>
      <b/>
      <sz val="16"/>
      <name val="AngsanaUPC"/>
      <family val="1"/>
      <charset val="222"/>
    </font>
    <font>
      <sz val="14"/>
      <name val="AngsanaUPC"/>
      <family val="1"/>
    </font>
    <font>
      <b/>
      <sz val="16"/>
      <color indexed="10"/>
      <name val="AngsanaUPC"/>
      <family val="1"/>
      <charset val="222"/>
    </font>
    <font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34">
    <xf numFmtId="0" fontId="0" fillId="0" borderId="0"/>
    <xf numFmtId="43" fontId="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190" fontId="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1" fillId="0" borderId="0"/>
    <xf numFmtId="0" fontId="2" fillId="0" borderId="0"/>
    <xf numFmtId="0" fontId="9" fillId="0" borderId="0"/>
    <xf numFmtId="43" fontId="6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87" fontId="28" fillId="0" borderId="0" applyFont="0" applyFill="0" applyBorder="0" applyAlignment="0" applyProtection="0"/>
    <xf numFmtId="9" fontId="30" fillId="0" borderId="0" applyFont="0" applyFill="0" applyBorder="0" applyAlignment="0" applyProtection="0"/>
  </cellStyleXfs>
  <cellXfs count="275">
    <xf numFmtId="0" fontId="0" fillId="0" borderId="0" xfId="0"/>
    <xf numFmtId="0" fontId="3" fillId="0" borderId="0" xfId="0" applyFont="1" applyFill="1"/>
    <xf numFmtId="0" fontId="3" fillId="0" borderId="0" xfId="0" applyFont="1" applyFill="1" applyBorder="1"/>
    <xf numFmtId="43" fontId="3" fillId="0" borderId="0" xfId="1" applyFont="1" applyFill="1" applyBorder="1" applyAlignment="1">
      <alignment horizontal="left"/>
    </xf>
    <xf numFmtId="4" fontId="3" fillId="0" borderId="0" xfId="0" applyNumberFormat="1" applyFont="1" applyFill="1" applyBorder="1" applyAlignment="1">
      <alignment horizontal="left"/>
    </xf>
    <xf numFmtId="189" fontId="3" fillId="0" borderId="0" xfId="0" applyNumberFormat="1" applyFont="1" applyFill="1" applyBorder="1"/>
    <xf numFmtId="0" fontId="3" fillId="0" borderId="0" xfId="0" applyFont="1" applyFill="1" applyBorder="1" applyAlignment="1"/>
    <xf numFmtId="43" fontId="11" fillId="0" borderId="0" xfId="1" applyFont="1" applyFill="1" applyBorder="1"/>
    <xf numFmtId="43" fontId="11" fillId="0" borderId="0" xfId="1" applyFont="1" applyFill="1"/>
    <xf numFmtId="43" fontId="11" fillId="0" borderId="0" xfId="1" applyFont="1" applyFill="1" applyAlignment="1">
      <alignment horizontal="right"/>
    </xf>
    <xf numFmtId="0" fontId="11" fillId="0" borderId="0" xfId="0" applyFont="1" applyFill="1" applyBorder="1" applyAlignment="1"/>
    <xf numFmtId="0" fontId="11" fillId="0" borderId="0" xfId="0" applyFont="1" applyFill="1" applyBorder="1" applyAlignment="1">
      <alignment horizontal="center"/>
    </xf>
    <xf numFmtId="0" fontId="11" fillId="0" borderId="0" xfId="0" applyFont="1"/>
    <xf numFmtId="43" fontId="11" fillId="0" borderId="0" xfId="1" applyFont="1" applyFill="1" applyBorder="1" applyAlignment="1">
      <alignment horizontal="left"/>
    </xf>
    <xf numFmtId="43" fontId="11" fillId="0" borderId="0" xfId="1" applyFont="1" applyFill="1" applyBorder="1" applyAlignment="1"/>
    <xf numFmtId="0" fontId="16" fillId="0" borderId="0" xfId="0" applyFont="1"/>
    <xf numFmtId="0" fontId="15" fillId="0" borderId="0" xfId="0" applyFont="1" applyAlignment="1"/>
    <xf numFmtId="0" fontId="10" fillId="0" borderId="0" xfId="0" applyFont="1" applyFill="1" applyAlignment="1"/>
    <xf numFmtId="0" fontId="11" fillId="0" borderId="0" xfId="0" applyFont="1" applyFill="1"/>
    <xf numFmtId="0" fontId="11" fillId="0" borderId="0" xfId="0" applyFont="1" applyFill="1" applyAlignment="1"/>
    <xf numFmtId="0" fontId="16" fillId="0" borderId="0" xfId="0" applyFont="1" applyAlignment="1">
      <alignment vertical="center"/>
    </xf>
    <xf numFmtId="0" fontId="16" fillId="0" borderId="1" xfId="0" applyFont="1" applyBorder="1" applyAlignment="1">
      <alignment horizontal="center" vertical="center"/>
    </xf>
    <xf numFmtId="4" fontId="16" fillId="0" borderId="1" xfId="0" applyNumberFormat="1" applyFont="1" applyBorder="1" applyAlignment="1">
      <alignment vertical="center"/>
    </xf>
    <xf numFmtId="188" fontId="16" fillId="0" borderId="1" xfId="0" applyNumberFormat="1" applyFont="1" applyBorder="1" applyAlignment="1">
      <alignment vertical="center"/>
    </xf>
    <xf numFmtId="43" fontId="16" fillId="0" borderId="1" xfId="1" applyFont="1" applyBorder="1" applyAlignment="1">
      <alignment vertical="center"/>
    </xf>
    <xf numFmtId="0" fontId="16" fillId="0" borderId="1" xfId="0" applyFont="1" applyBorder="1" applyAlignment="1">
      <alignment vertical="center"/>
    </xf>
    <xf numFmtId="0" fontId="15" fillId="0" borderId="1" xfId="0" applyFont="1" applyBorder="1" applyAlignment="1">
      <alignment horizontal="center" vertical="center"/>
    </xf>
    <xf numFmtId="4" fontId="11" fillId="0" borderId="0" xfId="0" applyNumberFormat="1" applyFont="1" applyFill="1" applyBorder="1" applyAlignment="1">
      <alignment horizontal="left"/>
    </xf>
    <xf numFmtId="0" fontId="11" fillId="0" borderId="0" xfId="0" applyFont="1" applyFill="1" applyBorder="1"/>
    <xf numFmtId="189" fontId="11" fillId="0" borderId="0" xfId="0" applyNumberFormat="1" applyFont="1" applyFill="1" applyBorder="1"/>
    <xf numFmtId="0" fontId="17" fillId="0" borderId="0" xfId="0" applyFont="1" applyBorder="1" applyAlignment="1">
      <alignment horizontal="left"/>
    </xf>
    <xf numFmtId="0" fontId="12" fillId="0" borderId="0" xfId="0" applyFont="1" applyBorder="1" applyAlignment="1"/>
    <xf numFmtId="0" fontId="11" fillId="0" borderId="0" xfId="0" applyFont="1" applyAlignment="1">
      <alignment horizontal="left"/>
    </xf>
    <xf numFmtId="0" fontId="11" fillId="0" borderId="0" xfId="0" applyFont="1" applyBorder="1" applyAlignment="1"/>
    <xf numFmtId="0" fontId="11" fillId="0" borderId="0" xfId="0" applyFont="1" applyBorder="1" applyAlignment="1">
      <alignment horizontal="left"/>
    </xf>
    <xf numFmtId="43" fontId="11" fillId="2" borderId="1" xfId="1" applyFont="1" applyFill="1" applyBorder="1" applyAlignment="1">
      <alignment vertical="center"/>
    </xf>
    <xf numFmtId="0" fontId="16" fillId="0" borderId="0" xfId="0" applyFont="1" applyAlignment="1">
      <alignment horizontal="right"/>
    </xf>
    <xf numFmtId="0" fontId="18" fillId="0" borderId="0" xfId="0" applyFont="1" applyBorder="1" applyAlignment="1"/>
    <xf numFmtId="0" fontId="19" fillId="0" borderId="0" xfId="0" applyFont="1"/>
    <xf numFmtId="0" fontId="19" fillId="0" borderId="0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11" fillId="0" borderId="0" xfId="0" applyFont="1" applyFill="1" applyAlignment="1">
      <alignment horizontal="left"/>
    </xf>
    <xf numFmtId="0" fontId="16" fillId="0" borderId="0" xfId="0" applyFont="1" applyBorder="1" applyAlignment="1">
      <alignment horizontal="left" vertical="center"/>
    </xf>
    <xf numFmtId="0" fontId="16" fillId="0" borderId="0" xfId="0" applyFont="1" applyBorder="1" applyAlignment="1">
      <alignment horizontal="left"/>
    </xf>
    <xf numFmtId="0" fontId="20" fillId="0" borderId="0" xfId="0" applyFont="1" applyFill="1"/>
    <xf numFmtId="0" fontId="20" fillId="0" borderId="0" xfId="0" applyFont="1" applyFill="1" applyAlignment="1"/>
    <xf numFmtId="0" fontId="19" fillId="0" borderId="0" xfId="0" applyFont="1" applyAlignment="1">
      <alignment vertical="center" wrapText="1"/>
    </xf>
    <xf numFmtId="43" fontId="19" fillId="0" borderId="0" xfId="0" applyNumberFormat="1" applyFont="1"/>
    <xf numFmtId="0" fontId="3" fillId="0" borderId="0" xfId="0" applyFont="1"/>
    <xf numFmtId="0" fontId="4" fillId="0" borderId="0" xfId="0" applyFont="1" applyFill="1" applyBorder="1" applyAlignment="1">
      <alignment horizontal="left"/>
    </xf>
    <xf numFmtId="0" fontId="4" fillId="0" borderId="0" xfId="0" applyFont="1" applyBorder="1" applyAlignment="1"/>
    <xf numFmtId="0" fontId="4" fillId="0" borderId="0" xfId="0" applyFont="1" applyBorder="1" applyAlignment="1">
      <alignment horizontal="left"/>
    </xf>
    <xf numFmtId="43" fontId="3" fillId="0" borderId="0" xfId="1" applyFont="1" applyFill="1" applyBorder="1"/>
    <xf numFmtId="43" fontId="3" fillId="0" borderId="0" xfId="1" applyFont="1" applyFill="1"/>
    <xf numFmtId="0" fontId="18" fillId="0" borderId="0" xfId="0" applyFont="1"/>
    <xf numFmtId="43" fontId="11" fillId="0" borderId="0" xfId="1" applyFont="1" applyFill="1" applyAlignment="1"/>
    <xf numFmtId="0" fontId="11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center"/>
    </xf>
    <xf numFmtId="1" fontId="10" fillId="2" borderId="1" xfId="0" applyNumberFormat="1" applyFont="1" applyFill="1" applyBorder="1" applyAlignment="1">
      <alignment horizontal="center"/>
    </xf>
    <xf numFmtId="0" fontId="11" fillId="2" borderId="1" xfId="0" applyFont="1" applyFill="1" applyBorder="1" applyAlignment="1">
      <alignment horizontal="left" vertical="center"/>
    </xf>
    <xf numFmtId="43" fontId="10" fillId="2" borderId="1" xfId="1" applyFont="1" applyFill="1" applyBorder="1" applyAlignment="1">
      <alignment horizontal="center" vertical="center"/>
    </xf>
    <xf numFmtId="43" fontId="11" fillId="2" borderId="1" xfId="1" applyFont="1" applyFill="1" applyBorder="1" applyAlignment="1">
      <alignment horizontal="center" vertical="center"/>
    </xf>
    <xf numFmtId="187" fontId="10" fillId="2" borderId="1" xfId="1" applyNumberFormat="1" applyFont="1" applyFill="1" applyBorder="1" applyAlignment="1">
      <alignment horizontal="right" vertical="center"/>
    </xf>
    <xf numFmtId="43" fontId="10" fillId="2" borderId="0" xfId="1" applyFont="1" applyFill="1" applyBorder="1"/>
    <xf numFmtId="43" fontId="10" fillId="2" borderId="0" xfId="1" applyFont="1" applyFill="1"/>
    <xf numFmtId="43" fontId="10" fillId="2" borderId="0" xfId="1" applyFont="1" applyFill="1" applyAlignment="1"/>
    <xf numFmtId="43" fontId="10" fillId="2" borderId="0" xfId="1" applyFont="1" applyFill="1" applyAlignment="1">
      <alignment horizontal="center"/>
    </xf>
    <xf numFmtId="43" fontId="11" fillId="2" borderId="0" xfId="1" applyFont="1" applyFill="1" applyBorder="1"/>
    <xf numFmtId="43" fontId="11" fillId="2" borderId="0" xfId="1" applyFont="1" applyFill="1"/>
    <xf numFmtId="43" fontId="11" fillId="2" borderId="0" xfId="1" applyFont="1" applyFill="1" applyAlignment="1">
      <alignment horizontal="right"/>
    </xf>
    <xf numFmtId="43" fontId="10" fillId="2" borderId="2" xfId="1" applyFont="1" applyFill="1" applyBorder="1" applyAlignment="1">
      <alignment horizontal="center"/>
    </xf>
    <xf numFmtId="43" fontId="10" fillId="2" borderId="2" xfId="1" applyFont="1" applyFill="1" applyBorder="1" applyAlignment="1"/>
    <xf numFmtId="43" fontId="10" fillId="2" borderId="3" xfId="1" applyFont="1" applyFill="1" applyBorder="1" applyAlignment="1">
      <alignment horizontal="center" vertical="center"/>
    </xf>
    <xf numFmtId="43" fontId="10" fillId="2" borderId="4" xfId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/>
    </xf>
    <xf numFmtId="1" fontId="11" fillId="2" borderId="1" xfId="0" applyNumberFormat="1" applyFont="1" applyFill="1" applyBorder="1" applyAlignment="1">
      <alignment horizontal="center"/>
    </xf>
    <xf numFmtId="3" fontId="11" fillId="2" borderId="1" xfId="0" applyNumberFormat="1" applyFont="1" applyFill="1" applyBorder="1" applyAlignment="1">
      <alignment horizontal="left" vertical="center"/>
    </xf>
    <xf numFmtId="43" fontId="16" fillId="2" borderId="10" xfId="1" applyFont="1" applyFill="1" applyBorder="1" applyAlignment="1">
      <alignment horizontal="left" vertical="center"/>
    </xf>
    <xf numFmtId="43" fontId="16" fillId="2" borderId="10" xfId="1" applyFont="1" applyFill="1" applyBorder="1" applyAlignment="1">
      <alignment horizontal="center" vertical="center"/>
    </xf>
    <xf numFmtId="43" fontId="11" fillId="2" borderId="10" xfId="1" applyFont="1" applyFill="1" applyBorder="1" applyAlignment="1">
      <alignment horizontal="center" vertical="center"/>
    </xf>
    <xf numFmtId="43" fontId="11" fillId="2" borderId="0" xfId="1" applyFont="1" applyFill="1" applyAlignment="1">
      <alignment horizontal="center"/>
    </xf>
    <xf numFmtId="1" fontId="10" fillId="2" borderId="1" xfId="0" applyNumberFormat="1" applyFont="1" applyFill="1" applyBorder="1" applyAlignment="1">
      <alignment horizontal="center" vertical="center"/>
    </xf>
    <xf numFmtId="1" fontId="10" fillId="3" borderId="1" xfId="0" applyNumberFormat="1" applyFont="1" applyFill="1" applyBorder="1" applyAlignment="1">
      <alignment horizontal="center"/>
    </xf>
    <xf numFmtId="0" fontId="21" fillId="3" borderId="1" xfId="0" applyFont="1" applyFill="1" applyBorder="1" applyAlignment="1">
      <alignment horizontal="center" vertical="center"/>
    </xf>
    <xf numFmtId="43" fontId="14" fillId="3" borderId="1" xfId="1" applyFont="1" applyFill="1" applyBorder="1" applyAlignment="1">
      <alignment horizontal="center" vertical="center"/>
    </xf>
    <xf numFmtId="43" fontId="21" fillId="3" borderId="1" xfId="1" applyFont="1" applyFill="1" applyBorder="1" applyAlignment="1">
      <alignment horizontal="center" vertical="center"/>
    </xf>
    <xf numFmtId="43" fontId="11" fillId="3" borderId="1" xfId="1" applyFont="1" applyFill="1" applyBorder="1" applyAlignment="1">
      <alignment horizontal="center" vertical="center"/>
    </xf>
    <xf numFmtId="43" fontId="11" fillId="2" borderId="1" xfId="1" applyFont="1" applyFill="1" applyBorder="1"/>
    <xf numFmtId="43" fontId="10" fillId="4" borderId="1" xfId="1" applyFont="1" applyFill="1" applyBorder="1"/>
    <xf numFmtId="43" fontId="10" fillId="2" borderId="1" xfId="1" applyFont="1" applyFill="1" applyBorder="1"/>
    <xf numFmtId="43" fontId="21" fillId="2" borderId="1" xfId="1" applyFont="1" applyFill="1" applyBorder="1" applyAlignment="1">
      <alignment horizontal="center" vertical="center"/>
    </xf>
    <xf numFmtId="1" fontId="10" fillId="0" borderId="1" xfId="0" applyNumberFormat="1" applyFont="1" applyBorder="1" applyAlignment="1">
      <alignment horizontal="center" vertical="center"/>
    </xf>
    <xf numFmtId="43" fontId="11" fillId="0" borderId="1" xfId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1" fontId="10" fillId="0" borderId="1" xfId="0" applyNumberFormat="1" applyFont="1" applyBorder="1" applyAlignment="1">
      <alignment vertical="center"/>
    </xf>
    <xf numFmtId="0" fontId="11" fillId="0" borderId="1" xfId="0" quotePrefix="1" applyFont="1" applyBorder="1" applyAlignment="1">
      <alignment vertical="center" wrapText="1"/>
    </xf>
    <xf numFmtId="43" fontId="11" fillId="0" borderId="1" xfId="1" applyFont="1" applyFill="1" applyBorder="1" applyAlignment="1">
      <alignment vertical="center"/>
    </xf>
    <xf numFmtId="43" fontId="11" fillId="0" borderId="0" xfId="0" applyNumberFormat="1" applyFont="1" applyFill="1" applyBorder="1" applyAlignment="1"/>
    <xf numFmtId="43" fontId="16" fillId="0" borderId="0" xfId="0" applyNumberFormat="1" applyFont="1" applyAlignment="1">
      <alignment vertical="center"/>
    </xf>
    <xf numFmtId="43" fontId="11" fillId="0" borderId="0" xfId="1" applyFont="1" applyFill="1" applyAlignment="1">
      <alignment horizontal="left"/>
    </xf>
    <xf numFmtId="0" fontId="11" fillId="0" borderId="0" xfId="0" applyFont="1" applyFill="1" applyBorder="1" applyAlignment="1">
      <alignment horizontal="left"/>
    </xf>
    <xf numFmtId="43" fontId="11" fillId="0" borderId="0" xfId="1" applyFont="1" applyFill="1" applyAlignment="1">
      <alignment horizontal="center"/>
    </xf>
    <xf numFmtId="43" fontId="11" fillId="0" borderId="0" xfId="1" applyFont="1" applyFill="1" applyBorder="1" applyAlignment="1">
      <alignment horizontal="center"/>
    </xf>
    <xf numFmtId="0" fontId="11" fillId="0" borderId="0" xfId="0" applyFont="1" applyFill="1" applyAlignment="1">
      <alignment horizontal="center"/>
    </xf>
    <xf numFmtId="0" fontId="19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right"/>
    </xf>
    <xf numFmtId="187" fontId="11" fillId="0" borderId="0" xfId="0" applyNumberFormat="1" applyFont="1" applyFill="1" applyBorder="1" applyAlignment="1"/>
    <xf numFmtId="0" fontId="16" fillId="0" borderId="0" xfId="0" applyFont="1" applyAlignment="1">
      <alignment horizontal="right" vertical="center"/>
    </xf>
    <xf numFmtId="0" fontId="16" fillId="0" borderId="0" xfId="0" applyFont="1" applyAlignment="1"/>
    <xf numFmtId="0" fontId="16" fillId="0" borderId="0" xfId="0" applyFont="1" applyAlignment="1">
      <alignment horizontal="center"/>
    </xf>
    <xf numFmtId="43" fontId="10" fillId="2" borderId="1" xfId="1" applyFont="1" applyFill="1" applyBorder="1" applyAlignment="1">
      <alignment horizontal="left" vertical="center"/>
    </xf>
    <xf numFmtId="43" fontId="16" fillId="2" borderId="1" xfId="1" applyFont="1" applyFill="1" applyBorder="1" applyAlignment="1">
      <alignment horizontal="center" vertical="center"/>
    </xf>
    <xf numFmtId="43" fontId="10" fillId="2" borderId="6" xfId="1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43" fontId="16" fillId="0" borderId="1" xfId="0" applyNumberFormat="1" applyFont="1" applyBorder="1" applyAlignment="1">
      <alignment horizontal="left" vertical="center" wrapText="1"/>
    </xf>
    <xf numFmtId="4" fontId="16" fillId="0" borderId="1" xfId="0" applyNumberFormat="1" applyFont="1" applyBorder="1" applyAlignment="1">
      <alignment horizontal="center" vertical="center"/>
    </xf>
    <xf numFmtId="188" fontId="16" fillId="0" borderId="1" xfId="0" applyNumberFormat="1" applyFont="1" applyBorder="1" applyAlignment="1">
      <alignment horizontal="center" vertical="center"/>
    </xf>
    <xf numFmtId="43" fontId="16" fillId="0" borderId="1" xfId="1" applyFont="1" applyBorder="1" applyAlignment="1">
      <alignment horizontal="center" vertical="center"/>
    </xf>
    <xf numFmtId="43" fontId="11" fillId="2" borderId="0" xfId="1" applyFont="1" applyFill="1" applyAlignment="1"/>
    <xf numFmtId="43" fontId="21" fillId="2" borderId="6" xfId="1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center" vertical="center"/>
    </xf>
    <xf numFmtId="43" fontId="11" fillId="0" borderId="1" xfId="1" applyFont="1" applyBorder="1" applyAlignment="1">
      <alignment horizontal="left" vertical="center"/>
    </xf>
    <xf numFmtId="191" fontId="16" fillId="0" borderId="1" xfId="1" applyNumberFormat="1" applyFont="1" applyBorder="1" applyAlignment="1">
      <alignment horizontal="center" vertical="center"/>
    </xf>
    <xf numFmtId="191" fontId="16" fillId="0" borderId="1" xfId="1" quotePrefix="1" applyNumberFormat="1" applyFont="1" applyFill="1" applyBorder="1" applyAlignment="1">
      <alignment horizontal="center" vertical="center"/>
    </xf>
    <xf numFmtId="43" fontId="16" fillId="0" borderId="1" xfId="1" quotePrefix="1" applyFont="1" applyBorder="1" applyAlignment="1">
      <alignment horizontal="center" vertical="center"/>
    </xf>
    <xf numFmtId="191" fontId="16" fillId="0" borderId="1" xfId="1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0" fontId="11" fillId="0" borderId="0" xfId="0" applyFont="1" applyFill="1" applyAlignment="1">
      <alignment vertical="center"/>
    </xf>
    <xf numFmtId="191" fontId="16" fillId="0" borderId="1" xfId="1" quotePrefix="1" applyNumberFormat="1" applyFont="1" applyFill="1" applyBorder="1" applyAlignment="1" applyProtection="1">
      <alignment horizontal="center" vertical="center"/>
      <protection locked="0"/>
    </xf>
    <xf numFmtId="191" fontId="16" fillId="0" borderId="1" xfId="1" applyNumberFormat="1" applyFont="1" applyFill="1" applyBorder="1" applyAlignment="1" applyProtection="1">
      <alignment horizontal="center" vertical="center"/>
      <protection locked="0"/>
    </xf>
    <xf numFmtId="190" fontId="10" fillId="2" borderId="1" xfId="1" applyNumberFormat="1" applyFont="1" applyFill="1" applyBorder="1" applyAlignment="1">
      <alignment horizontal="right" vertical="center"/>
    </xf>
    <xf numFmtId="193" fontId="10" fillId="2" borderId="1" xfId="0" applyNumberFormat="1" applyFont="1" applyFill="1" applyBorder="1" applyAlignment="1">
      <alignment horizontal="center"/>
    </xf>
    <xf numFmtId="193" fontId="10" fillId="2" borderId="1" xfId="0" applyNumberFormat="1" applyFont="1" applyFill="1" applyBorder="1" applyAlignment="1">
      <alignment horizontal="center" vertical="center"/>
    </xf>
    <xf numFmtId="43" fontId="10" fillId="2" borderId="0" xfId="1" applyFont="1" applyFill="1" applyBorder="1" applyAlignment="1">
      <alignment horizontal="center"/>
    </xf>
    <xf numFmtId="43" fontId="10" fillId="5" borderId="0" xfId="1" applyFont="1" applyFill="1" applyBorder="1"/>
    <xf numFmtId="0" fontId="16" fillId="0" borderId="0" xfId="0" applyFont="1" applyBorder="1" applyAlignment="1">
      <alignment vertical="center"/>
    </xf>
    <xf numFmtId="43" fontId="15" fillId="0" borderId="1" xfId="0" applyNumberFormat="1" applyFont="1" applyBorder="1" applyAlignment="1">
      <alignment vertical="center"/>
    </xf>
    <xf numFmtId="193" fontId="10" fillId="0" borderId="1" xfId="0" applyNumberFormat="1" applyFont="1" applyBorder="1" applyAlignment="1">
      <alignment horizontal="center" vertical="center"/>
    </xf>
    <xf numFmtId="0" fontId="10" fillId="0" borderId="1" xfId="0" quotePrefix="1" applyFont="1" applyBorder="1" applyAlignment="1">
      <alignment vertical="center" wrapText="1"/>
    </xf>
    <xf numFmtId="0" fontId="23" fillId="0" borderId="0" xfId="31" applyFont="1" applyAlignment="1"/>
    <xf numFmtId="0" fontId="5" fillId="0" borderId="0" xfId="31" applyFont="1"/>
    <xf numFmtId="0" fontId="25" fillId="0" borderId="0" xfId="31" applyFont="1"/>
    <xf numFmtId="0" fontId="5" fillId="0" borderId="0" xfId="31" applyFont="1" applyAlignment="1">
      <alignment horizontal="center"/>
    </xf>
    <xf numFmtId="0" fontId="25" fillId="0" borderId="2" xfId="31" applyFont="1" applyBorder="1"/>
    <xf numFmtId="0" fontId="25" fillId="0" borderId="2" xfId="31" applyFont="1" applyBorder="1" applyAlignment="1">
      <alignment horizontal="center"/>
    </xf>
    <xf numFmtId="0" fontId="25" fillId="0" borderId="2" xfId="31" applyFont="1" applyBorder="1" applyAlignment="1">
      <alignment horizontal="right"/>
    </xf>
    <xf numFmtId="0" fontId="5" fillId="0" borderId="2" xfId="31" applyFont="1" applyBorder="1"/>
    <xf numFmtId="0" fontId="27" fillId="0" borderId="0" xfId="31" applyFont="1"/>
    <xf numFmtId="0" fontId="27" fillId="0" borderId="0" xfId="31" applyFont="1" applyAlignment="1">
      <alignment horizontal="center"/>
    </xf>
    <xf numFmtId="0" fontId="27" fillId="0" borderId="0" xfId="31" applyFont="1" applyAlignment="1">
      <alignment horizontal="right"/>
    </xf>
    <xf numFmtId="0" fontId="25" fillId="0" borderId="0" xfId="31" applyFont="1" applyAlignment="1">
      <alignment horizontal="left" vertical="center"/>
    </xf>
    <xf numFmtId="0" fontId="25" fillId="0" borderId="0" xfId="31" applyFont="1" applyAlignment="1">
      <alignment horizontal="center" vertical="center"/>
    </xf>
    <xf numFmtId="9" fontId="5" fillId="0" borderId="0" xfId="31" applyNumberFormat="1" applyFont="1" applyAlignment="1">
      <alignment horizontal="center"/>
    </xf>
    <xf numFmtId="43" fontId="5" fillId="0" borderId="0" xfId="31" applyNumberFormat="1" applyFont="1"/>
    <xf numFmtId="0" fontId="25" fillId="0" borderId="0" xfId="31" applyFont="1" applyAlignment="1">
      <alignment vertical="center"/>
    </xf>
    <xf numFmtId="0" fontId="27" fillId="0" borderId="0" xfId="31" applyFont="1" applyBorder="1" applyAlignment="1">
      <alignment horizontal="left"/>
    </xf>
    <xf numFmtId="194" fontId="27" fillId="0" borderId="0" xfId="31" applyNumberFormat="1" applyFont="1" applyBorder="1" applyAlignment="1">
      <alignment horizontal="left"/>
    </xf>
    <xf numFmtId="195" fontId="27" fillId="0" borderId="0" xfId="31" applyNumberFormat="1" applyFont="1" applyBorder="1" applyAlignment="1"/>
    <xf numFmtId="196" fontId="5" fillId="0" borderId="0" xfId="31" applyNumberFormat="1" applyFont="1"/>
    <xf numFmtId="0" fontId="5" fillId="0" borderId="0" xfId="31" applyFont="1" applyAlignment="1">
      <alignment horizontal="centerContinuous"/>
    </xf>
    <xf numFmtId="0" fontId="5" fillId="0" borderId="0" xfId="31" applyFont="1" applyAlignment="1">
      <alignment vertical="center"/>
    </xf>
    <xf numFmtId="0" fontId="5" fillId="0" borderId="0" xfId="31" applyFont="1" applyAlignment="1">
      <alignment horizontal="left" vertical="center"/>
    </xf>
    <xf numFmtId="43" fontId="10" fillId="2" borderId="6" xfId="1" applyFont="1" applyFill="1" applyBorder="1" applyAlignment="1">
      <alignment horizontal="center" vertical="center"/>
    </xf>
    <xf numFmtId="4" fontId="19" fillId="0" borderId="0" xfId="0" applyNumberFormat="1" applyFont="1"/>
    <xf numFmtId="43" fontId="16" fillId="2" borderId="0" xfId="1" applyFont="1" applyFill="1" applyBorder="1" applyAlignment="1">
      <alignment horizontal="left" vertical="center"/>
    </xf>
    <xf numFmtId="43" fontId="16" fillId="2" borderId="0" xfId="1" applyFont="1" applyFill="1" applyBorder="1" applyAlignment="1">
      <alignment horizontal="center" vertical="center"/>
    </xf>
    <xf numFmtId="43" fontId="11" fillId="2" borderId="0" xfId="1" applyFont="1" applyFill="1" applyBorder="1" applyAlignment="1">
      <alignment horizontal="center" vertical="center"/>
    </xf>
    <xf numFmtId="197" fontId="11" fillId="0" borderId="0" xfId="33" applyNumberFormat="1" applyFont="1" applyFill="1" applyAlignment="1"/>
    <xf numFmtId="191" fontId="11" fillId="0" borderId="1" xfId="1" applyNumberFormat="1" applyFont="1" applyBorder="1" applyAlignment="1">
      <alignment horizontal="center" vertical="center"/>
    </xf>
    <xf numFmtId="43" fontId="11" fillId="2" borderId="0" xfId="1" applyFont="1" applyFill="1" applyAlignment="1">
      <alignment horizontal="center"/>
    </xf>
    <xf numFmtId="43" fontId="10" fillId="2" borderId="7" xfId="1" applyFont="1" applyFill="1" applyBorder="1" applyAlignment="1">
      <alignment horizontal="center" vertical="center"/>
    </xf>
    <xf numFmtId="43" fontId="10" fillId="2" borderId="0" xfId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187" fontId="10" fillId="2" borderId="0" xfId="1" applyNumberFormat="1" applyFont="1" applyFill="1" applyBorder="1" applyAlignment="1">
      <alignment horizontal="right" vertical="center"/>
    </xf>
    <xf numFmtId="43" fontId="11" fillId="0" borderId="0" xfId="1" applyFont="1" applyFill="1" applyBorder="1" applyAlignment="1">
      <alignment horizontal="center" vertical="center"/>
    </xf>
    <xf numFmtId="43" fontId="11" fillId="0" borderId="0" xfId="1" applyFont="1" applyFill="1" applyBorder="1" applyAlignment="1">
      <alignment vertical="center"/>
    </xf>
    <xf numFmtId="43" fontId="11" fillId="3" borderId="0" xfId="1" applyFont="1" applyFill="1" applyBorder="1" applyAlignment="1">
      <alignment horizontal="center" vertical="center"/>
    </xf>
    <xf numFmtId="43" fontId="11" fillId="2" borderId="7" xfId="1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/>
    </xf>
    <xf numFmtId="187" fontId="10" fillId="2" borderId="7" xfId="1" applyNumberFormat="1" applyFont="1" applyFill="1" applyBorder="1" applyAlignment="1">
      <alignment horizontal="right" vertical="center"/>
    </xf>
    <xf numFmtId="43" fontId="11" fillId="0" borderId="7" xfId="1" applyFont="1" applyFill="1" applyBorder="1" applyAlignment="1">
      <alignment horizontal="center" vertical="center"/>
    </xf>
    <xf numFmtId="43" fontId="11" fillId="0" borderId="7" xfId="1" applyFont="1" applyFill="1" applyBorder="1" applyAlignment="1">
      <alignment vertical="center"/>
    </xf>
    <xf numFmtId="43" fontId="10" fillId="4" borderId="1" xfId="1" applyFont="1" applyFill="1" applyBorder="1" applyAlignment="1">
      <alignment horizontal="center" vertical="center"/>
    </xf>
    <xf numFmtId="43" fontId="10" fillId="4" borderId="4" xfId="1" applyFont="1" applyFill="1" applyBorder="1" applyAlignment="1">
      <alignment horizontal="center" vertical="center"/>
    </xf>
    <xf numFmtId="43" fontId="11" fillId="2" borderId="6" xfId="1" applyFont="1" applyFill="1" applyBorder="1"/>
    <xf numFmtId="10" fontId="11" fillId="2" borderId="0" xfId="1" applyNumberFormat="1" applyFont="1" applyFill="1"/>
    <xf numFmtId="43" fontId="10" fillId="3" borderId="1" xfId="1" applyFont="1" applyFill="1" applyBorder="1" applyAlignment="1">
      <alignment horizontal="center" vertical="center"/>
    </xf>
    <xf numFmtId="10" fontId="15" fillId="8" borderId="1" xfId="33" applyNumberFormat="1" applyFont="1" applyFill="1" applyBorder="1"/>
    <xf numFmtId="43" fontId="15" fillId="8" borderId="1" xfId="1" applyFont="1" applyFill="1" applyBorder="1"/>
    <xf numFmtId="43" fontId="15" fillId="8" borderId="1" xfId="1" applyFont="1" applyFill="1" applyBorder="1" applyAlignment="1">
      <alignment horizontal="center"/>
    </xf>
    <xf numFmtId="9" fontId="15" fillId="8" borderId="1" xfId="33" applyFont="1" applyFill="1" applyBorder="1"/>
    <xf numFmtId="43" fontId="10" fillId="4" borderId="17" xfId="1" applyFont="1" applyFill="1" applyBorder="1" applyAlignment="1">
      <alignment horizontal="center" vertical="center"/>
    </xf>
    <xf numFmtId="43" fontId="10" fillId="2" borderId="0" xfId="1" applyFont="1" applyFill="1" applyAlignment="1">
      <alignment horizontal="right"/>
    </xf>
    <xf numFmtId="43" fontId="10" fillId="7" borderId="1" xfId="1" applyFont="1" applyFill="1" applyBorder="1"/>
    <xf numFmtId="43" fontId="10" fillId="2" borderId="6" xfId="1" applyFont="1" applyFill="1" applyBorder="1" applyAlignment="1">
      <alignment horizontal="center" vertical="center"/>
    </xf>
    <xf numFmtId="43" fontId="10" fillId="2" borderId="0" xfId="1" applyFont="1" applyFill="1" applyBorder="1" applyAlignment="1">
      <alignment horizontal="center" vertical="center"/>
    </xf>
    <xf numFmtId="43" fontId="10" fillId="2" borderId="6" xfId="1" applyFont="1" applyFill="1" applyBorder="1" applyAlignment="1">
      <alignment horizontal="left" vertical="center"/>
    </xf>
    <xf numFmtId="191" fontId="10" fillId="2" borderId="6" xfId="1" applyNumberFormat="1" applyFont="1" applyFill="1" applyBorder="1" applyAlignment="1">
      <alignment horizontal="center" vertical="center"/>
    </xf>
    <xf numFmtId="43" fontId="10" fillId="2" borderId="0" xfId="1" applyFont="1" applyFill="1" applyAlignment="1">
      <alignment horizontal="center"/>
    </xf>
    <xf numFmtId="43" fontId="10" fillId="2" borderId="0" xfId="1" applyFont="1" applyFill="1" applyAlignment="1">
      <alignment horizontal="left"/>
    </xf>
    <xf numFmtId="43" fontId="10" fillId="2" borderId="5" xfId="1" applyFont="1" applyFill="1" applyBorder="1" applyAlignment="1">
      <alignment horizontal="center" vertical="center"/>
    </xf>
    <xf numFmtId="43" fontId="10" fillId="2" borderId="6" xfId="1" applyFont="1" applyFill="1" applyBorder="1" applyAlignment="1">
      <alignment horizontal="center" vertical="center"/>
    </xf>
    <xf numFmtId="43" fontId="10" fillId="2" borderId="7" xfId="1" applyFont="1" applyFill="1" applyBorder="1" applyAlignment="1">
      <alignment horizontal="center" vertical="center"/>
    </xf>
    <xf numFmtId="43" fontId="10" fillId="2" borderId="8" xfId="1" applyFont="1" applyFill="1" applyBorder="1" applyAlignment="1">
      <alignment horizontal="center" vertical="center"/>
    </xf>
    <xf numFmtId="43" fontId="10" fillId="2" borderId="0" xfId="1" applyFont="1" applyFill="1" applyBorder="1" applyAlignment="1">
      <alignment horizontal="center" vertical="center"/>
    </xf>
    <xf numFmtId="43" fontId="10" fillId="2" borderId="2" xfId="1" applyFont="1" applyFill="1" applyBorder="1" applyAlignment="1">
      <alignment horizontal="center" vertical="center"/>
    </xf>
    <xf numFmtId="43" fontId="11" fillId="2" borderId="0" xfId="1" applyFont="1" applyFill="1" applyAlignment="1">
      <alignment horizontal="left"/>
    </xf>
    <xf numFmtId="43" fontId="11" fillId="2" borderId="0" xfId="1" applyFont="1" applyFill="1" applyAlignment="1">
      <alignment horizontal="center"/>
    </xf>
    <xf numFmtId="0" fontId="15" fillId="0" borderId="0" xfId="0" applyFont="1" applyAlignment="1">
      <alignment horizontal="center"/>
    </xf>
    <xf numFmtId="192" fontId="11" fillId="0" borderId="0" xfId="1" applyNumberFormat="1" applyFont="1" applyFill="1" applyBorder="1" applyAlignment="1">
      <alignment horizontal="center"/>
    </xf>
    <xf numFmtId="0" fontId="11" fillId="0" borderId="0" xfId="0" applyFont="1" applyFill="1" applyAlignment="1">
      <alignment horizontal="center"/>
    </xf>
    <xf numFmtId="43" fontId="11" fillId="0" borderId="0" xfId="1" applyFont="1" applyFill="1" applyAlignment="1">
      <alignment horizontal="left"/>
    </xf>
    <xf numFmtId="0" fontId="15" fillId="0" borderId="1" xfId="0" applyFont="1" applyBorder="1" applyAlignment="1">
      <alignment horizontal="right" vertical="center"/>
    </xf>
    <xf numFmtId="0" fontId="13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left" vertical="center"/>
    </xf>
    <xf numFmtId="43" fontId="11" fillId="0" borderId="0" xfId="1" applyFont="1" applyFill="1" applyAlignment="1">
      <alignment horizontal="center"/>
    </xf>
    <xf numFmtId="43" fontId="16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/>
    </xf>
    <xf numFmtId="0" fontId="11" fillId="0" borderId="0" xfId="0" applyFont="1" applyFill="1" applyBorder="1" applyAlignment="1">
      <alignment horizontal="right"/>
    </xf>
    <xf numFmtId="0" fontId="19" fillId="0" borderId="1" xfId="0" applyFont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43" fontId="11" fillId="0" borderId="7" xfId="0" applyNumberFormat="1" applyFont="1" applyFill="1" applyBorder="1" applyAlignment="1">
      <alignment horizontal="left" vertical="center"/>
    </xf>
    <xf numFmtId="43" fontId="11" fillId="0" borderId="8" xfId="0" applyNumberFormat="1" applyFont="1" applyFill="1" applyBorder="1" applyAlignment="1">
      <alignment horizontal="left" vertical="center"/>
    </xf>
    <xf numFmtId="43" fontId="16" fillId="0" borderId="1" xfId="0" applyNumberFormat="1" applyFont="1" applyBorder="1" applyAlignment="1">
      <alignment horizontal="center"/>
    </xf>
    <xf numFmtId="0" fontId="16" fillId="0" borderId="1" xfId="0" applyFont="1" applyBorder="1" applyAlignment="1">
      <alignment horizontal="center"/>
    </xf>
    <xf numFmtId="0" fontId="19" fillId="0" borderId="1" xfId="0" applyFont="1" applyBorder="1" applyAlignment="1">
      <alignment horizontal="center"/>
    </xf>
    <xf numFmtId="43" fontId="19" fillId="0" borderId="1" xfId="0" applyNumberFormat="1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/>
    </xf>
    <xf numFmtId="0" fontId="16" fillId="0" borderId="8" xfId="0" applyFont="1" applyBorder="1" applyAlignment="1">
      <alignment horizontal="center"/>
    </xf>
    <xf numFmtId="0" fontId="19" fillId="0" borderId="1" xfId="0" applyFont="1" applyBorder="1" applyAlignment="1">
      <alignment horizontal="right"/>
    </xf>
    <xf numFmtId="43" fontId="19" fillId="0" borderId="1" xfId="1" applyNumberFormat="1" applyFont="1" applyBorder="1" applyAlignment="1">
      <alignment horizontal="right" vertical="center"/>
    </xf>
    <xf numFmtId="0" fontId="19" fillId="0" borderId="7" xfId="0" applyFont="1" applyBorder="1" applyAlignment="1">
      <alignment horizontal="center"/>
    </xf>
    <xf numFmtId="0" fontId="19" fillId="0" borderId="8" xfId="0" applyFont="1" applyBorder="1" applyAlignment="1">
      <alignment horizontal="center"/>
    </xf>
    <xf numFmtId="0" fontId="14" fillId="0" borderId="7" xfId="0" applyFont="1" applyBorder="1" applyAlignment="1">
      <alignment horizontal="center"/>
    </xf>
    <xf numFmtId="0" fontId="14" fillId="0" borderId="9" xfId="0" applyFont="1" applyBorder="1" applyAlignment="1">
      <alignment horizontal="center"/>
    </xf>
    <xf numFmtId="0" fontId="14" fillId="0" borderId="8" xfId="0" applyFont="1" applyBorder="1" applyAlignment="1">
      <alignment horizontal="center"/>
    </xf>
    <xf numFmtId="187" fontId="11" fillId="0" borderId="0" xfId="0" applyNumberFormat="1" applyFont="1" applyFill="1" applyBorder="1" applyAlignment="1">
      <alignment horizontal="left"/>
    </xf>
    <xf numFmtId="187" fontId="11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left"/>
    </xf>
    <xf numFmtId="43" fontId="11" fillId="0" borderId="0" xfId="1" applyFont="1" applyFill="1" applyBorder="1" applyAlignment="1">
      <alignment horizontal="center"/>
    </xf>
    <xf numFmtId="0" fontId="3" fillId="0" borderId="0" xfId="0" applyFont="1" applyFill="1" applyBorder="1" applyAlignment="1">
      <alignment horizontal="left"/>
    </xf>
    <xf numFmtId="43" fontId="10" fillId="2" borderId="0" xfId="1" applyFont="1" applyFill="1" applyBorder="1" applyAlignment="1">
      <alignment horizontal="left" vertical="center"/>
    </xf>
    <xf numFmtId="43" fontId="10" fillId="2" borderId="2" xfId="1" applyFont="1" applyFill="1" applyBorder="1" applyAlignment="1">
      <alignment horizontal="left" vertical="center"/>
    </xf>
    <xf numFmtId="43" fontId="10" fillId="4" borderId="16" xfId="1" applyFont="1" applyFill="1" applyBorder="1" applyAlignment="1">
      <alignment horizontal="center" vertical="center"/>
    </xf>
    <xf numFmtId="43" fontId="10" fillId="4" borderId="6" xfId="1" applyFont="1" applyFill="1" applyBorder="1" applyAlignment="1">
      <alignment horizontal="center" vertical="center"/>
    </xf>
    <xf numFmtId="43" fontId="10" fillId="4" borderId="4" xfId="1" applyFont="1" applyFill="1" applyBorder="1" applyAlignment="1">
      <alignment horizontal="center" vertical="center"/>
    </xf>
    <xf numFmtId="43" fontId="10" fillId="4" borderId="15" xfId="1" applyFont="1" applyFill="1" applyBorder="1" applyAlignment="1">
      <alignment horizontal="center" vertical="center"/>
    </xf>
    <xf numFmtId="43" fontId="15" fillId="8" borderId="1" xfId="1" applyFont="1" applyFill="1" applyBorder="1" applyAlignment="1">
      <alignment horizontal="right"/>
    </xf>
    <xf numFmtId="43" fontId="10" fillId="7" borderId="1" xfId="1" applyFont="1" applyFill="1" applyBorder="1" applyAlignment="1">
      <alignment horizontal="right"/>
    </xf>
    <xf numFmtId="43" fontId="10" fillId="4" borderId="17" xfId="1" applyFont="1" applyFill="1" applyBorder="1" applyAlignment="1">
      <alignment horizontal="center" vertical="center"/>
    </xf>
    <xf numFmtId="187" fontId="5" fillId="0" borderId="0" xfId="32" applyFont="1" applyAlignment="1">
      <alignment horizontal="center"/>
    </xf>
    <xf numFmtId="0" fontId="23" fillId="0" borderId="0" xfId="31" applyFont="1" applyAlignment="1">
      <alignment horizontal="center"/>
    </xf>
    <xf numFmtId="0" fontId="24" fillId="0" borderId="0" xfId="31" applyFont="1" applyAlignment="1">
      <alignment horizontal="center"/>
    </xf>
    <xf numFmtId="0" fontId="25" fillId="0" borderId="0" xfId="31" applyFont="1" applyAlignment="1">
      <alignment horizontal="left" vertical="center"/>
    </xf>
    <xf numFmtId="0" fontId="25" fillId="0" borderId="0" xfId="31" applyFont="1" applyAlignment="1">
      <alignment horizontal="center" vertical="center"/>
    </xf>
    <xf numFmtId="187" fontId="5" fillId="6" borderId="0" xfId="32" applyFont="1" applyFill="1" applyAlignment="1" applyProtection="1">
      <alignment horizontal="center"/>
      <protection locked="0"/>
    </xf>
    <xf numFmtId="0" fontId="27" fillId="0" borderId="0" xfId="31" applyFont="1" applyAlignment="1">
      <alignment horizontal="center"/>
    </xf>
    <xf numFmtId="9" fontId="5" fillId="0" borderId="0" xfId="31" applyNumberFormat="1" applyFont="1" applyAlignment="1">
      <alignment horizontal="center"/>
    </xf>
    <xf numFmtId="0" fontId="27" fillId="0" borderId="0" xfId="31" applyFont="1" applyAlignment="1">
      <alignment horizontal="left" vertical="center"/>
    </xf>
    <xf numFmtId="194" fontId="25" fillId="0" borderId="0" xfId="31" applyNumberFormat="1" applyFont="1" applyAlignment="1">
      <alignment horizontal="center" vertical="center"/>
    </xf>
    <xf numFmtId="0" fontId="25" fillId="0" borderId="2" xfId="31" applyFont="1" applyBorder="1" applyAlignment="1">
      <alignment horizontal="center"/>
    </xf>
    <xf numFmtId="0" fontId="27" fillId="0" borderId="11" xfId="31" applyFont="1" applyBorder="1" applyAlignment="1">
      <alignment horizontal="center"/>
    </xf>
    <xf numFmtId="195" fontId="27" fillId="0" borderId="0" xfId="31" applyNumberFormat="1" applyFont="1" applyBorder="1" applyAlignment="1">
      <alignment horizontal="center"/>
    </xf>
    <xf numFmtId="194" fontId="29" fillId="0" borderId="12" xfId="32" applyNumberFormat="1" applyFont="1" applyBorder="1" applyAlignment="1">
      <alignment horizontal="center"/>
    </xf>
    <xf numFmtId="194" fontId="29" fillId="0" borderId="13" xfId="32" applyNumberFormat="1" applyFont="1" applyBorder="1" applyAlignment="1">
      <alignment horizontal="center"/>
    </xf>
    <xf numFmtId="194" fontId="29" fillId="0" borderId="14" xfId="32" applyNumberFormat="1" applyFont="1" applyBorder="1" applyAlignment="1">
      <alignment horizontal="center"/>
    </xf>
    <xf numFmtId="194" fontId="5" fillId="6" borderId="0" xfId="32" applyNumberFormat="1" applyFont="1" applyFill="1" applyAlignment="1" applyProtection="1">
      <alignment horizontal="center"/>
      <protection locked="0"/>
    </xf>
    <xf numFmtId="4" fontId="25" fillId="0" borderId="2" xfId="31" applyNumberFormat="1" applyFont="1" applyBorder="1" applyAlignment="1">
      <alignment horizontal="center"/>
    </xf>
  </cellXfs>
  <cellStyles count="34">
    <cellStyle name="Comma 17" xfId="32" xr:uid="{00000000-0005-0000-0000-000000000000}"/>
    <cellStyle name="Comma 2" xfId="3" xr:uid="{00000000-0005-0000-0000-000001000000}"/>
    <cellStyle name="Comma 2 2" xfId="9" xr:uid="{00000000-0005-0000-0000-000002000000}"/>
    <cellStyle name="Comma 2 2 2 2" xfId="10" xr:uid="{00000000-0005-0000-0000-000003000000}"/>
    <cellStyle name="Comma 2 2 2 2 2" xfId="11" xr:uid="{00000000-0005-0000-0000-000004000000}"/>
    <cellStyle name="Comma 2 3" xfId="28" xr:uid="{00000000-0005-0000-0000-000005000000}"/>
    <cellStyle name="Comma 5 2" xfId="12" xr:uid="{00000000-0005-0000-0000-000006000000}"/>
    <cellStyle name="Normal 10" xfId="13" xr:uid="{00000000-0005-0000-0000-000007000000}"/>
    <cellStyle name="Normal 10 2" xfId="14" xr:uid="{00000000-0005-0000-0000-000008000000}"/>
    <cellStyle name="Normal 13" xfId="15" xr:uid="{00000000-0005-0000-0000-000009000000}"/>
    <cellStyle name="Normal 13 2" xfId="16" xr:uid="{00000000-0005-0000-0000-00000A000000}"/>
    <cellStyle name="Normal 13 2 3" xfId="17" xr:uid="{00000000-0005-0000-0000-00000B000000}"/>
    <cellStyle name="Normal 13 2 3 2" xfId="18" xr:uid="{00000000-0005-0000-0000-00000C000000}"/>
    <cellStyle name="Normal 2" xfId="2" xr:uid="{00000000-0005-0000-0000-00000D000000}"/>
    <cellStyle name="Normal 2 2" xfId="20" xr:uid="{00000000-0005-0000-0000-00000E000000}"/>
    <cellStyle name="Normal 2 3" xfId="19" xr:uid="{00000000-0005-0000-0000-00000F000000}"/>
    <cellStyle name="Normal 2_ภายนอกอาคาร" xfId="21" xr:uid="{00000000-0005-0000-0000-000010000000}"/>
    <cellStyle name="Normal 3" xfId="22" xr:uid="{00000000-0005-0000-0000-000011000000}"/>
    <cellStyle name="Normal 4_Xl0000135" xfId="6" xr:uid="{00000000-0005-0000-0000-000012000000}"/>
    <cellStyle name="Normal 8" xfId="31" xr:uid="{00000000-0005-0000-0000-000013000000}"/>
    <cellStyle name="Style 1" xfId="23" xr:uid="{00000000-0005-0000-0000-000014000000}"/>
    <cellStyle name="Style 1 2" xfId="24" xr:uid="{00000000-0005-0000-0000-000015000000}"/>
    <cellStyle name="Style 1 2 2" xfId="29" xr:uid="{00000000-0005-0000-0000-000016000000}"/>
    <cellStyle name="เครื่องหมายจุลภาค 2" xfId="25" xr:uid="{00000000-0005-0000-0000-000017000000}"/>
    <cellStyle name="เครื่องหมายจุลภาค 22" xfId="5" xr:uid="{00000000-0005-0000-0000-000018000000}"/>
    <cellStyle name="เครื่องหมายจุลภาค 27" xfId="4" xr:uid="{00000000-0005-0000-0000-000019000000}"/>
    <cellStyle name="เครื่องหมายจุลภาค 3" xfId="8" xr:uid="{00000000-0005-0000-0000-00001A000000}"/>
    <cellStyle name="เครื่องหมายจุลภาค 4" xfId="27" xr:uid="{00000000-0005-0000-0000-00001B000000}"/>
    <cellStyle name="จุลภาค" xfId="1" builtinId="3"/>
    <cellStyle name="จุลภาค 3" xfId="30" xr:uid="{00000000-0005-0000-0000-00001D000000}"/>
    <cellStyle name="ปกติ" xfId="0" builtinId="0"/>
    <cellStyle name="ปกติ 2" xfId="7" xr:uid="{00000000-0005-0000-0000-00001F000000}"/>
    <cellStyle name="ปกติ 3" xfId="26" xr:uid="{00000000-0005-0000-0000-000020000000}"/>
    <cellStyle name="เปอร์เซ็นต์" xfId="3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855500</xdr:colOff>
      <xdr:row>0</xdr:row>
      <xdr:rowOff>48597</xdr:rowOff>
    </xdr:from>
    <xdr:to>
      <xdr:col>1</xdr:col>
      <xdr:colOff>1627025</xdr:colOff>
      <xdr:row>3</xdr:row>
      <xdr:rowOff>168180</xdr:rowOff>
    </xdr:to>
    <xdr:pic>
      <xdr:nvPicPr>
        <xdr:cNvPr id="2" name="Picture 4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31750" y="48597"/>
          <a:ext cx="771525" cy="867976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896217</xdr:colOff>
      <xdr:row>0</xdr:row>
      <xdr:rowOff>181841</xdr:rowOff>
    </xdr:from>
    <xdr:to>
      <xdr:col>2</xdr:col>
      <xdr:colOff>1662547</xdr:colOff>
      <xdr:row>3</xdr:row>
      <xdr:rowOff>284816</xdr:rowOff>
    </xdr:to>
    <xdr:pic>
      <xdr:nvPicPr>
        <xdr:cNvPr id="2" name="Picture 7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10592" y="181841"/>
          <a:ext cx="766330" cy="8649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37234</xdr:colOff>
      <xdr:row>0</xdr:row>
      <xdr:rowOff>69273</xdr:rowOff>
    </xdr:from>
    <xdr:to>
      <xdr:col>2</xdr:col>
      <xdr:colOff>846859</xdr:colOff>
      <xdr:row>3</xdr:row>
      <xdr:rowOff>126423</xdr:rowOff>
    </xdr:to>
    <xdr:pic>
      <xdr:nvPicPr>
        <xdr:cNvPr id="2" name="Picture 7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80234" y="69273"/>
          <a:ext cx="809625" cy="86244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IF121"/>
  <sheetViews>
    <sheetView topLeftCell="A22" zoomScale="98" zoomScaleNormal="98" zoomScaleSheetLayoutView="98" workbookViewId="0">
      <selection activeCell="E30" sqref="E30"/>
    </sheetView>
  </sheetViews>
  <sheetFormatPr defaultRowHeight="21.75" customHeight="1"/>
  <cols>
    <col min="1" max="1" width="7.140625" style="69" customWidth="1"/>
    <col min="2" max="2" width="49.28515625" style="68" customWidth="1"/>
    <col min="3" max="3" width="9.5703125" style="68" customWidth="1"/>
    <col min="4" max="4" width="10.140625" style="80" customWidth="1"/>
    <col min="5" max="5" width="11.42578125" style="68" customWidth="1"/>
    <col min="6" max="6" width="12.7109375" style="68" customWidth="1"/>
    <col min="7" max="8" width="11.42578125" style="68" customWidth="1"/>
    <col min="9" max="9" width="15.7109375" style="68" customWidth="1"/>
    <col min="10" max="10" width="11.28515625" style="68" customWidth="1"/>
    <col min="11" max="11" width="11.140625" style="67" customWidth="1"/>
    <col min="12" max="12" width="12.7109375" style="67" bestFit="1" customWidth="1"/>
    <col min="13" max="13" width="20.7109375" style="67" customWidth="1"/>
    <col min="14" max="14" width="30" style="67" customWidth="1"/>
    <col min="15" max="15" width="11.5703125" style="67" customWidth="1"/>
    <col min="16" max="16" width="12.85546875" style="67" customWidth="1"/>
    <col min="17" max="227" width="9.140625" style="67"/>
    <col min="228" max="16384" width="9.140625" style="68"/>
  </cols>
  <sheetData>
    <row r="1" spans="1:240" ht="18" customHeight="1">
      <c r="A1" s="201" t="s">
        <v>30</v>
      </c>
      <c r="B1" s="201"/>
      <c r="C1" s="201"/>
      <c r="D1" s="201"/>
      <c r="E1" s="201"/>
      <c r="F1" s="201"/>
      <c r="G1" s="201"/>
      <c r="H1" s="201"/>
      <c r="I1" s="65"/>
      <c r="J1" s="66" t="s">
        <v>18</v>
      </c>
    </row>
    <row r="2" spans="1:240" ht="18" customHeight="1">
      <c r="B2" s="65"/>
      <c r="C2" s="65" t="s">
        <v>121</v>
      </c>
      <c r="D2" s="66"/>
      <c r="E2" s="65"/>
      <c r="F2" s="65"/>
      <c r="G2" s="65"/>
      <c r="H2" s="65"/>
      <c r="I2" s="66"/>
      <c r="J2" s="65"/>
    </row>
    <row r="3" spans="1:240" ht="22.5" customHeight="1">
      <c r="B3" s="65"/>
      <c r="C3" s="65" t="s">
        <v>138</v>
      </c>
      <c r="D3" s="66"/>
      <c r="E3" s="65"/>
      <c r="F3" s="65"/>
      <c r="G3" s="65"/>
      <c r="H3" s="65"/>
      <c r="I3" s="65"/>
      <c r="J3" s="65"/>
    </row>
    <row r="4" spans="1:240" ht="18" customHeight="1">
      <c r="B4" s="207" t="s">
        <v>17</v>
      </c>
      <c r="C4" s="65" t="s">
        <v>120</v>
      </c>
      <c r="D4" s="66"/>
      <c r="E4" s="65"/>
      <c r="F4" s="65"/>
      <c r="G4" s="65"/>
      <c r="H4" s="202" t="s">
        <v>36</v>
      </c>
      <c r="I4" s="202"/>
      <c r="J4" s="65"/>
    </row>
    <row r="5" spans="1:240" ht="21" customHeight="1">
      <c r="B5" s="208"/>
      <c r="C5" s="65" t="s">
        <v>21</v>
      </c>
      <c r="D5" s="70"/>
      <c r="E5" s="71"/>
      <c r="F5" s="71"/>
      <c r="G5" s="71"/>
      <c r="J5" s="71" t="s">
        <v>25</v>
      </c>
      <c r="N5" s="67">
        <v>560</v>
      </c>
      <c r="O5" s="67">
        <v>84</v>
      </c>
      <c r="P5" s="67">
        <v>4.2</v>
      </c>
    </row>
    <row r="6" spans="1:240" ht="20.25" customHeight="1">
      <c r="A6" s="203" t="s">
        <v>7</v>
      </c>
      <c r="B6" s="203" t="s">
        <v>0</v>
      </c>
      <c r="C6" s="203" t="s">
        <v>1</v>
      </c>
      <c r="D6" s="203" t="s">
        <v>2</v>
      </c>
      <c r="E6" s="205" t="s">
        <v>3</v>
      </c>
      <c r="F6" s="206"/>
      <c r="G6" s="205" t="s">
        <v>4</v>
      </c>
      <c r="H6" s="206"/>
      <c r="I6" s="72" t="s">
        <v>28</v>
      </c>
      <c r="J6" s="203" t="s">
        <v>6</v>
      </c>
      <c r="N6" s="67">
        <v>840</v>
      </c>
      <c r="O6" s="67">
        <v>50</v>
      </c>
      <c r="P6" s="67">
        <v>7.56</v>
      </c>
    </row>
    <row r="7" spans="1:240" ht="24.75" customHeight="1">
      <c r="A7" s="204"/>
      <c r="B7" s="204"/>
      <c r="C7" s="204"/>
      <c r="D7" s="204"/>
      <c r="E7" s="60" t="s">
        <v>19</v>
      </c>
      <c r="F7" s="60" t="s">
        <v>20</v>
      </c>
      <c r="G7" s="60" t="s">
        <v>19</v>
      </c>
      <c r="H7" s="60" t="s">
        <v>20</v>
      </c>
      <c r="I7" s="73" t="s">
        <v>29</v>
      </c>
      <c r="J7" s="204"/>
      <c r="N7" s="67">
        <v>449</v>
      </c>
      <c r="O7" s="67">
        <v>125</v>
      </c>
      <c r="P7" s="67">
        <v>6.08</v>
      </c>
    </row>
    <row r="8" spans="1:240" ht="24.75" customHeight="1">
      <c r="A8" s="114">
        <v>1</v>
      </c>
      <c r="B8" s="121" t="s">
        <v>203</v>
      </c>
      <c r="C8" s="165"/>
      <c r="D8" s="114"/>
      <c r="E8" s="60"/>
      <c r="F8" s="60"/>
      <c r="G8" s="60"/>
      <c r="H8" s="60"/>
      <c r="I8" s="73"/>
      <c r="J8" s="114"/>
    </row>
    <row r="9" spans="1:240" ht="24.75" customHeight="1">
      <c r="A9" s="133">
        <v>1.1000000000000001</v>
      </c>
      <c r="B9" s="112" t="s">
        <v>39</v>
      </c>
      <c r="C9" s="60"/>
      <c r="D9" s="60"/>
      <c r="E9" s="60"/>
      <c r="F9" s="60"/>
      <c r="G9" s="60"/>
      <c r="H9" s="60"/>
      <c r="I9" s="60"/>
      <c r="J9" s="60"/>
      <c r="O9" s="67">
        <f>SUM(O5:O7)</f>
        <v>259</v>
      </c>
      <c r="P9" s="67">
        <v>4.8600000000000003</v>
      </c>
    </row>
    <row r="10" spans="1:240" ht="25.35" customHeight="1">
      <c r="A10" s="58"/>
      <c r="B10" s="74" t="s">
        <v>136</v>
      </c>
      <c r="C10" s="61">
        <v>820</v>
      </c>
      <c r="D10" s="61" t="s">
        <v>40</v>
      </c>
      <c r="E10" s="61">
        <v>110</v>
      </c>
      <c r="F10" s="61">
        <f>SUM(C10*E10)</f>
        <v>90200</v>
      </c>
      <c r="G10" s="61">
        <v>25</v>
      </c>
      <c r="H10" s="61">
        <f>SUM(G10*C10)</f>
        <v>20500</v>
      </c>
      <c r="I10" s="61">
        <f>SUM(F10+H10)</f>
        <v>110700</v>
      </c>
      <c r="J10" s="61"/>
    </row>
    <row r="11" spans="1:240" ht="25.35" customHeight="1">
      <c r="A11" s="75"/>
      <c r="B11" s="76" t="s">
        <v>41</v>
      </c>
      <c r="C11" s="87">
        <v>10</v>
      </c>
      <c r="D11" s="61" t="s">
        <v>40</v>
      </c>
      <c r="E11" s="61">
        <v>350</v>
      </c>
      <c r="F11" s="61">
        <f t="shared" ref="F11:F65" si="0">SUM(C11*E11)</f>
        <v>3500</v>
      </c>
      <c r="G11" s="61">
        <v>110</v>
      </c>
      <c r="H11" s="61">
        <f t="shared" ref="H11:H65" si="1">SUM(G11*C11)</f>
        <v>1100</v>
      </c>
      <c r="I11" s="61">
        <f t="shared" ref="I11:I23" si="2">SUM(F11+H11)</f>
        <v>4600</v>
      </c>
      <c r="J11" s="61"/>
      <c r="N11" s="67">
        <f>SUM(N5:N9)</f>
        <v>1849</v>
      </c>
      <c r="P11" s="67">
        <f>SUM(P5:P9)</f>
        <v>22.7</v>
      </c>
    </row>
    <row r="12" spans="1:240" ht="25.35" customHeight="1">
      <c r="A12" s="75"/>
      <c r="B12" s="76" t="s">
        <v>42</v>
      </c>
      <c r="C12" s="61">
        <v>3</v>
      </c>
      <c r="D12" s="61" t="s">
        <v>40</v>
      </c>
      <c r="E12" s="61">
        <v>1950</v>
      </c>
      <c r="F12" s="61">
        <f t="shared" si="0"/>
        <v>5850</v>
      </c>
      <c r="G12" s="35">
        <v>350</v>
      </c>
      <c r="H12" s="61">
        <f t="shared" si="1"/>
        <v>1050</v>
      </c>
      <c r="I12" s="61">
        <f t="shared" si="2"/>
        <v>6900</v>
      </c>
      <c r="J12" s="61"/>
      <c r="M12" s="67">
        <f>SUM(C16:C19)</f>
        <v>3012.5839999999998</v>
      </c>
    </row>
    <row r="13" spans="1:240" s="130" customFormat="1" ht="21" customHeight="1">
      <c r="A13" s="122"/>
      <c r="B13" s="123" t="s">
        <v>132</v>
      </c>
      <c r="C13" s="171">
        <v>24</v>
      </c>
      <c r="D13" s="119" t="s">
        <v>124</v>
      </c>
      <c r="E13" s="125">
        <v>2200</v>
      </c>
      <c r="F13" s="126">
        <f>C13*E13</f>
        <v>52800</v>
      </c>
      <c r="G13" s="127">
        <v>1100</v>
      </c>
      <c r="H13" s="124">
        <f>G13*C13</f>
        <v>26400</v>
      </c>
      <c r="I13" s="61">
        <f t="shared" si="2"/>
        <v>79200</v>
      </c>
      <c r="J13" s="128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29"/>
      <c r="Z13" s="129"/>
      <c r="AA13" s="129"/>
      <c r="AB13" s="129"/>
      <c r="AC13" s="129"/>
      <c r="AD13" s="129"/>
      <c r="AE13" s="129"/>
      <c r="AF13" s="129"/>
      <c r="AG13" s="129"/>
      <c r="AH13" s="129"/>
      <c r="AI13" s="129"/>
      <c r="AJ13" s="129"/>
      <c r="AK13" s="129"/>
      <c r="AL13" s="129"/>
      <c r="AM13" s="129"/>
      <c r="AN13" s="129"/>
      <c r="AO13" s="129"/>
      <c r="AP13" s="129"/>
      <c r="AQ13" s="129"/>
      <c r="AR13" s="129"/>
      <c r="AS13" s="129"/>
      <c r="AT13" s="129"/>
      <c r="AU13" s="129"/>
      <c r="AV13" s="129"/>
      <c r="AW13" s="129"/>
      <c r="AX13" s="129"/>
      <c r="AY13" s="129"/>
      <c r="AZ13" s="129"/>
      <c r="BA13" s="129"/>
      <c r="BB13" s="129"/>
      <c r="BC13" s="129"/>
      <c r="BD13" s="129"/>
      <c r="BE13" s="129"/>
      <c r="BF13" s="129"/>
      <c r="BG13" s="129"/>
      <c r="BH13" s="129"/>
      <c r="BI13" s="129"/>
      <c r="BJ13" s="129"/>
      <c r="BK13" s="129"/>
      <c r="BL13" s="129"/>
      <c r="BM13" s="129"/>
      <c r="BN13" s="129"/>
      <c r="BO13" s="129"/>
      <c r="BP13" s="129"/>
      <c r="BQ13" s="129"/>
      <c r="BR13" s="129"/>
      <c r="BS13" s="129"/>
      <c r="BT13" s="129"/>
      <c r="BU13" s="129"/>
      <c r="BV13" s="129"/>
      <c r="BW13" s="129"/>
      <c r="BX13" s="129"/>
      <c r="BY13" s="129"/>
      <c r="BZ13" s="129"/>
      <c r="CA13" s="129"/>
      <c r="CB13" s="129"/>
      <c r="CC13" s="129"/>
      <c r="CD13" s="129"/>
      <c r="CE13" s="129"/>
      <c r="CF13" s="129"/>
      <c r="CG13" s="129"/>
      <c r="CH13" s="129"/>
      <c r="CI13" s="129"/>
      <c r="CJ13" s="129"/>
      <c r="CK13" s="129"/>
      <c r="CL13" s="129"/>
      <c r="CM13" s="129"/>
      <c r="CN13" s="129"/>
      <c r="CO13" s="129"/>
      <c r="CP13" s="129"/>
      <c r="CQ13" s="129"/>
      <c r="CR13" s="129"/>
      <c r="CS13" s="129"/>
      <c r="CT13" s="129"/>
      <c r="CU13" s="129"/>
      <c r="CV13" s="129"/>
      <c r="CW13" s="129"/>
      <c r="CX13" s="129"/>
      <c r="CY13" s="129"/>
      <c r="CZ13" s="129"/>
      <c r="DA13" s="129"/>
      <c r="DB13" s="129"/>
      <c r="DC13" s="129"/>
      <c r="DD13" s="129"/>
      <c r="DE13" s="129"/>
      <c r="DF13" s="129"/>
      <c r="DG13" s="129"/>
      <c r="DH13" s="129"/>
      <c r="DI13" s="129"/>
      <c r="DJ13" s="129"/>
      <c r="DK13" s="129"/>
      <c r="DL13" s="129"/>
      <c r="DM13" s="129"/>
      <c r="DN13" s="129"/>
      <c r="DO13" s="129"/>
      <c r="DP13" s="129"/>
      <c r="DQ13" s="129"/>
      <c r="DR13" s="129"/>
      <c r="DS13" s="129"/>
      <c r="DT13" s="129"/>
      <c r="DU13" s="129"/>
      <c r="DV13" s="129"/>
      <c r="DW13" s="129"/>
      <c r="DX13" s="129"/>
      <c r="DY13" s="129"/>
      <c r="DZ13" s="129"/>
      <c r="EA13" s="129"/>
      <c r="EB13" s="129"/>
      <c r="EC13" s="129"/>
      <c r="ED13" s="129"/>
      <c r="EE13" s="129"/>
      <c r="EF13" s="129"/>
      <c r="EG13" s="129"/>
      <c r="EH13" s="129"/>
      <c r="EI13" s="129"/>
      <c r="EJ13" s="129"/>
      <c r="EK13" s="129"/>
      <c r="EL13" s="129"/>
      <c r="EM13" s="129"/>
      <c r="EN13" s="129"/>
      <c r="EO13" s="129"/>
      <c r="EP13" s="129"/>
      <c r="EQ13" s="129"/>
      <c r="ER13" s="129"/>
      <c r="ES13" s="129"/>
      <c r="ET13" s="129"/>
      <c r="EU13" s="129"/>
      <c r="EV13" s="129"/>
      <c r="EW13" s="129"/>
      <c r="EX13" s="129"/>
      <c r="EY13" s="129"/>
      <c r="EZ13" s="129"/>
      <c r="FA13" s="129"/>
      <c r="FB13" s="129"/>
      <c r="FC13" s="129"/>
      <c r="FD13" s="129"/>
      <c r="FE13" s="129"/>
      <c r="FF13" s="129"/>
      <c r="FG13" s="129"/>
      <c r="FH13" s="129"/>
      <c r="FI13" s="129"/>
      <c r="FJ13" s="129"/>
      <c r="FK13" s="129"/>
      <c r="FL13" s="129"/>
      <c r="FM13" s="129"/>
      <c r="FN13" s="129"/>
      <c r="FO13" s="129"/>
      <c r="FP13" s="129"/>
      <c r="FQ13" s="129"/>
      <c r="FR13" s="129"/>
      <c r="FS13" s="129"/>
      <c r="FT13" s="129"/>
      <c r="FU13" s="129"/>
      <c r="FV13" s="129"/>
      <c r="FW13" s="129"/>
      <c r="FX13" s="129"/>
      <c r="FY13" s="129"/>
      <c r="FZ13" s="129"/>
      <c r="GA13" s="129"/>
      <c r="GB13" s="129"/>
      <c r="GC13" s="129"/>
      <c r="GD13" s="129"/>
      <c r="GE13" s="129"/>
      <c r="GF13" s="129"/>
      <c r="GG13" s="129"/>
      <c r="GH13" s="129"/>
      <c r="GI13" s="129"/>
      <c r="GJ13" s="129"/>
      <c r="GK13" s="129"/>
      <c r="GL13" s="129"/>
      <c r="GM13" s="129"/>
      <c r="GN13" s="129"/>
      <c r="GO13" s="129"/>
      <c r="GP13" s="129"/>
      <c r="GQ13" s="129"/>
      <c r="GR13" s="129"/>
      <c r="GS13" s="129"/>
      <c r="GT13" s="129"/>
      <c r="GU13" s="129"/>
      <c r="GV13" s="129"/>
      <c r="GW13" s="129"/>
      <c r="GX13" s="129"/>
      <c r="GY13" s="129"/>
      <c r="GZ13" s="129"/>
      <c r="HA13" s="129"/>
      <c r="HB13" s="129"/>
      <c r="HC13" s="129"/>
      <c r="HD13" s="129"/>
      <c r="HE13" s="129"/>
      <c r="HF13" s="129"/>
      <c r="HG13" s="129"/>
      <c r="HH13" s="129"/>
      <c r="HI13" s="129"/>
      <c r="HJ13" s="129"/>
      <c r="HK13" s="129"/>
      <c r="HL13" s="129"/>
      <c r="HM13" s="129"/>
      <c r="HN13" s="129"/>
      <c r="HO13" s="129"/>
      <c r="HP13" s="129"/>
      <c r="HQ13" s="129"/>
      <c r="HR13" s="129"/>
      <c r="HS13" s="129"/>
      <c r="HT13" s="129"/>
      <c r="HU13" s="129"/>
      <c r="HV13" s="129"/>
      <c r="HW13" s="129"/>
      <c r="HX13" s="129"/>
      <c r="HY13" s="129"/>
      <c r="HZ13" s="129"/>
      <c r="IA13" s="129"/>
      <c r="IB13" s="129"/>
      <c r="IC13" s="129"/>
      <c r="ID13" s="129"/>
      <c r="IE13" s="129"/>
      <c r="IF13" s="129"/>
    </row>
    <row r="14" spans="1:240" s="130" customFormat="1" ht="21" customHeight="1">
      <c r="A14" s="122"/>
      <c r="B14" s="123" t="s">
        <v>133</v>
      </c>
      <c r="C14" s="171">
        <v>24</v>
      </c>
      <c r="D14" s="119" t="s">
        <v>124</v>
      </c>
      <c r="E14" s="125"/>
      <c r="F14" s="126">
        <f>C14*E14</f>
        <v>0</v>
      </c>
      <c r="G14" s="127">
        <v>350</v>
      </c>
      <c r="H14" s="124">
        <f>G14*C14</f>
        <v>8400</v>
      </c>
      <c r="I14" s="61">
        <f t="shared" si="2"/>
        <v>8400</v>
      </c>
      <c r="J14" s="128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9"/>
      <c r="AA14" s="129"/>
      <c r="AB14" s="129"/>
      <c r="AC14" s="129"/>
      <c r="AD14" s="129"/>
      <c r="AE14" s="129"/>
      <c r="AF14" s="129"/>
      <c r="AG14" s="129"/>
      <c r="AH14" s="129"/>
      <c r="AI14" s="129"/>
      <c r="AJ14" s="129"/>
      <c r="AK14" s="129"/>
      <c r="AL14" s="129"/>
      <c r="AM14" s="129"/>
      <c r="AN14" s="129"/>
      <c r="AO14" s="129"/>
      <c r="AP14" s="129"/>
      <c r="AQ14" s="129"/>
      <c r="AR14" s="129"/>
      <c r="AS14" s="129"/>
      <c r="AT14" s="129"/>
      <c r="AU14" s="129"/>
      <c r="AV14" s="129"/>
      <c r="AW14" s="129"/>
      <c r="AX14" s="129"/>
      <c r="AY14" s="129"/>
      <c r="AZ14" s="129"/>
      <c r="BA14" s="129"/>
      <c r="BB14" s="129"/>
      <c r="BC14" s="129"/>
      <c r="BD14" s="129"/>
      <c r="BE14" s="129"/>
      <c r="BF14" s="129"/>
      <c r="BG14" s="129"/>
      <c r="BH14" s="129"/>
      <c r="BI14" s="129"/>
      <c r="BJ14" s="129"/>
      <c r="BK14" s="129"/>
      <c r="BL14" s="129"/>
      <c r="BM14" s="129"/>
      <c r="BN14" s="129"/>
      <c r="BO14" s="129"/>
      <c r="BP14" s="129"/>
      <c r="BQ14" s="129"/>
      <c r="BR14" s="129"/>
      <c r="BS14" s="129"/>
      <c r="BT14" s="129"/>
      <c r="BU14" s="129"/>
      <c r="BV14" s="129"/>
      <c r="BW14" s="129"/>
      <c r="BX14" s="129"/>
      <c r="BY14" s="129"/>
      <c r="BZ14" s="129"/>
      <c r="CA14" s="129"/>
      <c r="CB14" s="129"/>
      <c r="CC14" s="129"/>
      <c r="CD14" s="129"/>
      <c r="CE14" s="129"/>
      <c r="CF14" s="129"/>
      <c r="CG14" s="129"/>
      <c r="CH14" s="129"/>
      <c r="CI14" s="129"/>
      <c r="CJ14" s="129"/>
      <c r="CK14" s="129"/>
      <c r="CL14" s="129"/>
      <c r="CM14" s="129"/>
      <c r="CN14" s="129"/>
      <c r="CO14" s="129"/>
      <c r="CP14" s="129"/>
      <c r="CQ14" s="129"/>
      <c r="CR14" s="129"/>
      <c r="CS14" s="129"/>
      <c r="CT14" s="129"/>
      <c r="CU14" s="129"/>
      <c r="CV14" s="129"/>
      <c r="CW14" s="129"/>
      <c r="CX14" s="129"/>
      <c r="CY14" s="129"/>
      <c r="CZ14" s="129"/>
      <c r="DA14" s="129"/>
      <c r="DB14" s="129"/>
      <c r="DC14" s="129"/>
      <c r="DD14" s="129"/>
      <c r="DE14" s="129"/>
      <c r="DF14" s="129"/>
      <c r="DG14" s="129"/>
      <c r="DH14" s="129"/>
      <c r="DI14" s="129"/>
      <c r="DJ14" s="129"/>
      <c r="DK14" s="129"/>
      <c r="DL14" s="129"/>
      <c r="DM14" s="129"/>
      <c r="DN14" s="129"/>
      <c r="DO14" s="129"/>
      <c r="DP14" s="129"/>
      <c r="DQ14" s="129"/>
      <c r="DR14" s="129"/>
      <c r="DS14" s="129"/>
      <c r="DT14" s="129"/>
      <c r="DU14" s="129"/>
      <c r="DV14" s="129"/>
      <c r="DW14" s="129"/>
      <c r="DX14" s="129"/>
      <c r="DY14" s="129"/>
      <c r="DZ14" s="129"/>
      <c r="EA14" s="129"/>
      <c r="EB14" s="129"/>
      <c r="EC14" s="129"/>
      <c r="ED14" s="129"/>
      <c r="EE14" s="129"/>
      <c r="EF14" s="129"/>
      <c r="EG14" s="129"/>
      <c r="EH14" s="129"/>
      <c r="EI14" s="129"/>
      <c r="EJ14" s="129"/>
      <c r="EK14" s="129"/>
      <c r="EL14" s="129"/>
      <c r="EM14" s="129"/>
      <c r="EN14" s="129"/>
      <c r="EO14" s="129"/>
      <c r="EP14" s="129"/>
      <c r="EQ14" s="129"/>
      <c r="ER14" s="129"/>
      <c r="ES14" s="129"/>
      <c r="ET14" s="129"/>
      <c r="EU14" s="129"/>
      <c r="EV14" s="129"/>
      <c r="EW14" s="129"/>
      <c r="EX14" s="129"/>
      <c r="EY14" s="129"/>
      <c r="EZ14" s="129"/>
      <c r="FA14" s="129"/>
      <c r="FB14" s="129"/>
      <c r="FC14" s="129"/>
      <c r="FD14" s="129"/>
      <c r="FE14" s="129"/>
      <c r="FF14" s="129"/>
      <c r="FG14" s="129"/>
      <c r="FH14" s="129"/>
      <c r="FI14" s="129"/>
      <c r="FJ14" s="129"/>
      <c r="FK14" s="129"/>
      <c r="FL14" s="129"/>
      <c r="FM14" s="129"/>
      <c r="FN14" s="129"/>
      <c r="FO14" s="129"/>
      <c r="FP14" s="129"/>
      <c r="FQ14" s="129"/>
      <c r="FR14" s="129"/>
      <c r="FS14" s="129"/>
      <c r="FT14" s="129"/>
      <c r="FU14" s="129"/>
      <c r="FV14" s="129"/>
      <c r="FW14" s="129"/>
      <c r="FX14" s="129"/>
      <c r="FY14" s="129"/>
      <c r="FZ14" s="129"/>
      <c r="GA14" s="129"/>
      <c r="GB14" s="129"/>
      <c r="GC14" s="129"/>
      <c r="GD14" s="129"/>
      <c r="GE14" s="129"/>
      <c r="GF14" s="129"/>
      <c r="GG14" s="129"/>
      <c r="GH14" s="129"/>
      <c r="GI14" s="129"/>
      <c r="GJ14" s="129"/>
      <c r="GK14" s="129"/>
      <c r="GL14" s="129"/>
      <c r="GM14" s="129"/>
      <c r="GN14" s="129"/>
      <c r="GO14" s="129"/>
      <c r="GP14" s="129"/>
      <c r="GQ14" s="129"/>
      <c r="GR14" s="129"/>
      <c r="GS14" s="129"/>
      <c r="GT14" s="129"/>
      <c r="GU14" s="129"/>
      <c r="GV14" s="129"/>
      <c r="GW14" s="129"/>
      <c r="GX14" s="129"/>
      <c r="GY14" s="129"/>
      <c r="GZ14" s="129"/>
      <c r="HA14" s="129"/>
      <c r="HB14" s="129"/>
      <c r="HC14" s="129"/>
      <c r="HD14" s="129"/>
      <c r="HE14" s="129"/>
      <c r="HF14" s="129"/>
      <c r="HG14" s="129"/>
      <c r="HH14" s="129"/>
      <c r="HI14" s="129"/>
      <c r="HJ14" s="129"/>
      <c r="HK14" s="129"/>
      <c r="HL14" s="129"/>
      <c r="HM14" s="129"/>
      <c r="HN14" s="129"/>
      <c r="HO14" s="129"/>
      <c r="HP14" s="129"/>
      <c r="HQ14" s="129"/>
      <c r="HR14" s="129"/>
      <c r="HS14" s="129"/>
      <c r="HT14" s="129"/>
      <c r="HU14" s="129"/>
      <c r="HV14" s="129"/>
      <c r="HW14" s="129"/>
      <c r="HX14" s="129"/>
      <c r="HY14" s="129"/>
      <c r="HZ14" s="129"/>
      <c r="IA14" s="129"/>
      <c r="IB14" s="129"/>
      <c r="IC14" s="129"/>
      <c r="ID14" s="129"/>
      <c r="IE14" s="129"/>
      <c r="IF14" s="129"/>
    </row>
    <row r="15" spans="1:240" s="130" customFormat="1" ht="21" customHeight="1">
      <c r="A15" s="128"/>
      <c r="B15" s="123" t="s">
        <v>134</v>
      </c>
      <c r="C15" s="171">
        <v>50</v>
      </c>
      <c r="D15" s="119" t="s">
        <v>40</v>
      </c>
      <c r="E15" s="131">
        <v>2000</v>
      </c>
      <c r="F15" s="126">
        <f t="shared" ref="F15" si="3">C15*E15</f>
        <v>100000</v>
      </c>
      <c r="G15" s="132">
        <v>450</v>
      </c>
      <c r="H15" s="124">
        <f t="shared" ref="H15" si="4">G15*C15</f>
        <v>22500</v>
      </c>
      <c r="I15" s="61">
        <f t="shared" si="2"/>
        <v>122500</v>
      </c>
      <c r="J15" s="128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9"/>
      <c r="W15" s="129"/>
      <c r="X15" s="129"/>
      <c r="Y15" s="129"/>
      <c r="Z15" s="129"/>
      <c r="AA15" s="129"/>
      <c r="AB15" s="129"/>
      <c r="AC15" s="129"/>
      <c r="AD15" s="129"/>
      <c r="AE15" s="129"/>
      <c r="AF15" s="129"/>
      <c r="AG15" s="129"/>
      <c r="AH15" s="129"/>
      <c r="AI15" s="129"/>
      <c r="AJ15" s="129"/>
      <c r="AK15" s="129"/>
      <c r="AL15" s="129"/>
      <c r="AM15" s="129"/>
      <c r="AN15" s="129"/>
      <c r="AO15" s="129"/>
      <c r="AP15" s="129"/>
      <c r="AQ15" s="129"/>
      <c r="AR15" s="129"/>
      <c r="AS15" s="129"/>
      <c r="AT15" s="129"/>
      <c r="AU15" s="129"/>
      <c r="AV15" s="129"/>
      <c r="AW15" s="129"/>
      <c r="AX15" s="129"/>
      <c r="AY15" s="129"/>
      <c r="AZ15" s="129"/>
      <c r="BA15" s="129"/>
      <c r="BB15" s="129"/>
      <c r="BC15" s="129"/>
      <c r="BD15" s="129"/>
      <c r="BE15" s="129"/>
      <c r="BF15" s="129"/>
      <c r="BG15" s="129"/>
      <c r="BH15" s="129"/>
      <c r="BI15" s="129"/>
      <c r="BJ15" s="129"/>
      <c r="BK15" s="129"/>
      <c r="BL15" s="129"/>
      <c r="BM15" s="129"/>
      <c r="BN15" s="129"/>
      <c r="BO15" s="129"/>
      <c r="BP15" s="129"/>
      <c r="BQ15" s="129"/>
      <c r="BR15" s="129"/>
      <c r="BS15" s="129"/>
      <c r="BT15" s="129"/>
      <c r="BU15" s="129"/>
      <c r="BV15" s="129"/>
      <c r="BW15" s="129"/>
      <c r="BX15" s="129"/>
      <c r="BY15" s="129"/>
      <c r="BZ15" s="129"/>
      <c r="CA15" s="129"/>
      <c r="CB15" s="129"/>
      <c r="CC15" s="129"/>
      <c r="CD15" s="129"/>
      <c r="CE15" s="129"/>
      <c r="CF15" s="129"/>
      <c r="CG15" s="129"/>
      <c r="CH15" s="129"/>
      <c r="CI15" s="129"/>
      <c r="CJ15" s="129"/>
      <c r="CK15" s="129"/>
      <c r="CL15" s="129"/>
      <c r="CM15" s="129"/>
      <c r="CN15" s="129"/>
      <c r="CO15" s="129"/>
      <c r="CP15" s="129"/>
      <c r="CQ15" s="129"/>
      <c r="CR15" s="129"/>
      <c r="CS15" s="129"/>
      <c r="CT15" s="129"/>
      <c r="CU15" s="129"/>
      <c r="CV15" s="129"/>
      <c r="CW15" s="129"/>
      <c r="CX15" s="129"/>
      <c r="CY15" s="129"/>
      <c r="CZ15" s="129"/>
      <c r="DA15" s="129"/>
      <c r="DB15" s="129"/>
      <c r="DC15" s="129"/>
      <c r="DD15" s="129"/>
      <c r="DE15" s="129"/>
      <c r="DF15" s="129"/>
      <c r="DG15" s="129"/>
      <c r="DH15" s="129"/>
      <c r="DI15" s="129"/>
      <c r="DJ15" s="129"/>
      <c r="DK15" s="129"/>
      <c r="DL15" s="129"/>
      <c r="DM15" s="129"/>
      <c r="DN15" s="129"/>
      <c r="DO15" s="129"/>
      <c r="DP15" s="129"/>
      <c r="DQ15" s="129"/>
      <c r="DR15" s="129"/>
      <c r="DS15" s="129"/>
      <c r="DT15" s="129"/>
      <c r="DU15" s="129"/>
      <c r="DV15" s="129"/>
      <c r="DW15" s="129"/>
      <c r="DX15" s="129"/>
      <c r="DY15" s="129"/>
      <c r="DZ15" s="129"/>
      <c r="EA15" s="129"/>
      <c r="EB15" s="129"/>
      <c r="EC15" s="129"/>
      <c r="ED15" s="129"/>
      <c r="EE15" s="129"/>
      <c r="EF15" s="129"/>
      <c r="EG15" s="129"/>
      <c r="EH15" s="129"/>
      <c r="EI15" s="129"/>
      <c r="EJ15" s="129"/>
      <c r="EK15" s="129"/>
      <c r="EL15" s="129"/>
      <c r="EM15" s="129"/>
      <c r="EN15" s="129"/>
      <c r="EO15" s="129"/>
      <c r="EP15" s="129"/>
      <c r="EQ15" s="129"/>
      <c r="ER15" s="129"/>
      <c r="ES15" s="129"/>
      <c r="ET15" s="129"/>
      <c r="EU15" s="129"/>
      <c r="EV15" s="129"/>
      <c r="EW15" s="129"/>
      <c r="EX15" s="129"/>
      <c r="EY15" s="129"/>
      <c r="EZ15" s="129"/>
      <c r="FA15" s="129"/>
      <c r="FB15" s="129"/>
      <c r="FC15" s="129"/>
      <c r="FD15" s="129"/>
      <c r="FE15" s="129"/>
      <c r="FF15" s="129"/>
      <c r="FG15" s="129"/>
      <c r="FH15" s="129"/>
      <c r="FI15" s="129"/>
      <c r="FJ15" s="129"/>
      <c r="FK15" s="129"/>
      <c r="FL15" s="129"/>
      <c r="FM15" s="129"/>
      <c r="FN15" s="129"/>
      <c r="FO15" s="129"/>
      <c r="FP15" s="129"/>
      <c r="FQ15" s="129"/>
      <c r="FR15" s="129"/>
      <c r="FS15" s="129"/>
      <c r="FT15" s="129"/>
      <c r="FU15" s="129"/>
      <c r="FV15" s="129"/>
      <c r="FW15" s="129"/>
      <c r="FX15" s="129"/>
      <c r="FY15" s="129"/>
      <c r="FZ15" s="129"/>
      <c r="GA15" s="129"/>
      <c r="GB15" s="129"/>
      <c r="GC15" s="129"/>
      <c r="GD15" s="129"/>
      <c r="GE15" s="129"/>
      <c r="GF15" s="129"/>
      <c r="GG15" s="129"/>
      <c r="GH15" s="129"/>
      <c r="GI15" s="129"/>
      <c r="GJ15" s="129"/>
      <c r="GK15" s="129"/>
      <c r="GL15" s="129"/>
      <c r="GM15" s="129"/>
      <c r="GN15" s="129"/>
      <c r="GO15" s="129"/>
      <c r="GP15" s="129"/>
      <c r="GQ15" s="129"/>
      <c r="GR15" s="129"/>
      <c r="GS15" s="129"/>
      <c r="GT15" s="129"/>
      <c r="GU15" s="129"/>
      <c r="GV15" s="129"/>
      <c r="GW15" s="129"/>
      <c r="GX15" s="129"/>
      <c r="GY15" s="129"/>
      <c r="GZ15" s="129"/>
      <c r="HA15" s="129"/>
      <c r="HB15" s="129"/>
      <c r="HC15" s="129"/>
      <c r="HD15" s="129"/>
      <c r="HE15" s="129"/>
      <c r="HF15" s="129"/>
      <c r="HG15" s="129"/>
      <c r="HH15" s="129"/>
      <c r="HI15" s="129"/>
      <c r="HJ15" s="129"/>
      <c r="HK15" s="129"/>
      <c r="HL15" s="129"/>
      <c r="HM15" s="129"/>
      <c r="HN15" s="129"/>
      <c r="HO15" s="129"/>
      <c r="HP15" s="129"/>
      <c r="HQ15" s="129"/>
      <c r="HR15" s="129"/>
      <c r="HS15" s="129"/>
      <c r="HT15" s="129"/>
      <c r="HU15" s="129"/>
      <c r="HV15" s="129"/>
      <c r="HW15" s="129"/>
      <c r="HX15" s="129"/>
      <c r="HY15" s="129"/>
      <c r="HZ15" s="129"/>
      <c r="IA15" s="129"/>
      <c r="IB15" s="129"/>
      <c r="IC15" s="129"/>
      <c r="ID15" s="129"/>
      <c r="IE15" s="129"/>
      <c r="IF15" s="129"/>
    </row>
    <row r="16" spans="1:240" ht="25.35" customHeight="1">
      <c r="A16" s="75"/>
      <c r="B16" s="59" t="s">
        <v>82</v>
      </c>
      <c r="C16" s="61">
        <v>520</v>
      </c>
      <c r="D16" s="61" t="s">
        <v>99</v>
      </c>
      <c r="E16" s="61">
        <v>26</v>
      </c>
      <c r="F16" s="61">
        <f t="shared" si="0"/>
        <v>13520</v>
      </c>
      <c r="G16" s="61">
        <v>4.4000000000000004</v>
      </c>
      <c r="H16" s="61">
        <f t="shared" si="1"/>
        <v>2288</v>
      </c>
      <c r="I16" s="61">
        <f t="shared" si="2"/>
        <v>15808</v>
      </c>
      <c r="J16" s="61"/>
      <c r="M16" s="67">
        <v>0.22</v>
      </c>
      <c r="N16" s="67" t="s">
        <v>65</v>
      </c>
      <c r="O16" s="67">
        <v>257.52</v>
      </c>
      <c r="P16" s="67" t="s">
        <v>51</v>
      </c>
      <c r="Q16" s="67">
        <v>24.83</v>
      </c>
    </row>
    <row r="17" spans="1:18" ht="25.35" customHeight="1">
      <c r="A17" s="75"/>
      <c r="B17" s="59" t="s">
        <v>83</v>
      </c>
      <c r="C17" s="61">
        <v>207.584</v>
      </c>
      <c r="D17" s="61" t="s">
        <v>99</v>
      </c>
      <c r="E17" s="61">
        <v>25</v>
      </c>
      <c r="F17" s="61">
        <f t="shared" si="0"/>
        <v>5189.6000000000004</v>
      </c>
      <c r="G17" s="61">
        <v>4.4000000000000004</v>
      </c>
      <c r="H17" s="61">
        <f t="shared" si="1"/>
        <v>913.3696000000001</v>
      </c>
      <c r="I17" s="61">
        <f t="shared" si="2"/>
        <v>6102.9696000000004</v>
      </c>
      <c r="J17" s="61"/>
      <c r="M17" s="67">
        <v>0.44</v>
      </c>
      <c r="N17" s="67" t="s">
        <v>66</v>
      </c>
      <c r="O17" s="67">
        <v>204</v>
      </c>
      <c r="P17" s="67" t="s">
        <v>51</v>
      </c>
      <c r="Q17" s="67">
        <v>23.9</v>
      </c>
    </row>
    <row r="18" spans="1:18" ht="25.35" customHeight="1">
      <c r="A18" s="75"/>
      <c r="B18" s="59" t="s">
        <v>84</v>
      </c>
      <c r="C18" s="61">
        <v>1325</v>
      </c>
      <c r="D18" s="61" t="s">
        <v>99</v>
      </c>
      <c r="E18" s="61">
        <v>24.38</v>
      </c>
      <c r="F18" s="61">
        <f t="shared" si="0"/>
        <v>32303.5</v>
      </c>
      <c r="G18" s="61">
        <v>3.6</v>
      </c>
      <c r="H18" s="61">
        <f t="shared" si="1"/>
        <v>4770</v>
      </c>
      <c r="I18" s="61">
        <f t="shared" si="2"/>
        <v>37073.5</v>
      </c>
      <c r="J18" s="61"/>
      <c r="M18" s="67">
        <v>0.88</v>
      </c>
      <c r="N18" s="67" t="s">
        <v>67</v>
      </c>
      <c r="O18" s="67">
        <v>1980</v>
      </c>
      <c r="P18" s="67" t="s">
        <v>51</v>
      </c>
      <c r="Q18" s="67">
        <v>23.46</v>
      </c>
    </row>
    <row r="19" spans="1:18" ht="25.35" customHeight="1">
      <c r="A19" s="75"/>
      <c r="B19" s="59" t="s">
        <v>123</v>
      </c>
      <c r="C19" s="61">
        <v>960</v>
      </c>
      <c r="D19" s="61" t="s">
        <v>99</v>
      </c>
      <c r="E19" s="61">
        <v>24</v>
      </c>
      <c r="F19" s="61">
        <f t="shared" ref="F19" si="5">SUM(C19*E19)</f>
        <v>23040</v>
      </c>
      <c r="G19" s="61">
        <v>3.6</v>
      </c>
      <c r="H19" s="61">
        <f t="shared" ref="H19" si="6">SUM(G19*C19)</f>
        <v>3456</v>
      </c>
      <c r="I19" s="61">
        <f t="shared" si="2"/>
        <v>26496</v>
      </c>
      <c r="J19" s="61"/>
      <c r="K19" s="67">
        <f>SUM(C16:C19)</f>
        <v>3012.5839999999998</v>
      </c>
      <c r="L19" s="67">
        <f>SUM(K19*30)/1000</f>
        <v>90.37751999999999</v>
      </c>
      <c r="M19" s="67">
        <v>0.88</v>
      </c>
      <c r="N19" s="67" t="s">
        <v>67</v>
      </c>
      <c r="O19" s="67">
        <v>1980</v>
      </c>
      <c r="P19" s="67" t="s">
        <v>51</v>
      </c>
      <c r="Q19" s="67">
        <v>23.46</v>
      </c>
    </row>
    <row r="20" spans="1:18" ht="25.35" customHeight="1">
      <c r="A20" s="58"/>
      <c r="B20" s="59" t="s">
        <v>43</v>
      </c>
      <c r="C20" s="61">
        <v>180</v>
      </c>
      <c r="D20" s="61" t="s">
        <v>48</v>
      </c>
      <c r="E20" s="61">
        <v>300</v>
      </c>
      <c r="F20" s="61">
        <f t="shared" si="0"/>
        <v>54000</v>
      </c>
      <c r="G20" s="61">
        <v>133</v>
      </c>
      <c r="H20" s="61">
        <f t="shared" si="1"/>
        <v>23940</v>
      </c>
      <c r="I20" s="61">
        <f t="shared" si="2"/>
        <v>77940</v>
      </c>
      <c r="J20" s="61"/>
      <c r="M20" s="67" t="e">
        <f>SUM(#REF!*0.3)</f>
        <v>#REF!</v>
      </c>
      <c r="N20" s="67" t="s">
        <v>68</v>
      </c>
      <c r="O20" s="67">
        <v>190</v>
      </c>
      <c r="P20" s="67" t="s">
        <v>48</v>
      </c>
      <c r="Q20" s="67">
        <v>300</v>
      </c>
      <c r="R20" s="67">
        <v>50</v>
      </c>
    </row>
    <row r="21" spans="1:18" ht="25.35" customHeight="1">
      <c r="A21" s="58"/>
      <c r="B21" s="59" t="s">
        <v>44</v>
      </c>
      <c r="C21" s="61">
        <v>95</v>
      </c>
      <c r="D21" s="61" t="s">
        <v>51</v>
      </c>
      <c r="E21" s="61">
        <v>44</v>
      </c>
      <c r="F21" s="61">
        <f t="shared" si="0"/>
        <v>4180</v>
      </c>
      <c r="G21" s="61"/>
      <c r="H21" s="61">
        <f t="shared" si="1"/>
        <v>0</v>
      </c>
      <c r="I21" s="61">
        <f t="shared" si="2"/>
        <v>4180</v>
      </c>
      <c r="J21" s="61"/>
      <c r="N21" s="67" t="s">
        <v>69</v>
      </c>
      <c r="O21" s="67">
        <v>380</v>
      </c>
      <c r="P21" s="67" t="s">
        <v>48</v>
      </c>
      <c r="Q21" s="67">
        <v>0</v>
      </c>
      <c r="R21" s="67">
        <v>75</v>
      </c>
    </row>
    <row r="22" spans="1:18" ht="25.35" customHeight="1">
      <c r="A22" s="58"/>
      <c r="B22" s="59" t="s">
        <v>50</v>
      </c>
      <c r="C22" s="61">
        <f>SUM(L22/1000)*30</f>
        <v>90.377520000000004</v>
      </c>
      <c r="D22" s="61" t="s">
        <v>51</v>
      </c>
      <c r="E22" s="61">
        <v>40</v>
      </c>
      <c r="F22" s="61">
        <f t="shared" si="0"/>
        <v>3615.1008000000002</v>
      </c>
      <c r="G22" s="61">
        <v>0</v>
      </c>
      <c r="H22" s="61">
        <f t="shared" si="1"/>
        <v>0</v>
      </c>
      <c r="I22" s="61">
        <f t="shared" si="2"/>
        <v>3615.1008000000002</v>
      </c>
      <c r="J22" s="61"/>
      <c r="L22" s="67">
        <f>SUM(C16:C19)</f>
        <v>3012.5839999999998</v>
      </c>
      <c r="N22" s="67" t="s">
        <v>70</v>
      </c>
      <c r="O22" s="67">
        <v>95</v>
      </c>
      <c r="P22" s="67" t="s">
        <v>51</v>
      </c>
      <c r="Q22" s="67">
        <v>36</v>
      </c>
      <c r="R22" s="67">
        <f>SUM(R20*R21)</f>
        <v>3750</v>
      </c>
    </row>
    <row r="23" spans="1:18" ht="25.35" customHeight="1">
      <c r="A23" s="58"/>
      <c r="B23" s="59" t="s">
        <v>176</v>
      </c>
      <c r="C23" s="61">
        <v>41</v>
      </c>
      <c r="D23" s="61" t="s">
        <v>62</v>
      </c>
      <c r="E23" s="61">
        <v>645</v>
      </c>
      <c r="F23" s="61">
        <f t="shared" si="0"/>
        <v>26445</v>
      </c>
      <c r="G23" s="61">
        <v>350</v>
      </c>
      <c r="H23" s="61">
        <f t="shared" si="1"/>
        <v>14350</v>
      </c>
      <c r="I23" s="61">
        <f t="shared" si="2"/>
        <v>40795</v>
      </c>
      <c r="J23" s="61"/>
      <c r="L23" s="67">
        <f>SUM(H23:H25)</f>
        <v>22750</v>
      </c>
      <c r="N23" s="67" t="s">
        <v>71</v>
      </c>
      <c r="O23" s="67">
        <v>90</v>
      </c>
      <c r="P23" s="67" t="s">
        <v>51</v>
      </c>
      <c r="Q23" s="67">
        <v>30</v>
      </c>
    </row>
    <row r="24" spans="1:18" ht="25.35" customHeight="1">
      <c r="A24" s="58"/>
      <c r="B24" s="59" t="s">
        <v>190</v>
      </c>
      <c r="C24" s="61">
        <v>18</v>
      </c>
      <c r="D24" s="61" t="s">
        <v>62</v>
      </c>
      <c r="E24" s="61">
        <v>490</v>
      </c>
      <c r="F24" s="61">
        <f t="shared" ref="F24" si="7">SUM(C24*E24)</f>
        <v>8820</v>
      </c>
      <c r="G24" s="61">
        <v>300</v>
      </c>
      <c r="H24" s="61">
        <f t="shared" ref="H24" si="8">SUM(G24*C24)</f>
        <v>5400</v>
      </c>
      <c r="I24" s="61">
        <f t="shared" ref="I24" si="9">SUM(F24+H24)</f>
        <v>14220</v>
      </c>
      <c r="J24" s="61"/>
    </row>
    <row r="25" spans="1:18" ht="25.35" customHeight="1">
      <c r="A25" s="58"/>
      <c r="B25" s="59" t="s">
        <v>191</v>
      </c>
      <c r="C25" s="61">
        <v>10</v>
      </c>
      <c r="D25" s="61" t="s">
        <v>62</v>
      </c>
      <c r="E25" s="61">
        <v>305</v>
      </c>
      <c r="F25" s="61">
        <f t="shared" si="0"/>
        <v>3050</v>
      </c>
      <c r="G25" s="61">
        <v>300</v>
      </c>
      <c r="H25" s="61">
        <f t="shared" si="1"/>
        <v>3000</v>
      </c>
      <c r="I25" s="61">
        <f t="shared" ref="I25:I65" si="10">SUM(F25+H25)</f>
        <v>6050</v>
      </c>
      <c r="J25" s="61"/>
    </row>
    <row r="26" spans="1:18" ht="25.35" customHeight="1">
      <c r="A26" s="58"/>
      <c r="B26" s="59" t="s">
        <v>47</v>
      </c>
      <c r="C26" s="61">
        <v>80</v>
      </c>
      <c r="D26" s="61" t="s">
        <v>48</v>
      </c>
      <c r="E26" s="61">
        <v>55</v>
      </c>
      <c r="F26" s="61">
        <f t="shared" si="0"/>
        <v>4400</v>
      </c>
      <c r="G26" s="61">
        <v>34</v>
      </c>
      <c r="H26" s="61">
        <f t="shared" si="1"/>
        <v>2720</v>
      </c>
      <c r="I26" s="61">
        <f t="shared" si="10"/>
        <v>7120</v>
      </c>
      <c r="J26" s="61"/>
      <c r="M26" s="77" t="s">
        <v>72</v>
      </c>
      <c r="N26" s="78">
        <v>93</v>
      </c>
      <c r="O26" s="78" t="s">
        <v>62</v>
      </c>
      <c r="P26" s="79">
        <v>514</v>
      </c>
    </row>
    <row r="27" spans="1:18" ht="25.35" customHeight="1">
      <c r="A27" s="58"/>
      <c r="B27" s="59" t="s">
        <v>81</v>
      </c>
      <c r="C27" s="61">
        <v>8</v>
      </c>
      <c r="D27" s="61" t="s">
        <v>74</v>
      </c>
      <c r="E27" s="61">
        <v>180</v>
      </c>
      <c r="F27" s="61">
        <f t="shared" si="0"/>
        <v>1440</v>
      </c>
      <c r="G27" s="61">
        <v>0</v>
      </c>
      <c r="H27" s="61">
        <f t="shared" ref="H27" si="11">SUM(G27*C27)</f>
        <v>0</v>
      </c>
      <c r="I27" s="61">
        <f t="shared" si="10"/>
        <v>1440</v>
      </c>
      <c r="J27" s="61"/>
      <c r="M27" s="77"/>
      <c r="N27" s="78"/>
      <c r="O27" s="78"/>
      <c r="P27" s="79"/>
    </row>
    <row r="28" spans="1:18" ht="25.35" customHeight="1">
      <c r="A28" s="134">
        <v>1.2</v>
      </c>
      <c r="B28" s="74" t="s">
        <v>45</v>
      </c>
      <c r="C28" s="61"/>
      <c r="D28" s="61"/>
      <c r="E28" s="61"/>
      <c r="F28" s="61">
        <f t="shared" si="0"/>
        <v>0</v>
      </c>
      <c r="G28" s="61"/>
      <c r="H28" s="61">
        <f t="shared" si="1"/>
        <v>0</v>
      </c>
      <c r="I28" s="61">
        <f t="shared" si="10"/>
        <v>0</v>
      </c>
      <c r="J28" s="61"/>
      <c r="M28" s="77" t="s">
        <v>73</v>
      </c>
      <c r="N28" s="78">
        <v>44</v>
      </c>
      <c r="O28" s="78" t="s">
        <v>74</v>
      </c>
      <c r="P28" s="79">
        <v>70</v>
      </c>
      <c r="Q28" s="67">
        <v>160</v>
      </c>
    </row>
    <row r="29" spans="1:18" ht="25.35" customHeight="1">
      <c r="A29" s="58"/>
      <c r="B29" s="59" t="s">
        <v>186</v>
      </c>
      <c r="C29" s="61">
        <v>90</v>
      </c>
      <c r="D29" s="61" t="s">
        <v>48</v>
      </c>
      <c r="E29" s="61">
        <v>350</v>
      </c>
      <c r="F29" s="61">
        <f t="shared" si="0"/>
        <v>31500</v>
      </c>
      <c r="G29" s="61">
        <v>150</v>
      </c>
      <c r="H29" s="61">
        <f t="shared" si="1"/>
        <v>13500</v>
      </c>
      <c r="I29" s="61">
        <f t="shared" si="10"/>
        <v>45000</v>
      </c>
      <c r="J29" s="61"/>
      <c r="M29" s="77" t="s">
        <v>75</v>
      </c>
      <c r="N29" s="78">
        <v>176</v>
      </c>
      <c r="O29" s="78" t="s">
        <v>76</v>
      </c>
      <c r="P29" s="79">
        <v>7</v>
      </c>
      <c r="Q29" s="67">
        <v>3</v>
      </c>
    </row>
    <row r="30" spans="1:18" ht="25.35" customHeight="1">
      <c r="A30" s="58"/>
      <c r="B30" s="59" t="s">
        <v>125</v>
      </c>
      <c r="C30" s="61">
        <v>20</v>
      </c>
      <c r="D30" s="61" t="s">
        <v>48</v>
      </c>
      <c r="E30" s="61">
        <v>400</v>
      </c>
      <c r="F30" s="61">
        <f t="shared" ref="F30" si="12">SUM(C30*E30)</f>
        <v>8000</v>
      </c>
      <c r="G30" s="61">
        <v>150</v>
      </c>
      <c r="H30" s="61">
        <f t="shared" ref="H30" si="13">SUM(G30*C30)</f>
        <v>3000</v>
      </c>
      <c r="I30" s="61">
        <f t="shared" ref="I30" si="14">SUM(F30+H30)</f>
        <v>11000</v>
      </c>
      <c r="J30" s="61"/>
      <c r="M30" s="77"/>
      <c r="N30" s="78"/>
      <c r="O30" s="78"/>
      <c r="P30" s="79"/>
    </row>
    <row r="31" spans="1:18" ht="25.35" customHeight="1">
      <c r="A31" s="58"/>
      <c r="B31" s="59" t="s">
        <v>126</v>
      </c>
      <c r="C31" s="61">
        <v>4.5</v>
      </c>
      <c r="D31" s="61" t="s">
        <v>48</v>
      </c>
      <c r="E31" s="61">
        <v>50</v>
      </c>
      <c r="F31" s="61">
        <f t="shared" si="0"/>
        <v>225</v>
      </c>
      <c r="G31" s="61">
        <v>80</v>
      </c>
      <c r="H31" s="61">
        <f t="shared" si="1"/>
        <v>360</v>
      </c>
      <c r="I31" s="61">
        <f t="shared" si="10"/>
        <v>585</v>
      </c>
      <c r="J31" s="61"/>
      <c r="M31" s="77" t="s">
        <v>77</v>
      </c>
      <c r="N31" s="78">
        <v>630</v>
      </c>
      <c r="O31" s="78" t="s">
        <v>49</v>
      </c>
      <c r="P31" s="79">
        <v>35</v>
      </c>
      <c r="Q31" s="67">
        <f>SUM(Q28*Q29)</f>
        <v>480</v>
      </c>
    </row>
    <row r="32" spans="1:18" ht="25.35" customHeight="1">
      <c r="A32" s="58"/>
      <c r="B32" s="59" t="s">
        <v>127</v>
      </c>
      <c r="C32" s="113">
        <v>42</v>
      </c>
      <c r="D32" s="61" t="s">
        <v>48</v>
      </c>
      <c r="E32" s="61">
        <v>51</v>
      </c>
      <c r="F32" s="61">
        <f t="shared" ref="F32" si="15">SUM(C32*E32)</f>
        <v>2142</v>
      </c>
      <c r="G32" s="61">
        <v>60</v>
      </c>
      <c r="H32" s="61">
        <f t="shared" ref="H32" si="16">SUM(G32*C32)</f>
        <v>2520</v>
      </c>
      <c r="I32" s="61">
        <f t="shared" ref="I32" si="17">SUM(F32+H32)</f>
        <v>4662</v>
      </c>
      <c r="J32" s="61"/>
      <c r="M32" s="77"/>
      <c r="N32" s="78"/>
      <c r="O32" s="78"/>
      <c r="P32" s="79"/>
    </row>
    <row r="33" spans="1:227" ht="25.35" customHeight="1">
      <c r="A33" s="58"/>
      <c r="B33" s="59" t="s">
        <v>61</v>
      </c>
      <c r="C33" s="113">
        <v>380</v>
      </c>
      <c r="D33" s="61" t="s">
        <v>48</v>
      </c>
      <c r="E33" s="61">
        <v>230</v>
      </c>
      <c r="F33" s="61">
        <f t="shared" si="0"/>
        <v>87400</v>
      </c>
      <c r="G33" s="61">
        <v>90</v>
      </c>
      <c r="H33" s="61">
        <f t="shared" si="1"/>
        <v>34200</v>
      </c>
      <c r="I33" s="61">
        <f t="shared" si="10"/>
        <v>121600</v>
      </c>
      <c r="J33" s="61"/>
      <c r="M33" s="77" t="s">
        <v>78</v>
      </c>
      <c r="N33" s="78">
        <v>730</v>
      </c>
      <c r="O33" s="78" t="s">
        <v>48</v>
      </c>
      <c r="P33" s="79">
        <v>160</v>
      </c>
    </row>
    <row r="34" spans="1:227" ht="25.35" customHeight="1">
      <c r="A34" s="58"/>
      <c r="B34" s="59" t="s">
        <v>128</v>
      </c>
      <c r="C34" s="113">
        <v>126</v>
      </c>
      <c r="D34" s="61" t="s">
        <v>49</v>
      </c>
      <c r="E34" s="61">
        <v>100</v>
      </c>
      <c r="F34" s="61">
        <f t="shared" ref="F34" si="18">SUM(C34*E34)</f>
        <v>12600</v>
      </c>
      <c r="G34" s="61">
        <v>60</v>
      </c>
      <c r="H34" s="61">
        <f t="shared" ref="H34" si="19">SUM(G34*C34)</f>
        <v>7560</v>
      </c>
      <c r="I34" s="61">
        <f t="shared" ref="I34" si="20">SUM(F34+H34)</f>
        <v>20160</v>
      </c>
      <c r="J34" s="61"/>
      <c r="M34" s="77"/>
      <c r="N34" s="78"/>
      <c r="O34" s="78"/>
      <c r="P34" s="79"/>
    </row>
    <row r="35" spans="1:227" ht="25.35" customHeight="1">
      <c r="A35" s="58"/>
      <c r="B35" s="59" t="s">
        <v>46</v>
      </c>
      <c r="C35" s="113">
        <v>760</v>
      </c>
      <c r="D35" s="61" t="s">
        <v>48</v>
      </c>
      <c r="E35" s="61">
        <v>50</v>
      </c>
      <c r="F35" s="61">
        <f t="shared" si="0"/>
        <v>38000</v>
      </c>
      <c r="G35" s="61">
        <v>80</v>
      </c>
      <c r="H35" s="61">
        <f t="shared" si="1"/>
        <v>60800</v>
      </c>
      <c r="I35" s="61">
        <f t="shared" si="10"/>
        <v>98800</v>
      </c>
      <c r="J35" s="61"/>
      <c r="M35" s="77" t="s">
        <v>79</v>
      </c>
      <c r="N35" s="78">
        <v>2019</v>
      </c>
      <c r="O35" s="78" t="s">
        <v>76</v>
      </c>
      <c r="P35" s="79">
        <v>2</v>
      </c>
    </row>
    <row r="36" spans="1:227" ht="25.35" customHeight="1">
      <c r="A36" s="58"/>
      <c r="B36" s="59" t="s">
        <v>129</v>
      </c>
      <c r="C36" s="113">
        <v>92</v>
      </c>
      <c r="D36" s="61" t="s">
        <v>48</v>
      </c>
      <c r="E36" s="61">
        <v>45</v>
      </c>
      <c r="F36" s="61">
        <f t="shared" si="0"/>
        <v>4140</v>
      </c>
      <c r="G36" s="61">
        <v>34</v>
      </c>
      <c r="H36" s="61">
        <f t="shared" si="1"/>
        <v>3128</v>
      </c>
      <c r="I36" s="61">
        <f t="shared" si="10"/>
        <v>7268</v>
      </c>
      <c r="J36" s="61"/>
    </row>
    <row r="37" spans="1:227" ht="25.35" customHeight="1">
      <c r="A37" s="58"/>
      <c r="B37" s="59" t="s">
        <v>185</v>
      </c>
      <c r="C37" s="113">
        <v>317</v>
      </c>
      <c r="D37" s="61" t="s">
        <v>48</v>
      </c>
      <c r="E37" s="61">
        <v>350</v>
      </c>
      <c r="F37" s="61">
        <f t="shared" ref="F37" si="21">SUM(C37*E37)</f>
        <v>110950</v>
      </c>
      <c r="G37" s="61">
        <v>150</v>
      </c>
      <c r="H37" s="61">
        <f t="shared" ref="H37" si="22">SUM(G37*C37)</f>
        <v>47550</v>
      </c>
      <c r="I37" s="61">
        <f t="shared" ref="I37" si="23">SUM(F37+H37)</f>
        <v>158500</v>
      </c>
      <c r="J37" s="61"/>
      <c r="M37" s="77" t="s">
        <v>80</v>
      </c>
      <c r="N37" s="78">
        <v>429</v>
      </c>
      <c r="O37" s="78" t="s">
        <v>48</v>
      </c>
      <c r="P37" s="79">
        <v>30</v>
      </c>
    </row>
    <row r="38" spans="1:227" ht="25.35" customHeight="1">
      <c r="A38" s="58"/>
      <c r="B38" s="59" t="s">
        <v>177</v>
      </c>
      <c r="C38" s="113">
        <v>25</v>
      </c>
      <c r="D38" s="61" t="s">
        <v>48</v>
      </c>
      <c r="E38" s="61">
        <v>300</v>
      </c>
      <c r="F38" s="61">
        <f t="shared" ref="F38" si="24">SUM(C38*E38)</f>
        <v>7500</v>
      </c>
      <c r="G38" s="61">
        <v>150</v>
      </c>
      <c r="H38" s="61">
        <f t="shared" ref="H38" si="25">SUM(G38*C38)</f>
        <v>3750</v>
      </c>
      <c r="I38" s="61">
        <f t="shared" ref="I38" si="26">SUM(F38+H38)</f>
        <v>11250</v>
      </c>
      <c r="J38" s="61"/>
      <c r="M38" s="167"/>
      <c r="N38" s="168"/>
      <c r="O38" s="168"/>
      <c r="P38" s="169"/>
    </row>
    <row r="39" spans="1:227" s="64" customFormat="1" ht="25.35" customHeight="1">
      <c r="A39" s="58"/>
      <c r="B39" s="59" t="s">
        <v>188</v>
      </c>
      <c r="C39" s="61">
        <v>132</v>
      </c>
      <c r="D39" s="61" t="s">
        <v>48</v>
      </c>
      <c r="E39" s="61">
        <v>360</v>
      </c>
      <c r="F39" s="61">
        <f t="shared" si="0"/>
        <v>47520</v>
      </c>
      <c r="G39" s="61">
        <v>70</v>
      </c>
      <c r="H39" s="61">
        <f t="shared" si="1"/>
        <v>9240</v>
      </c>
      <c r="I39" s="61">
        <f t="shared" si="10"/>
        <v>56760</v>
      </c>
      <c r="J39" s="62"/>
      <c r="K39" s="63"/>
      <c r="L39" s="63"/>
      <c r="M39" s="63"/>
      <c r="N39" s="63"/>
      <c r="O39" s="63"/>
      <c r="P39" s="63"/>
      <c r="Q39" s="63"/>
      <c r="R39" s="63"/>
      <c r="S39" s="63"/>
      <c r="T39" s="63"/>
      <c r="U39" s="63"/>
      <c r="V39" s="63"/>
      <c r="W39" s="63"/>
      <c r="X39" s="63"/>
      <c r="Y39" s="63"/>
      <c r="Z39" s="63"/>
      <c r="AA39" s="63"/>
      <c r="AB39" s="63"/>
      <c r="AC39" s="63"/>
      <c r="AD39" s="63"/>
      <c r="AE39" s="63"/>
      <c r="AF39" s="63"/>
      <c r="AG39" s="63"/>
      <c r="AH39" s="63"/>
      <c r="AI39" s="63"/>
      <c r="AJ39" s="63"/>
      <c r="AK39" s="63"/>
      <c r="AL39" s="63"/>
      <c r="AM39" s="63"/>
      <c r="AN39" s="63"/>
      <c r="AO39" s="63"/>
      <c r="AP39" s="63"/>
      <c r="AQ39" s="63"/>
      <c r="AR39" s="63"/>
      <c r="AS39" s="63"/>
      <c r="AT39" s="63"/>
      <c r="AU39" s="63"/>
      <c r="AV39" s="63"/>
      <c r="AW39" s="63"/>
      <c r="AX39" s="63"/>
      <c r="AY39" s="63"/>
      <c r="AZ39" s="63"/>
      <c r="BA39" s="63"/>
      <c r="BB39" s="63"/>
      <c r="BC39" s="63"/>
      <c r="BD39" s="63"/>
      <c r="BE39" s="63"/>
      <c r="BF39" s="63"/>
      <c r="BG39" s="63"/>
      <c r="BH39" s="63"/>
      <c r="BI39" s="63"/>
      <c r="BJ39" s="63"/>
      <c r="BK39" s="63"/>
      <c r="BL39" s="63"/>
      <c r="BM39" s="63"/>
      <c r="BN39" s="63"/>
      <c r="BO39" s="63"/>
      <c r="BP39" s="63"/>
      <c r="BQ39" s="63"/>
      <c r="BR39" s="63"/>
      <c r="BS39" s="63"/>
      <c r="BT39" s="63"/>
      <c r="BU39" s="63"/>
      <c r="BV39" s="63"/>
      <c r="BW39" s="63"/>
      <c r="BX39" s="63"/>
      <c r="BY39" s="63"/>
      <c r="BZ39" s="63"/>
      <c r="CA39" s="63"/>
      <c r="CB39" s="63"/>
      <c r="CC39" s="63"/>
      <c r="CD39" s="63"/>
      <c r="CE39" s="63"/>
      <c r="CF39" s="63"/>
      <c r="CG39" s="63"/>
      <c r="CH39" s="63"/>
      <c r="CI39" s="63"/>
      <c r="CJ39" s="63"/>
      <c r="CK39" s="63"/>
      <c r="CL39" s="63"/>
      <c r="CM39" s="63"/>
      <c r="CN39" s="63"/>
      <c r="CO39" s="63"/>
      <c r="CP39" s="63"/>
      <c r="CQ39" s="63"/>
      <c r="CR39" s="63"/>
      <c r="CS39" s="63"/>
      <c r="CT39" s="63"/>
      <c r="CU39" s="63"/>
      <c r="CV39" s="63"/>
      <c r="CW39" s="63"/>
      <c r="CX39" s="63"/>
      <c r="CY39" s="63"/>
      <c r="CZ39" s="63"/>
      <c r="DA39" s="63"/>
      <c r="DB39" s="63"/>
      <c r="DC39" s="63"/>
      <c r="DD39" s="63"/>
      <c r="DE39" s="63"/>
      <c r="DF39" s="63"/>
      <c r="DG39" s="63"/>
      <c r="DH39" s="63"/>
      <c r="DI39" s="63"/>
      <c r="DJ39" s="63"/>
      <c r="DK39" s="63"/>
      <c r="DL39" s="63"/>
      <c r="DM39" s="63"/>
      <c r="DN39" s="63"/>
      <c r="DO39" s="63"/>
      <c r="DP39" s="63"/>
      <c r="DQ39" s="63"/>
      <c r="DR39" s="63"/>
      <c r="DS39" s="63"/>
      <c r="DT39" s="63"/>
      <c r="DU39" s="63"/>
      <c r="DV39" s="63"/>
      <c r="DW39" s="63"/>
      <c r="DX39" s="63"/>
      <c r="DY39" s="63"/>
      <c r="DZ39" s="63"/>
      <c r="EA39" s="63"/>
      <c r="EB39" s="63"/>
      <c r="EC39" s="63"/>
      <c r="ED39" s="63"/>
      <c r="EE39" s="63"/>
      <c r="EF39" s="63"/>
      <c r="EG39" s="63"/>
      <c r="EH39" s="63"/>
      <c r="EI39" s="63"/>
      <c r="EJ39" s="63"/>
      <c r="EK39" s="63"/>
      <c r="EL39" s="63"/>
      <c r="EM39" s="63"/>
      <c r="EN39" s="63"/>
      <c r="EO39" s="63"/>
      <c r="EP39" s="63"/>
      <c r="EQ39" s="63"/>
      <c r="ER39" s="63"/>
      <c r="ES39" s="63"/>
      <c r="ET39" s="63"/>
      <c r="EU39" s="63"/>
      <c r="EV39" s="63"/>
      <c r="EW39" s="63"/>
      <c r="EX39" s="63"/>
      <c r="EY39" s="63"/>
      <c r="EZ39" s="63"/>
      <c r="FA39" s="63"/>
      <c r="FB39" s="63"/>
      <c r="FC39" s="63"/>
      <c r="FD39" s="63"/>
      <c r="FE39" s="63"/>
      <c r="FF39" s="63"/>
      <c r="FG39" s="63"/>
      <c r="FH39" s="63"/>
      <c r="FI39" s="63"/>
      <c r="FJ39" s="63"/>
      <c r="FK39" s="63"/>
      <c r="FL39" s="63"/>
      <c r="FM39" s="63"/>
      <c r="FN39" s="63"/>
      <c r="FO39" s="63"/>
      <c r="FP39" s="63"/>
      <c r="FQ39" s="63"/>
      <c r="FR39" s="63"/>
      <c r="FS39" s="63"/>
      <c r="FT39" s="63"/>
      <c r="FU39" s="63"/>
      <c r="FV39" s="63"/>
      <c r="FW39" s="63"/>
      <c r="FX39" s="63"/>
      <c r="FY39" s="63"/>
      <c r="FZ39" s="63"/>
      <c r="GA39" s="63"/>
      <c r="GB39" s="63"/>
      <c r="GC39" s="63"/>
      <c r="GD39" s="63"/>
      <c r="GE39" s="63"/>
      <c r="GF39" s="63"/>
      <c r="GG39" s="63"/>
      <c r="GH39" s="63"/>
      <c r="GI39" s="63"/>
      <c r="GJ39" s="63"/>
      <c r="GK39" s="63"/>
      <c r="GL39" s="63"/>
      <c r="GM39" s="63"/>
      <c r="GN39" s="63"/>
      <c r="GO39" s="63"/>
      <c r="GP39" s="63"/>
      <c r="GQ39" s="63"/>
      <c r="GR39" s="63"/>
      <c r="GS39" s="63"/>
      <c r="GT39" s="63"/>
      <c r="GU39" s="63"/>
      <c r="GV39" s="63"/>
      <c r="GW39" s="63"/>
      <c r="GX39" s="63"/>
      <c r="GY39" s="63"/>
      <c r="GZ39" s="63"/>
      <c r="HA39" s="63"/>
      <c r="HB39" s="63"/>
      <c r="HC39" s="63"/>
      <c r="HD39" s="63"/>
      <c r="HE39" s="63"/>
      <c r="HF39" s="63"/>
      <c r="HG39" s="63"/>
      <c r="HH39" s="63"/>
      <c r="HI39" s="63"/>
      <c r="HJ39" s="63"/>
      <c r="HK39" s="63"/>
      <c r="HL39" s="63"/>
      <c r="HM39" s="63"/>
      <c r="HN39" s="63"/>
      <c r="HO39" s="63"/>
      <c r="HP39" s="63"/>
      <c r="HQ39" s="63"/>
      <c r="HR39" s="63"/>
      <c r="HS39" s="63"/>
    </row>
    <row r="40" spans="1:227" s="64" customFormat="1" ht="25.35" customHeight="1">
      <c r="A40" s="58"/>
      <c r="B40" s="59" t="s">
        <v>130</v>
      </c>
      <c r="C40" s="61">
        <v>17</v>
      </c>
      <c r="D40" s="61" t="s">
        <v>49</v>
      </c>
      <c r="E40" s="61">
        <v>90</v>
      </c>
      <c r="F40" s="61">
        <f t="shared" ref="F40" si="27">SUM(C40*E40)</f>
        <v>1530</v>
      </c>
      <c r="G40" s="61">
        <v>70</v>
      </c>
      <c r="H40" s="61">
        <f t="shared" ref="H40" si="28">SUM(G40*C40)</f>
        <v>1190</v>
      </c>
      <c r="I40" s="61">
        <f t="shared" ref="I40" si="29">SUM(F40+H40)</f>
        <v>2720</v>
      </c>
      <c r="J40" s="62"/>
      <c r="K40" s="63"/>
      <c r="L40" s="63"/>
      <c r="M40" s="63"/>
      <c r="N40" s="63"/>
      <c r="O40" s="63"/>
      <c r="P40" s="63"/>
      <c r="Q40" s="63"/>
      <c r="R40" s="63"/>
      <c r="S40" s="63"/>
      <c r="T40" s="63"/>
      <c r="U40" s="63"/>
      <c r="V40" s="63"/>
      <c r="W40" s="63"/>
      <c r="X40" s="63"/>
      <c r="Y40" s="63"/>
      <c r="Z40" s="63"/>
      <c r="AA40" s="63"/>
      <c r="AB40" s="63"/>
      <c r="AC40" s="63"/>
      <c r="AD40" s="63"/>
      <c r="AE40" s="63"/>
      <c r="AF40" s="63"/>
      <c r="AG40" s="63"/>
      <c r="AH40" s="63"/>
      <c r="AI40" s="63"/>
      <c r="AJ40" s="63"/>
      <c r="AK40" s="63"/>
      <c r="AL40" s="63"/>
      <c r="AM40" s="63"/>
      <c r="AN40" s="63"/>
      <c r="AO40" s="63"/>
      <c r="AP40" s="63"/>
      <c r="AQ40" s="63"/>
      <c r="AR40" s="63"/>
      <c r="AS40" s="63"/>
      <c r="AT40" s="63"/>
      <c r="AU40" s="63"/>
      <c r="AV40" s="63"/>
      <c r="AW40" s="63"/>
      <c r="AX40" s="63"/>
      <c r="AY40" s="63"/>
      <c r="AZ40" s="63"/>
      <c r="BA40" s="63"/>
      <c r="BB40" s="63"/>
      <c r="BC40" s="63"/>
      <c r="BD40" s="63"/>
      <c r="BE40" s="63"/>
      <c r="BF40" s="63"/>
      <c r="BG40" s="63"/>
      <c r="BH40" s="63"/>
      <c r="BI40" s="63"/>
      <c r="BJ40" s="63"/>
      <c r="BK40" s="63"/>
      <c r="BL40" s="63"/>
      <c r="BM40" s="63"/>
      <c r="BN40" s="63"/>
      <c r="BO40" s="63"/>
      <c r="BP40" s="63"/>
      <c r="BQ40" s="63"/>
      <c r="BR40" s="63"/>
      <c r="BS40" s="63"/>
      <c r="BT40" s="63"/>
      <c r="BU40" s="63"/>
      <c r="BV40" s="63"/>
      <c r="BW40" s="63"/>
      <c r="BX40" s="63"/>
      <c r="BY40" s="63"/>
      <c r="BZ40" s="63"/>
      <c r="CA40" s="63"/>
      <c r="CB40" s="63"/>
      <c r="CC40" s="63"/>
      <c r="CD40" s="63"/>
      <c r="CE40" s="63"/>
      <c r="CF40" s="63"/>
      <c r="CG40" s="63"/>
      <c r="CH40" s="63"/>
      <c r="CI40" s="63"/>
      <c r="CJ40" s="63"/>
      <c r="CK40" s="63"/>
      <c r="CL40" s="63"/>
      <c r="CM40" s="63"/>
      <c r="CN40" s="63"/>
      <c r="CO40" s="63"/>
      <c r="CP40" s="63"/>
      <c r="CQ40" s="63"/>
      <c r="CR40" s="63"/>
      <c r="CS40" s="63"/>
      <c r="CT40" s="63"/>
      <c r="CU40" s="63"/>
      <c r="CV40" s="63"/>
      <c r="CW40" s="63"/>
      <c r="CX40" s="63"/>
      <c r="CY40" s="63"/>
      <c r="CZ40" s="63"/>
      <c r="DA40" s="63"/>
      <c r="DB40" s="63"/>
      <c r="DC40" s="63"/>
      <c r="DD40" s="63"/>
      <c r="DE40" s="63"/>
      <c r="DF40" s="63"/>
      <c r="DG40" s="63"/>
      <c r="DH40" s="63"/>
      <c r="DI40" s="63"/>
      <c r="DJ40" s="63"/>
      <c r="DK40" s="63"/>
      <c r="DL40" s="63"/>
      <c r="DM40" s="63"/>
      <c r="DN40" s="63"/>
      <c r="DO40" s="63"/>
      <c r="DP40" s="63"/>
      <c r="DQ40" s="63"/>
      <c r="DR40" s="63"/>
      <c r="DS40" s="63"/>
      <c r="DT40" s="63"/>
      <c r="DU40" s="63"/>
      <c r="DV40" s="63"/>
      <c r="DW40" s="63"/>
      <c r="DX40" s="63"/>
      <c r="DY40" s="63"/>
      <c r="DZ40" s="63"/>
      <c r="EA40" s="63"/>
      <c r="EB40" s="63"/>
      <c r="EC40" s="63"/>
      <c r="ED40" s="63"/>
      <c r="EE40" s="63"/>
      <c r="EF40" s="63"/>
      <c r="EG40" s="63"/>
      <c r="EH40" s="63"/>
      <c r="EI40" s="63"/>
      <c r="EJ40" s="63"/>
      <c r="EK40" s="63"/>
      <c r="EL40" s="63"/>
      <c r="EM40" s="63"/>
      <c r="EN40" s="63"/>
      <c r="EO40" s="63"/>
      <c r="EP40" s="63"/>
      <c r="EQ40" s="63"/>
      <c r="ER40" s="63"/>
      <c r="ES40" s="63"/>
      <c r="ET40" s="63"/>
      <c r="EU40" s="63"/>
      <c r="EV40" s="63"/>
      <c r="EW40" s="63"/>
      <c r="EX40" s="63"/>
      <c r="EY40" s="63"/>
      <c r="EZ40" s="63"/>
      <c r="FA40" s="63"/>
      <c r="FB40" s="63"/>
      <c r="FC40" s="63"/>
      <c r="FD40" s="63"/>
      <c r="FE40" s="63"/>
      <c r="FF40" s="63"/>
      <c r="FG40" s="63"/>
      <c r="FH40" s="63"/>
      <c r="FI40" s="63"/>
      <c r="FJ40" s="63"/>
      <c r="FK40" s="63"/>
      <c r="FL40" s="63"/>
      <c r="FM40" s="63"/>
      <c r="FN40" s="63"/>
      <c r="FO40" s="63"/>
      <c r="FP40" s="63"/>
      <c r="FQ40" s="63"/>
      <c r="FR40" s="63"/>
      <c r="FS40" s="63"/>
      <c r="FT40" s="63"/>
      <c r="FU40" s="63"/>
      <c r="FV40" s="63"/>
      <c r="FW40" s="63"/>
      <c r="FX40" s="63"/>
      <c r="FY40" s="63"/>
      <c r="FZ40" s="63"/>
      <c r="GA40" s="63"/>
      <c r="GB40" s="63"/>
      <c r="GC40" s="63"/>
      <c r="GD40" s="63"/>
      <c r="GE40" s="63"/>
      <c r="GF40" s="63"/>
      <c r="GG40" s="63"/>
      <c r="GH40" s="63"/>
      <c r="GI40" s="63"/>
      <c r="GJ40" s="63"/>
      <c r="GK40" s="63"/>
      <c r="GL40" s="63"/>
      <c r="GM40" s="63"/>
      <c r="GN40" s="63"/>
      <c r="GO40" s="63"/>
      <c r="GP40" s="63"/>
      <c r="GQ40" s="63"/>
      <c r="GR40" s="63"/>
      <c r="GS40" s="63"/>
      <c r="GT40" s="63"/>
      <c r="GU40" s="63"/>
      <c r="GV40" s="63"/>
      <c r="GW40" s="63"/>
      <c r="GX40" s="63"/>
      <c r="GY40" s="63"/>
      <c r="GZ40" s="63"/>
      <c r="HA40" s="63"/>
      <c r="HB40" s="63"/>
      <c r="HC40" s="63"/>
      <c r="HD40" s="63"/>
      <c r="HE40" s="63"/>
      <c r="HF40" s="63"/>
      <c r="HG40" s="63"/>
      <c r="HH40" s="63"/>
      <c r="HI40" s="63"/>
      <c r="HJ40" s="63"/>
      <c r="HK40" s="63"/>
      <c r="HL40" s="63"/>
      <c r="HM40" s="63"/>
      <c r="HN40" s="63"/>
      <c r="HO40" s="63"/>
      <c r="HP40" s="63"/>
      <c r="HQ40" s="63"/>
      <c r="HR40" s="63"/>
      <c r="HS40" s="63"/>
    </row>
    <row r="41" spans="1:227" s="64" customFormat="1" ht="25.35" customHeight="1">
      <c r="A41" s="58"/>
      <c r="B41" s="59" t="s">
        <v>110</v>
      </c>
      <c r="C41" s="61">
        <v>16</v>
      </c>
      <c r="D41" s="61" t="s">
        <v>49</v>
      </c>
      <c r="E41" s="61">
        <v>90</v>
      </c>
      <c r="F41" s="61">
        <f t="shared" ref="F41" si="30">SUM(C41*E41)</f>
        <v>1440</v>
      </c>
      <c r="G41" s="61">
        <v>70</v>
      </c>
      <c r="H41" s="61">
        <f t="shared" ref="H41" si="31">SUM(G41*C41)</f>
        <v>1120</v>
      </c>
      <c r="I41" s="61">
        <f t="shared" ref="I41" si="32">SUM(F41+H41)</f>
        <v>2560</v>
      </c>
      <c r="J41" s="62"/>
      <c r="K41" s="63"/>
      <c r="L41" s="63"/>
      <c r="M41" s="63"/>
      <c r="N41" s="63"/>
      <c r="O41" s="63"/>
      <c r="P41" s="63"/>
      <c r="Q41" s="63"/>
      <c r="R41" s="63"/>
      <c r="S41" s="63"/>
      <c r="T41" s="63"/>
      <c r="U41" s="63"/>
      <c r="V41" s="63"/>
      <c r="W41" s="63"/>
      <c r="X41" s="63"/>
      <c r="Y41" s="63"/>
      <c r="Z41" s="63"/>
      <c r="AA41" s="63"/>
      <c r="AB41" s="63"/>
      <c r="AC41" s="63"/>
      <c r="AD41" s="63"/>
      <c r="AE41" s="63"/>
      <c r="AF41" s="63"/>
      <c r="AG41" s="63"/>
      <c r="AH41" s="63"/>
      <c r="AI41" s="63"/>
      <c r="AJ41" s="63"/>
      <c r="AK41" s="63"/>
      <c r="AL41" s="63"/>
      <c r="AM41" s="63"/>
      <c r="AN41" s="63"/>
      <c r="AO41" s="63"/>
      <c r="AP41" s="63"/>
      <c r="AQ41" s="63"/>
      <c r="AR41" s="63"/>
      <c r="AS41" s="63"/>
      <c r="AT41" s="63"/>
      <c r="AU41" s="63"/>
      <c r="AV41" s="63"/>
      <c r="AW41" s="63"/>
      <c r="AX41" s="63"/>
      <c r="AY41" s="63"/>
      <c r="AZ41" s="63"/>
      <c r="BA41" s="63"/>
      <c r="BB41" s="63"/>
      <c r="BC41" s="63"/>
      <c r="BD41" s="63"/>
      <c r="BE41" s="63"/>
      <c r="BF41" s="63"/>
      <c r="BG41" s="63"/>
      <c r="BH41" s="63"/>
      <c r="BI41" s="63"/>
      <c r="BJ41" s="63"/>
      <c r="BK41" s="63"/>
      <c r="BL41" s="63"/>
      <c r="BM41" s="63"/>
      <c r="BN41" s="63"/>
      <c r="BO41" s="63"/>
      <c r="BP41" s="63"/>
      <c r="BQ41" s="63"/>
      <c r="BR41" s="63"/>
      <c r="BS41" s="63"/>
      <c r="BT41" s="63"/>
      <c r="BU41" s="63"/>
      <c r="BV41" s="63"/>
      <c r="BW41" s="63"/>
      <c r="BX41" s="63"/>
      <c r="BY41" s="63"/>
      <c r="BZ41" s="63"/>
      <c r="CA41" s="63"/>
      <c r="CB41" s="63"/>
      <c r="CC41" s="63"/>
      <c r="CD41" s="63"/>
      <c r="CE41" s="63"/>
      <c r="CF41" s="63"/>
      <c r="CG41" s="63"/>
      <c r="CH41" s="63"/>
      <c r="CI41" s="63"/>
      <c r="CJ41" s="63"/>
      <c r="CK41" s="63"/>
      <c r="CL41" s="63"/>
      <c r="CM41" s="63"/>
      <c r="CN41" s="63"/>
      <c r="CO41" s="63"/>
      <c r="CP41" s="63"/>
      <c r="CQ41" s="63"/>
      <c r="CR41" s="63"/>
      <c r="CS41" s="63"/>
      <c r="CT41" s="63"/>
      <c r="CU41" s="63"/>
      <c r="CV41" s="63"/>
      <c r="CW41" s="63"/>
      <c r="CX41" s="63"/>
      <c r="CY41" s="63"/>
      <c r="CZ41" s="63"/>
      <c r="DA41" s="63"/>
      <c r="DB41" s="63"/>
      <c r="DC41" s="63"/>
      <c r="DD41" s="63"/>
      <c r="DE41" s="63"/>
      <c r="DF41" s="63"/>
      <c r="DG41" s="63"/>
      <c r="DH41" s="63"/>
      <c r="DI41" s="63"/>
      <c r="DJ41" s="63"/>
      <c r="DK41" s="63"/>
      <c r="DL41" s="63"/>
      <c r="DM41" s="63"/>
      <c r="DN41" s="63"/>
      <c r="DO41" s="63"/>
      <c r="DP41" s="63"/>
      <c r="DQ41" s="63"/>
      <c r="DR41" s="63"/>
      <c r="DS41" s="63"/>
      <c r="DT41" s="63"/>
      <c r="DU41" s="63"/>
      <c r="DV41" s="63"/>
      <c r="DW41" s="63"/>
      <c r="DX41" s="63"/>
      <c r="DY41" s="63"/>
      <c r="DZ41" s="63"/>
      <c r="EA41" s="63"/>
      <c r="EB41" s="63"/>
      <c r="EC41" s="63"/>
      <c r="ED41" s="63"/>
      <c r="EE41" s="63"/>
      <c r="EF41" s="63"/>
      <c r="EG41" s="63"/>
      <c r="EH41" s="63"/>
      <c r="EI41" s="63"/>
      <c r="EJ41" s="63"/>
      <c r="EK41" s="63"/>
      <c r="EL41" s="63"/>
      <c r="EM41" s="63"/>
      <c r="EN41" s="63"/>
      <c r="EO41" s="63"/>
      <c r="EP41" s="63"/>
      <c r="EQ41" s="63"/>
      <c r="ER41" s="63"/>
      <c r="ES41" s="63"/>
      <c r="ET41" s="63"/>
      <c r="EU41" s="63"/>
      <c r="EV41" s="63"/>
      <c r="EW41" s="63"/>
      <c r="EX41" s="63"/>
      <c r="EY41" s="63"/>
      <c r="EZ41" s="63"/>
      <c r="FA41" s="63"/>
      <c r="FB41" s="63"/>
      <c r="FC41" s="63"/>
      <c r="FD41" s="63"/>
      <c r="FE41" s="63"/>
      <c r="FF41" s="63"/>
      <c r="FG41" s="63"/>
      <c r="FH41" s="63"/>
      <c r="FI41" s="63"/>
      <c r="FJ41" s="63"/>
      <c r="FK41" s="63"/>
      <c r="FL41" s="63"/>
      <c r="FM41" s="63"/>
      <c r="FN41" s="63"/>
      <c r="FO41" s="63"/>
      <c r="FP41" s="63"/>
      <c r="FQ41" s="63"/>
      <c r="FR41" s="63"/>
      <c r="FS41" s="63"/>
      <c r="FT41" s="63"/>
      <c r="FU41" s="63"/>
      <c r="FV41" s="63"/>
      <c r="FW41" s="63"/>
      <c r="FX41" s="63"/>
      <c r="FY41" s="63"/>
      <c r="FZ41" s="63"/>
      <c r="GA41" s="63"/>
      <c r="GB41" s="63"/>
      <c r="GC41" s="63"/>
      <c r="GD41" s="63"/>
      <c r="GE41" s="63"/>
      <c r="GF41" s="63"/>
      <c r="GG41" s="63"/>
      <c r="GH41" s="63"/>
      <c r="GI41" s="63"/>
      <c r="GJ41" s="63"/>
      <c r="GK41" s="63"/>
      <c r="GL41" s="63"/>
      <c r="GM41" s="63"/>
      <c r="GN41" s="63"/>
      <c r="GO41" s="63"/>
      <c r="GP41" s="63"/>
      <c r="GQ41" s="63"/>
      <c r="GR41" s="63"/>
      <c r="GS41" s="63"/>
      <c r="GT41" s="63"/>
      <c r="GU41" s="63"/>
      <c r="GV41" s="63"/>
      <c r="GW41" s="63"/>
      <c r="GX41" s="63"/>
      <c r="GY41" s="63"/>
      <c r="GZ41" s="63"/>
      <c r="HA41" s="63"/>
      <c r="HB41" s="63"/>
      <c r="HC41" s="63"/>
      <c r="HD41" s="63"/>
      <c r="HE41" s="63"/>
      <c r="HF41" s="63"/>
      <c r="HG41" s="63"/>
      <c r="HH41" s="63"/>
      <c r="HI41" s="63"/>
      <c r="HJ41" s="63"/>
      <c r="HK41" s="63"/>
      <c r="HL41" s="63"/>
      <c r="HM41" s="63"/>
      <c r="HN41" s="63"/>
      <c r="HO41" s="63"/>
      <c r="HP41" s="63"/>
      <c r="HQ41" s="63"/>
      <c r="HR41" s="63"/>
      <c r="HS41" s="63"/>
    </row>
    <row r="42" spans="1:227" s="64" customFormat="1" ht="25.35" customHeight="1">
      <c r="A42" s="58"/>
      <c r="B42" s="59" t="s">
        <v>181</v>
      </c>
      <c r="C42" s="61">
        <v>528</v>
      </c>
      <c r="D42" s="61" t="s">
        <v>76</v>
      </c>
      <c r="E42" s="61">
        <v>2.5</v>
      </c>
      <c r="F42" s="61">
        <f t="shared" ref="F42" si="33">SUM(C42*E42)</f>
        <v>1320</v>
      </c>
      <c r="G42" s="61"/>
      <c r="H42" s="61">
        <f t="shared" ref="H42" si="34">SUM(G42*C42)</f>
        <v>0</v>
      </c>
      <c r="I42" s="61">
        <f t="shared" ref="I42" si="35">SUM(F42+H42)</f>
        <v>1320</v>
      </c>
      <c r="J42" s="62"/>
      <c r="K42" s="63"/>
      <c r="L42" s="63"/>
      <c r="M42" s="63"/>
      <c r="N42" s="63"/>
      <c r="O42" s="63"/>
      <c r="P42" s="63"/>
      <c r="Q42" s="63"/>
      <c r="R42" s="63"/>
      <c r="S42" s="63"/>
      <c r="T42" s="63"/>
      <c r="U42" s="63"/>
      <c r="V42" s="63"/>
      <c r="W42" s="63"/>
      <c r="X42" s="63"/>
      <c r="Y42" s="63"/>
      <c r="Z42" s="63"/>
      <c r="AA42" s="63"/>
      <c r="AB42" s="63"/>
      <c r="AC42" s="63"/>
      <c r="AD42" s="63"/>
      <c r="AE42" s="63"/>
      <c r="AF42" s="63"/>
      <c r="AG42" s="63"/>
      <c r="AH42" s="63"/>
      <c r="AI42" s="63"/>
      <c r="AJ42" s="63"/>
      <c r="AK42" s="63"/>
      <c r="AL42" s="63"/>
      <c r="AM42" s="63"/>
      <c r="AN42" s="63"/>
      <c r="AO42" s="63"/>
      <c r="AP42" s="63"/>
      <c r="AQ42" s="63"/>
      <c r="AR42" s="63"/>
      <c r="AS42" s="63"/>
      <c r="AT42" s="63"/>
      <c r="AU42" s="63"/>
      <c r="AV42" s="63"/>
      <c r="AW42" s="63"/>
      <c r="AX42" s="63"/>
      <c r="AY42" s="63"/>
      <c r="AZ42" s="63"/>
      <c r="BA42" s="63"/>
      <c r="BB42" s="63"/>
      <c r="BC42" s="63"/>
      <c r="BD42" s="63"/>
      <c r="BE42" s="63"/>
      <c r="BF42" s="63"/>
      <c r="BG42" s="63"/>
      <c r="BH42" s="63"/>
      <c r="BI42" s="63"/>
      <c r="BJ42" s="63"/>
      <c r="BK42" s="63"/>
      <c r="BL42" s="63"/>
      <c r="BM42" s="63"/>
      <c r="BN42" s="63"/>
      <c r="BO42" s="63"/>
      <c r="BP42" s="63"/>
      <c r="BQ42" s="63"/>
      <c r="BR42" s="63"/>
      <c r="BS42" s="63"/>
      <c r="BT42" s="63"/>
      <c r="BU42" s="63"/>
      <c r="BV42" s="63"/>
      <c r="BW42" s="63"/>
      <c r="BX42" s="63"/>
      <c r="BY42" s="63"/>
      <c r="BZ42" s="63"/>
      <c r="CA42" s="63"/>
      <c r="CB42" s="63"/>
      <c r="CC42" s="63"/>
      <c r="CD42" s="63"/>
      <c r="CE42" s="63"/>
      <c r="CF42" s="63"/>
      <c r="CG42" s="63"/>
      <c r="CH42" s="63"/>
      <c r="CI42" s="63"/>
      <c r="CJ42" s="63"/>
      <c r="CK42" s="63"/>
      <c r="CL42" s="63"/>
      <c r="CM42" s="63"/>
      <c r="CN42" s="63"/>
      <c r="CO42" s="63"/>
      <c r="CP42" s="63"/>
      <c r="CQ42" s="63"/>
      <c r="CR42" s="63"/>
      <c r="CS42" s="63"/>
      <c r="CT42" s="63"/>
      <c r="CU42" s="63"/>
      <c r="CV42" s="63"/>
      <c r="CW42" s="63"/>
      <c r="CX42" s="63"/>
      <c r="CY42" s="63"/>
      <c r="CZ42" s="63"/>
      <c r="DA42" s="63"/>
      <c r="DB42" s="63"/>
      <c r="DC42" s="63"/>
      <c r="DD42" s="63"/>
      <c r="DE42" s="63"/>
      <c r="DF42" s="63"/>
      <c r="DG42" s="63"/>
      <c r="DH42" s="63"/>
      <c r="DI42" s="63"/>
      <c r="DJ42" s="63"/>
      <c r="DK42" s="63"/>
      <c r="DL42" s="63"/>
      <c r="DM42" s="63"/>
      <c r="DN42" s="63"/>
      <c r="DO42" s="63"/>
      <c r="DP42" s="63"/>
      <c r="DQ42" s="63"/>
      <c r="DR42" s="63"/>
      <c r="DS42" s="63"/>
      <c r="DT42" s="63"/>
      <c r="DU42" s="63"/>
      <c r="DV42" s="63"/>
      <c r="DW42" s="63"/>
      <c r="DX42" s="63"/>
      <c r="DY42" s="63"/>
      <c r="DZ42" s="63"/>
      <c r="EA42" s="63"/>
      <c r="EB42" s="63"/>
      <c r="EC42" s="63"/>
      <c r="ED42" s="63"/>
      <c r="EE42" s="63"/>
      <c r="EF42" s="63"/>
      <c r="EG42" s="63"/>
      <c r="EH42" s="63"/>
      <c r="EI42" s="63"/>
      <c r="EJ42" s="63"/>
      <c r="EK42" s="63"/>
      <c r="EL42" s="63"/>
      <c r="EM42" s="63"/>
      <c r="EN42" s="63"/>
      <c r="EO42" s="63"/>
      <c r="EP42" s="63"/>
      <c r="EQ42" s="63"/>
      <c r="ER42" s="63"/>
      <c r="ES42" s="63"/>
      <c r="ET42" s="63"/>
      <c r="EU42" s="63"/>
      <c r="EV42" s="63"/>
      <c r="EW42" s="63"/>
      <c r="EX42" s="63"/>
      <c r="EY42" s="63"/>
      <c r="EZ42" s="63"/>
      <c r="FA42" s="63"/>
      <c r="FB42" s="63"/>
      <c r="FC42" s="63"/>
      <c r="FD42" s="63"/>
      <c r="FE42" s="63"/>
      <c r="FF42" s="63"/>
      <c r="FG42" s="63"/>
      <c r="FH42" s="63"/>
      <c r="FI42" s="63"/>
      <c r="FJ42" s="63"/>
      <c r="FK42" s="63"/>
      <c r="FL42" s="63"/>
      <c r="FM42" s="63"/>
      <c r="FN42" s="63"/>
      <c r="FO42" s="63"/>
      <c r="FP42" s="63"/>
      <c r="FQ42" s="63"/>
      <c r="FR42" s="63"/>
      <c r="FS42" s="63"/>
      <c r="FT42" s="63"/>
      <c r="FU42" s="63"/>
      <c r="FV42" s="63"/>
      <c r="FW42" s="63"/>
      <c r="FX42" s="63"/>
      <c r="FY42" s="63"/>
      <c r="FZ42" s="63"/>
      <c r="GA42" s="63"/>
      <c r="GB42" s="63"/>
      <c r="GC42" s="63"/>
      <c r="GD42" s="63"/>
      <c r="GE42" s="63"/>
      <c r="GF42" s="63"/>
      <c r="GG42" s="63"/>
      <c r="GH42" s="63"/>
      <c r="GI42" s="63"/>
      <c r="GJ42" s="63"/>
      <c r="GK42" s="63"/>
      <c r="GL42" s="63"/>
      <c r="GM42" s="63"/>
      <c r="GN42" s="63"/>
      <c r="GO42" s="63"/>
      <c r="GP42" s="63"/>
      <c r="GQ42" s="63"/>
      <c r="GR42" s="63"/>
      <c r="GS42" s="63"/>
      <c r="GT42" s="63"/>
      <c r="GU42" s="63"/>
      <c r="GV42" s="63"/>
      <c r="GW42" s="63"/>
      <c r="GX42" s="63"/>
      <c r="GY42" s="63"/>
      <c r="GZ42" s="63"/>
      <c r="HA42" s="63"/>
      <c r="HB42" s="63"/>
      <c r="HC42" s="63"/>
      <c r="HD42" s="63"/>
      <c r="HE42" s="63"/>
      <c r="HF42" s="63"/>
      <c r="HG42" s="63"/>
      <c r="HH42" s="63"/>
      <c r="HI42" s="63"/>
      <c r="HJ42" s="63"/>
      <c r="HK42" s="63"/>
      <c r="HL42" s="63"/>
      <c r="HM42" s="63"/>
      <c r="HN42" s="63"/>
      <c r="HO42" s="63"/>
      <c r="HP42" s="63"/>
      <c r="HQ42" s="63"/>
      <c r="HR42" s="63"/>
      <c r="HS42" s="63"/>
    </row>
    <row r="43" spans="1:227" ht="25.35" customHeight="1">
      <c r="A43" s="58"/>
      <c r="B43" s="59" t="s">
        <v>111</v>
      </c>
      <c r="C43" s="61">
        <v>12</v>
      </c>
      <c r="D43" s="61" t="s">
        <v>5</v>
      </c>
      <c r="E43" s="61">
        <v>3000</v>
      </c>
      <c r="F43" s="61">
        <f t="shared" si="0"/>
        <v>36000</v>
      </c>
      <c r="G43" s="61">
        <v>500</v>
      </c>
      <c r="H43" s="61">
        <f t="shared" si="1"/>
        <v>6000</v>
      </c>
      <c r="I43" s="61">
        <f t="shared" si="10"/>
        <v>42000</v>
      </c>
      <c r="J43" s="61"/>
    </row>
    <row r="44" spans="1:227" ht="25.35" customHeight="1">
      <c r="A44" s="58"/>
      <c r="B44" s="59" t="s">
        <v>189</v>
      </c>
      <c r="C44" s="61">
        <v>1</v>
      </c>
      <c r="D44" s="61" t="s">
        <v>5</v>
      </c>
      <c r="E44" s="61">
        <v>25000</v>
      </c>
      <c r="F44" s="61">
        <f t="shared" si="0"/>
        <v>25000</v>
      </c>
      <c r="G44" s="61">
        <v>0</v>
      </c>
      <c r="H44" s="61">
        <f t="shared" si="1"/>
        <v>0</v>
      </c>
      <c r="I44" s="61">
        <f t="shared" si="10"/>
        <v>25000</v>
      </c>
      <c r="J44" s="61"/>
    </row>
    <row r="45" spans="1:227" ht="25.35" customHeight="1">
      <c r="A45" s="58"/>
      <c r="B45" s="59" t="s">
        <v>112</v>
      </c>
      <c r="C45" s="61">
        <v>13.5</v>
      </c>
      <c r="D45" s="61" t="s">
        <v>49</v>
      </c>
      <c r="E45" s="61">
        <v>1000</v>
      </c>
      <c r="F45" s="61">
        <f t="shared" si="0"/>
        <v>13500</v>
      </c>
      <c r="G45" s="61">
        <v>500</v>
      </c>
      <c r="H45" s="61">
        <f t="shared" ref="H45" si="36">SUM(G45*C45)</f>
        <v>6750</v>
      </c>
      <c r="I45" s="61">
        <f t="shared" si="10"/>
        <v>20250</v>
      </c>
      <c r="J45" s="61"/>
    </row>
    <row r="46" spans="1:227" ht="25.35" customHeight="1">
      <c r="A46" s="58"/>
      <c r="B46" s="59" t="s">
        <v>54</v>
      </c>
      <c r="C46" s="61">
        <v>9</v>
      </c>
      <c r="D46" s="61" t="s">
        <v>5</v>
      </c>
      <c r="E46" s="113">
        <v>3160</v>
      </c>
      <c r="F46" s="61">
        <f t="shared" si="0"/>
        <v>28440</v>
      </c>
      <c r="G46" s="61">
        <v>450</v>
      </c>
      <c r="H46" s="61">
        <f t="shared" si="1"/>
        <v>4050</v>
      </c>
      <c r="I46" s="61">
        <f t="shared" si="10"/>
        <v>32490</v>
      </c>
      <c r="J46" s="61"/>
      <c r="M46" s="67">
        <v>1170</v>
      </c>
    </row>
    <row r="47" spans="1:227" ht="25.35" customHeight="1">
      <c r="A47" s="58"/>
      <c r="B47" s="59" t="s">
        <v>64</v>
      </c>
      <c r="C47" s="61">
        <v>8</v>
      </c>
      <c r="D47" s="61" t="s">
        <v>5</v>
      </c>
      <c r="E47" s="113">
        <v>1290</v>
      </c>
      <c r="F47" s="61">
        <f t="shared" si="0"/>
        <v>10320</v>
      </c>
      <c r="G47" s="61">
        <v>450</v>
      </c>
      <c r="H47" s="61">
        <f t="shared" ref="H47" si="37">SUM(G47*C47)</f>
        <v>3600</v>
      </c>
      <c r="I47" s="61">
        <f t="shared" si="10"/>
        <v>13920</v>
      </c>
      <c r="J47" s="61"/>
      <c r="M47" s="67">
        <v>250</v>
      </c>
    </row>
    <row r="48" spans="1:227" ht="25.35" customHeight="1">
      <c r="A48" s="58"/>
      <c r="B48" s="59" t="s">
        <v>98</v>
      </c>
      <c r="C48" s="61">
        <v>8</v>
      </c>
      <c r="D48" s="61" t="s">
        <v>5</v>
      </c>
      <c r="E48" s="113">
        <v>850</v>
      </c>
      <c r="F48" s="61">
        <f t="shared" ref="F48" si="38">SUM(C48*E48)</f>
        <v>6800</v>
      </c>
      <c r="G48" s="61">
        <v>250</v>
      </c>
      <c r="H48" s="61">
        <f t="shared" ref="H48" si="39">SUM(G48*C48)</f>
        <v>2000</v>
      </c>
      <c r="I48" s="61">
        <f t="shared" ref="I48" si="40">SUM(F48+H48)</f>
        <v>8800</v>
      </c>
      <c r="J48" s="61"/>
    </row>
    <row r="49" spans="1:16" ht="25.35" customHeight="1">
      <c r="A49" s="58"/>
      <c r="B49" s="59" t="s">
        <v>55</v>
      </c>
      <c r="C49" s="61">
        <v>9</v>
      </c>
      <c r="D49" s="61" t="s">
        <v>5</v>
      </c>
      <c r="E49" s="113">
        <v>2500</v>
      </c>
      <c r="F49" s="61">
        <f t="shared" si="0"/>
        <v>22500</v>
      </c>
      <c r="G49" s="61">
        <v>350</v>
      </c>
      <c r="H49" s="61">
        <f t="shared" si="1"/>
        <v>3150</v>
      </c>
      <c r="I49" s="61">
        <f t="shared" si="10"/>
        <v>25650</v>
      </c>
      <c r="J49" s="61"/>
      <c r="M49" s="67">
        <v>350</v>
      </c>
    </row>
    <row r="50" spans="1:16" ht="25.35" customHeight="1">
      <c r="A50" s="58"/>
      <c r="B50" s="59" t="s">
        <v>97</v>
      </c>
      <c r="C50" s="61">
        <v>9</v>
      </c>
      <c r="D50" s="61" t="s">
        <v>5</v>
      </c>
      <c r="E50" s="113">
        <v>450</v>
      </c>
      <c r="F50" s="61">
        <f t="shared" ref="F50" si="41">SUM(C50*E50)</f>
        <v>4050</v>
      </c>
      <c r="G50" s="61">
        <v>35</v>
      </c>
      <c r="H50" s="61">
        <f t="shared" ref="H50" si="42">SUM(G50*C50)</f>
        <v>315</v>
      </c>
      <c r="I50" s="61">
        <f t="shared" ref="I50" si="43">SUM(F50+H50)</f>
        <v>4365</v>
      </c>
      <c r="J50" s="61"/>
    </row>
    <row r="51" spans="1:16" ht="25.35" customHeight="1">
      <c r="A51" s="58"/>
      <c r="B51" s="59" t="s">
        <v>56</v>
      </c>
      <c r="C51" s="61">
        <v>9</v>
      </c>
      <c r="D51" s="61" t="s">
        <v>5</v>
      </c>
      <c r="E51" s="113">
        <v>350</v>
      </c>
      <c r="F51" s="61">
        <f t="shared" si="0"/>
        <v>3150</v>
      </c>
      <c r="G51" s="61">
        <v>70</v>
      </c>
      <c r="H51" s="61">
        <f t="shared" si="1"/>
        <v>630</v>
      </c>
      <c r="I51" s="61">
        <f t="shared" si="10"/>
        <v>3780</v>
      </c>
      <c r="J51" s="61"/>
    </row>
    <row r="52" spans="1:16" ht="25.35" customHeight="1">
      <c r="A52" s="58"/>
      <c r="B52" s="59" t="s">
        <v>57</v>
      </c>
      <c r="C52" s="61">
        <v>9</v>
      </c>
      <c r="D52" s="61" t="s">
        <v>5</v>
      </c>
      <c r="E52" s="113">
        <v>350</v>
      </c>
      <c r="F52" s="61">
        <f t="shared" si="0"/>
        <v>3150</v>
      </c>
      <c r="G52" s="61">
        <v>70</v>
      </c>
      <c r="H52" s="61">
        <f t="shared" si="1"/>
        <v>630</v>
      </c>
      <c r="I52" s="61">
        <f t="shared" si="10"/>
        <v>3780</v>
      </c>
      <c r="J52" s="61"/>
    </row>
    <row r="53" spans="1:16" ht="25.35" customHeight="1">
      <c r="A53" s="58"/>
      <c r="B53" s="59" t="s">
        <v>58</v>
      </c>
      <c r="C53" s="61">
        <v>11</v>
      </c>
      <c r="D53" s="61" t="s">
        <v>5</v>
      </c>
      <c r="E53" s="113">
        <v>950</v>
      </c>
      <c r="F53" s="61">
        <f t="shared" si="0"/>
        <v>10450</v>
      </c>
      <c r="G53" s="61">
        <v>70</v>
      </c>
      <c r="H53" s="61">
        <f t="shared" si="1"/>
        <v>770</v>
      </c>
      <c r="I53" s="61">
        <f t="shared" si="10"/>
        <v>11220</v>
      </c>
      <c r="J53" s="61"/>
    </row>
    <row r="54" spans="1:16" ht="25.35" customHeight="1">
      <c r="A54" s="58"/>
      <c r="B54" s="59" t="s">
        <v>63</v>
      </c>
      <c r="C54" s="61">
        <v>11</v>
      </c>
      <c r="D54" s="61" t="s">
        <v>5</v>
      </c>
      <c r="E54" s="113">
        <v>650</v>
      </c>
      <c r="F54" s="61">
        <f t="shared" si="0"/>
        <v>7150</v>
      </c>
      <c r="G54" s="61">
        <v>150</v>
      </c>
      <c r="H54" s="61">
        <f t="shared" si="1"/>
        <v>1650</v>
      </c>
      <c r="I54" s="61">
        <f t="shared" si="10"/>
        <v>8800</v>
      </c>
      <c r="J54" s="61"/>
    </row>
    <row r="55" spans="1:16" ht="25.35" customHeight="1">
      <c r="A55" s="58"/>
      <c r="B55" s="59" t="s">
        <v>96</v>
      </c>
      <c r="C55" s="61">
        <v>11</v>
      </c>
      <c r="D55" s="61" t="s">
        <v>5</v>
      </c>
      <c r="E55" s="61">
        <v>180</v>
      </c>
      <c r="F55" s="61">
        <f t="shared" si="0"/>
        <v>1980</v>
      </c>
      <c r="G55" s="61">
        <v>70</v>
      </c>
      <c r="H55" s="61">
        <f t="shared" si="1"/>
        <v>770</v>
      </c>
      <c r="I55" s="61">
        <f t="shared" si="10"/>
        <v>2750</v>
      </c>
      <c r="J55" s="61"/>
    </row>
    <row r="56" spans="1:16" ht="25.35" customHeight="1">
      <c r="A56" s="58"/>
      <c r="B56" s="59" t="s">
        <v>115</v>
      </c>
      <c r="C56" s="61">
        <v>9</v>
      </c>
      <c r="D56" s="61" t="s">
        <v>5</v>
      </c>
      <c r="E56" s="61">
        <v>550</v>
      </c>
      <c r="F56" s="61">
        <f t="shared" si="0"/>
        <v>4950</v>
      </c>
      <c r="G56" s="61">
        <v>70</v>
      </c>
      <c r="H56" s="61">
        <f t="shared" si="1"/>
        <v>630</v>
      </c>
      <c r="I56" s="61">
        <f t="shared" si="10"/>
        <v>5580</v>
      </c>
      <c r="J56" s="61"/>
    </row>
    <row r="57" spans="1:16" ht="25.35" customHeight="1">
      <c r="A57" s="58"/>
      <c r="B57" s="59" t="s">
        <v>59</v>
      </c>
      <c r="C57" s="61">
        <v>2</v>
      </c>
      <c r="D57" s="61" t="s">
        <v>5</v>
      </c>
      <c r="E57" s="61">
        <v>320</v>
      </c>
      <c r="F57" s="61">
        <f t="shared" si="0"/>
        <v>640</v>
      </c>
      <c r="G57" s="61">
        <v>70</v>
      </c>
      <c r="H57" s="61">
        <f t="shared" si="1"/>
        <v>140</v>
      </c>
      <c r="I57" s="61">
        <f t="shared" si="10"/>
        <v>780</v>
      </c>
      <c r="J57" s="61"/>
    </row>
    <row r="58" spans="1:16" ht="25.35" customHeight="1">
      <c r="A58" s="58"/>
      <c r="B58" s="59" t="s">
        <v>113</v>
      </c>
      <c r="C58" s="61">
        <v>6</v>
      </c>
      <c r="D58" s="61" t="s">
        <v>5</v>
      </c>
      <c r="E58" s="61">
        <v>180</v>
      </c>
      <c r="F58" s="61">
        <f t="shared" ref="F58" si="44">SUM(C58*E58)</f>
        <v>1080</v>
      </c>
      <c r="G58" s="61">
        <v>50</v>
      </c>
      <c r="H58" s="61">
        <f t="shared" ref="H58" si="45">SUM(G58*C58)</f>
        <v>300</v>
      </c>
      <c r="I58" s="61">
        <f t="shared" ref="I58" si="46">SUM(F58+H58)</f>
        <v>1380</v>
      </c>
      <c r="J58" s="61"/>
    </row>
    <row r="59" spans="1:16" ht="25.35" customHeight="1">
      <c r="A59" s="135">
        <v>1.3</v>
      </c>
      <c r="B59" s="74" t="s">
        <v>60</v>
      </c>
      <c r="C59" s="61"/>
      <c r="D59" s="61"/>
      <c r="E59" s="61"/>
      <c r="F59" s="61">
        <f t="shared" si="0"/>
        <v>0</v>
      </c>
      <c r="G59" s="61"/>
      <c r="H59" s="61">
        <f t="shared" si="1"/>
        <v>0</v>
      </c>
      <c r="I59" s="61">
        <f t="shared" si="10"/>
        <v>0</v>
      </c>
      <c r="J59" s="61"/>
    </row>
    <row r="60" spans="1:16" ht="25.35" customHeight="1">
      <c r="A60" s="81"/>
      <c r="B60" s="59" t="s">
        <v>85</v>
      </c>
      <c r="C60" s="61">
        <v>20</v>
      </c>
      <c r="D60" s="61" t="s">
        <v>62</v>
      </c>
      <c r="E60" s="61">
        <v>880</v>
      </c>
      <c r="F60" s="61">
        <f t="shared" si="0"/>
        <v>17600</v>
      </c>
      <c r="G60" s="61">
        <f>SUM(E60*0.3)</f>
        <v>264</v>
      </c>
      <c r="H60" s="61">
        <f t="shared" si="1"/>
        <v>5280</v>
      </c>
      <c r="I60" s="61">
        <f t="shared" si="10"/>
        <v>22880</v>
      </c>
      <c r="J60" s="61"/>
      <c r="M60" s="90" t="s">
        <v>0</v>
      </c>
      <c r="N60" s="90" t="s">
        <v>94</v>
      </c>
      <c r="O60" s="87"/>
      <c r="P60" s="87"/>
    </row>
    <row r="61" spans="1:16" ht="25.35" customHeight="1">
      <c r="A61" s="81"/>
      <c r="B61" s="59" t="s">
        <v>86</v>
      </c>
      <c r="C61" s="61">
        <v>30</v>
      </c>
      <c r="D61" s="61" t="s">
        <v>62</v>
      </c>
      <c r="E61" s="61">
        <v>250</v>
      </c>
      <c r="F61" s="61">
        <f t="shared" si="0"/>
        <v>7500</v>
      </c>
      <c r="G61" s="61">
        <f t="shared" ref="G61:G63" si="47">SUM(E61*0.3)</f>
        <v>75</v>
      </c>
      <c r="H61" s="61">
        <f t="shared" si="1"/>
        <v>2250</v>
      </c>
      <c r="I61" s="61">
        <f t="shared" si="10"/>
        <v>9750</v>
      </c>
      <c r="J61" s="61"/>
      <c r="M61" s="89" t="s">
        <v>90</v>
      </c>
      <c r="N61" s="89">
        <v>750448.2</v>
      </c>
      <c r="O61" s="87"/>
      <c r="P61" s="87"/>
    </row>
    <row r="62" spans="1:16" ht="25.35" customHeight="1">
      <c r="A62" s="81"/>
      <c r="B62" s="59" t="s">
        <v>87</v>
      </c>
      <c r="C62" s="61">
        <v>40</v>
      </c>
      <c r="D62" s="61" t="s">
        <v>62</v>
      </c>
      <c r="E62" s="61">
        <v>90</v>
      </c>
      <c r="F62" s="61">
        <f t="shared" si="0"/>
        <v>3600</v>
      </c>
      <c r="G62" s="61">
        <f t="shared" si="47"/>
        <v>27</v>
      </c>
      <c r="H62" s="61">
        <f t="shared" si="1"/>
        <v>1080</v>
      </c>
      <c r="I62" s="61">
        <f t="shared" si="10"/>
        <v>4680</v>
      </c>
      <c r="J62" s="61"/>
      <c r="M62" s="89" t="s">
        <v>91</v>
      </c>
      <c r="N62" s="89">
        <v>612763.16</v>
      </c>
      <c r="O62" s="87"/>
      <c r="P62" s="87"/>
    </row>
    <row r="63" spans="1:16" ht="25.35" customHeight="1">
      <c r="A63" s="81"/>
      <c r="B63" s="59" t="s">
        <v>88</v>
      </c>
      <c r="C63" s="61">
        <v>25</v>
      </c>
      <c r="D63" s="61" t="s">
        <v>62</v>
      </c>
      <c r="E63" s="61">
        <v>52</v>
      </c>
      <c r="F63" s="61">
        <f t="shared" si="0"/>
        <v>1300</v>
      </c>
      <c r="G63" s="61">
        <f t="shared" si="47"/>
        <v>15.6</v>
      </c>
      <c r="H63" s="61">
        <f t="shared" si="1"/>
        <v>390</v>
      </c>
      <c r="I63" s="61">
        <f t="shared" si="10"/>
        <v>1690</v>
      </c>
      <c r="J63" s="61"/>
      <c r="M63" s="89" t="s">
        <v>92</v>
      </c>
      <c r="N63" s="89">
        <v>40897</v>
      </c>
      <c r="O63" s="87"/>
      <c r="P63" s="87"/>
    </row>
    <row r="64" spans="1:16" ht="25.35" customHeight="1">
      <c r="A64" s="81"/>
      <c r="B64" s="59" t="s">
        <v>178</v>
      </c>
      <c r="C64" s="61">
        <v>13.5</v>
      </c>
      <c r="D64" s="61" t="s">
        <v>103</v>
      </c>
      <c r="E64" s="61">
        <v>650</v>
      </c>
      <c r="F64" s="61">
        <f t="shared" ref="F64" si="48">SUM(C64*E64)</f>
        <v>8775</v>
      </c>
      <c r="G64" s="61">
        <v>150</v>
      </c>
      <c r="H64" s="61">
        <f t="shared" ref="H64" si="49">SUM(G64*C64)</f>
        <v>2025</v>
      </c>
      <c r="I64" s="61">
        <f t="shared" ref="I64" si="50">SUM(F64+H64)</f>
        <v>10800</v>
      </c>
      <c r="J64" s="61"/>
      <c r="M64" s="89"/>
      <c r="N64" s="89"/>
      <c r="O64" s="87"/>
      <c r="P64" s="87"/>
    </row>
    <row r="65" spans="1:227" ht="25.35" customHeight="1">
      <c r="A65" s="81"/>
      <c r="B65" s="59" t="s">
        <v>89</v>
      </c>
      <c r="C65" s="61">
        <v>1</v>
      </c>
      <c r="D65" s="61" t="s">
        <v>95</v>
      </c>
      <c r="E65" s="61">
        <f>SUM(K65*0.35)</f>
        <v>13571.25</v>
      </c>
      <c r="F65" s="61">
        <f t="shared" si="0"/>
        <v>13571.25</v>
      </c>
      <c r="G65" s="61">
        <v>0</v>
      </c>
      <c r="H65" s="61">
        <f t="shared" si="1"/>
        <v>0</v>
      </c>
      <c r="I65" s="61">
        <f t="shared" si="10"/>
        <v>13571.25</v>
      </c>
      <c r="J65" s="61"/>
      <c r="K65" s="67">
        <f>SUM(F60:F64)</f>
        <v>38775</v>
      </c>
      <c r="M65" s="60" t="s">
        <v>93</v>
      </c>
      <c r="N65" s="88">
        <f>SUM(N61:N63)</f>
        <v>1404108.3599999999</v>
      </c>
      <c r="O65" s="87"/>
      <c r="P65" s="87"/>
    </row>
    <row r="66" spans="1:227" ht="25.35" customHeight="1">
      <c r="A66" s="81"/>
      <c r="B66" s="59" t="s">
        <v>180</v>
      </c>
      <c r="C66" s="61">
        <v>1</v>
      </c>
      <c r="D66" s="61" t="s">
        <v>5</v>
      </c>
      <c r="E66" s="61">
        <v>13250</v>
      </c>
      <c r="F66" s="61">
        <f t="shared" ref="F66" si="51">SUM(C66*E66)</f>
        <v>13250</v>
      </c>
      <c r="G66" s="61">
        <v>500</v>
      </c>
      <c r="H66" s="61">
        <f t="shared" ref="H66" si="52">SUM(G66*C66)</f>
        <v>500</v>
      </c>
      <c r="I66" s="61">
        <f t="shared" ref="I66" si="53">SUM(F66+H66)</f>
        <v>13750</v>
      </c>
      <c r="J66" s="61"/>
      <c r="M66" s="136"/>
      <c r="N66" s="137"/>
    </row>
    <row r="67" spans="1:227" ht="25.35" customHeight="1">
      <c r="A67" s="81"/>
      <c r="B67" s="59" t="s">
        <v>140</v>
      </c>
      <c r="C67" s="61">
        <v>2</v>
      </c>
      <c r="D67" s="61" t="s">
        <v>139</v>
      </c>
      <c r="E67" s="61">
        <v>4600</v>
      </c>
      <c r="F67" s="61">
        <f t="shared" ref="F67" si="54">SUM(C67*E67)</f>
        <v>9200</v>
      </c>
      <c r="G67" s="61">
        <v>1500</v>
      </c>
      <c r="H67" s="61">
        <f t="shared" ref="H67" si="55">SUM(G67*C67)</f>
        <v>3000</v>
      </c>
      <c r="I67" s="61">
        <f t="shared" ref="I67" si="56">SUM(F67+H67)</f>
        <v>12200</v>
      </c>
      <c r="J67" s="61"/>
      <c r="M67" s="136"/>
      <c r="N67" s="137"/>
    </row>
    <row r="68" spans="1:227" ht="25.35" customHeight="1">
      <c r="A68" s="81"/>
      <c r="B68" s="59" t="s">
        <v>179</v>
      </c>
      <c r="C68" s="61">
        <v>1</v>
      </c>
      <c r="D68" s="61" t="s">
        <v>139</v>
      </c>
      <c r="E68" s="61">
        <v>19000</v>
      </c>
      <c r="F68" s="61">
        <f t="shared" ref="F68" si="57">SUM(C68*E68)</f>
        <v>19000</v>
      </c>
      <c r="G68" s="61">
        <v>6500</v>
      </c>
      <c r="H68" s="61">
        <f t="shared" ref="H68" si="58">SUM(G68*C68)</f>
        <v>6500</v>
      </c>
      <c r="I68" s="61">
        <f t="shared" ref="I68" si="59">SUM(F68+H68)</f>
        <v>25500</v>
      </c>
      <c r="J68" s="61"/>
      <c r="M68" s="136"/>
      <c r="N68" s="137"/>
    </row>
    <row r="69" spans="1:227" ht="25.35" customHeight="1">
      <c r="A69" s="81"/>
      <c r="B69" s="59" t="s">
        <v>182</v>
      </c>
      <c r="C69" s="61">
        <v>6</v>
      </c>
      <c r="D69" s="61" t="s">
        <v>183</v>
      </c>
      <c r="E69" s="61">
        <v>1800</v>
      </c>
      <c r="F69" s="61">
        <f t="shared" ref="F69" si="60">SUM(C69*E69)</f>
        <v>10800</v>
      </c>
      <c r="G69" s="61">
        <v>500</v>
      </c>
      <c r="H69" s="61">
        <f t="shared" ref="H69" si="61">SUM(G69*C69)</f>
        <v>3000</v>
      </c>
      <c r="I69" s="61">
        <f t="shared" ref="I69" si="62">SUM(F69+H69)</f>
        <v>13800</v>
      </c>
      <c r="J69" s="61"/>
      <c r="M69" s="136"/>
      <c r="N69" s="137"/>
    </row>
    <row r="70" spans="1:227" ht="25.35" customHeight="1">
      <c r="A70" s="81"/>
      <c r="B70" s="59" t="s">
        <v>187</v>
      </c>
      <c r="C70" s="61">
        <v>2</v>
      </c>
      <c r="D70" s="61" t="s">
        <v>183</v>
      </c>
      <c r="E70" s="61">
        <v>4000</v>
      </c>
      <c r="F70" s="61">
        <f t="shared" ref="F70" si="63">SUM(C70*E70)</f>
        <v>8000</v>
      </c>
      <c r="G70" s="61">
        <v>800</v>
      </c>
      <c r="H70" s="61">
        <f t="shared" ref="H70" si="64">SUM(G70*C70)</f>
        <v>1600</v>
      </c>
      <c r="I70" s="61">
        <f t="shared" ref="I70" si="65">SUM(F70+H70)</f>
        <v>9600</v>
      </c>
      <c r="J70" s="61"/>
      <c r="M70" s="136"/>
      <c r="N70" s="137"/>
    </row>
    <row r="71" spans="1:227" ht="25.35" customHeight="1">
      <c r="A71" s="81"/>
      <c r="B71" s="59" t="s">
        <v>184</v>
      </c>
      <c r="C71" s="113">
        <v>40</v>
      </c>
      <c r="D71" s="61" t="s">
        <v>62</v>
      </c>
      <c r="E71" s="61">
        <v>650</v>
      </c>
      <c r="F71" s="61">
        <f t="shared" ref="F71" si="66">SUM(C71*E71)</f>
        <v>26000</v>
      </c>
      <c r="G71" s="61">
        <v>100</v>
      </c>
      <c r="H71" s="61">
        <f t="shared" ref="H71" si="67">SUM(G71*C71)</f>
        <v>4000</v>
      </c>
      <c r="I71" s="61">
        <f t="shared" ref="I71" si="68">SUM(F71+H71)</f>
        <v>30000</v>
      </c>
      <c r="J71" s="61"/>
      <c r="M71" s="136"/>
      <c r="N71" s="137"/>
    </row>
    <row r="72" spans="1:227" ht="25.35" customHeight="1">
      <c r="A72" s="135">
        <v>1.4</v>
      </c>
      <c r="B72" s="74" t="s">
        <v>52</v>
      </c>
      <c r="C72" s="61"/>
      <c r="D72" s="61"/>
      <c r="E72" s="61"/>
      <c r="F72" s="61"/>
      <c r="G72" s="61"/>
      <c r="H72" s="61"/>
      <c r="I72" s="61"/>
      <c r="J72" s="61"/>
    </row>
    <row r="73" spans="1:227" s="8" customFormat="1" ht="25.35" customHeight="1">
      <c r="A73" s="91"/>
      <c r="B73" s="93" t="s">
        <v>100</v>
      </c>
      <c r="C73" s="92">
        <v>30</v>
      </c>
      <c r="D73" s="92" t="s">
        <v>5</v>
      </c>
      <c r="E73" s="92">
        <f>318+78</f>
        <v>396</v>
      </c>
      <c r="F73" s="92">
        <f>E73*C73</f>
        <v>11880</v>
      </c>
      <c r="G73" s="92">
        <v>115</v>
      </c>
      <c r="H73" s="92">
        <f>G73*C73</f>
        <v>3450</v>
      </c>
      <c r="I73" s="92">
        <f>H73+F73</f>
        <v>15330</v>
      </c>
      <c r="J73" s="92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7"/>
      <c r="DI73" s="7"/>
      <c r="DJ73" s="7"/>
      <c r="DK73" s="7"/>
      <c r="DL73" s="7"/>
      <c r="DM73" s="7"/>
      <c r="DN73" s="7"/>
      <c r="DO73" s="7"/>
      <c r="DP73" s="7"/>
      <c r="DQ73" s="7"/>
      <c r="DR73" s="7"/>
      <c r="DS73" s="7"/>
      <c r="DT73" s="7"/>
      <c r="DU73" s="7"/>
      <c r="DV73" s="7"/>
      <c r="DW73" s="7"/>
      <c r="DX73" s="7"/>
      <c r="DY73" s="7"/>
      <c r="DZ73" s="7"/>
      <c r="EA73" s="7"/>
      <c r="EB73" s="7"/>
      <c r="EC73" s="7"/>
      <c r="ED73" s="7"/>
      <c r="EE73" s="7"/>
      <c r="EF73" s="7"/>
      <c r="EG73" s="7"/>
      <c r="EH73" s="7"/>
      <c r="EI73" s="7"/>
      <c r="EJ73" s="7"/>
      <c r="EK73" s="7"/>
      <c r="EL73" s="7"/>
      <c r="EM73" s="7"/>
      <c r="EN73" s="7"/>
      <c r="EO73" s="7"/>
      <c r="EP73" s="7"/>
      <c r="EQ73" s="7"/>
      <c r="ER73" s="7"/>
      <c r="ES73" s="7"/>
      <c r="ET73" s="7"/>
      <c r="EU73" s="7"/>
      <c r="EV73" s="7"/>
      <c r="EW73" s="7"/>
      <c r="EX73" s="7"/>
      <c r="EY73" s="7"/>
      <c r="EZ73" s="7"/>
      <c r="FA73" s="7"/>
      <c r="FB73" s="7"/>
      <c r="FC73" s="7"/>
      <c r="FD73" s="7"/>
      <c r="FE73" s="7"/>
      <c r="FF73" s="7"/>
      <c r="FG73" s="7"/>
      <c r="FH73" s="7"/>
      <c r="FI73" s="7"/>
      <c r="FJ73" s="7"/>
      <c r="FK73" s="7"/>
      <c r="FL73" s="7"/>
      <c r="FM73" s="7"/>
      <c r="FN73" s="7"/>
      <c r="FO73" s="7"/>
      <c r="FP73" s="7"/>
      <c r="FQ73" s="7"/>
      <c r="FR73" s="7"/>
      <c r="FS73" s="7"/>
      <c r="FT73" s="7"/>
      <c r="FU73" s="7"/>
      <c r="FV73" s="7"/>
      <c r="FW73" s="7"/>
      <c r="FX73" s="7"/>
      <c r="FY73" s="7"/>
      <c r="FZ73" s="7"/>
      <c r="GA73" s="7"/>
      <c r="GB73" s="7"/>
      <c r="GC73" s="7"/>
      <c r="GD73" s="7"/>
      <c r="GE73" s="7"/>
      <c r="GF73" s="7"/>
      <c r="GG73" s="7"/>
      <c r="GH73" s="7"/>
      <c r="GI73" s="7"/>
      <c r="GJ73" s="7"/>
      <c r="GK73" s="7"/>
      <c r="GL73" s="7"/>
      <c r="GM73" s="7"/>
      <c r="GN73" s="7"/>
      <c r="GO73" s="7"/>
      <c r="GP73" s="7"/>
      <c r="GQ73" s="7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  <c r="HC73" s="7"/>
      <c r="HD73" s="7"/>
      <c r="HE73" s="7"/>
      <c r="HF73" s="7"/>
      <c r="HG73" s="7"/>
      <c r="HH73" s="7"/>
      <c r="HI73" s="7"/>
      <c r="HJ73" s="7"/>
      <c r="HK73" s="7"/>
      <c r="HL73" s="7"/>
      <c r="HM73" s="7"/>
      <c r="HN73" s="7"/>
      <c r="HO73" s="7"/>
      <c r="HP73" s="7"/>
      <c r="HQ73" s="7"/>
      <c r="HR73" s="7"/>
      <c r="HS73" s="7"/>
    </row>
    <row r="74" spans="1:227" s="8" customFormat="1" ht="25.35" customHeight="1">
      <c r="A74" s="91"/>
      <c r="B74" s="93" t="s">
        <v>101</v>
      </c>
      <c r="C74" s="92">
        <v>8</v>
      </c>
      <c r="D74" s="92" t="s">
        <v>5</v>
      </c>
      <c r="E74" s="92">
        <v>82</v>
      </c>
      <c r="F74" s="92">
        <f t="shared" ref="F74:F81" si="69">E74*C74</f>
        <v>656</v>
      </c>
      <c r="G74" s="92">
        <v>80</v>
      </c>
      <c r="H74" s="92">
        <f>G74*C74</f>
        <v>640</v>
      </c>
      <c r="I74" s="92">
        <f t="shared" ref="I74:I79" si="70">H74+F74</f>
        <v>1296</v>
      </c>
      <c r="J74" s="92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  <c r="CW74" s="7"/>
      <c r="CX74" s="7"/>
      <c r="CY74" s="7"/>
      <c r="CZ74" s="7"/>
      <c r="DA74" s="7"/>
      <c r="DB74" s="7"/>
      <c r="DC74" s="7"/>
      <c r="DD74" s="7"/>
      <c r="DE74" s="7"/>
      <c r="DF74" s="7"/>
      <c r="DG74" s="7"/>
      <c r="DH74" s="7"/>
      <c r="DI74" s="7"/>
      <c r="DJ74" s="7"/>
      <c r="DK74" s="7"/>
      <c r="DL74" s="7"/>
      <c r="DM74" s="7"/>
      <c r="DN74" s="7"/>
      <c r="DO74" s="7"/>
      <c r="DP74" s="7"/>
      <c r="DQ74" s="7"/>
      <c r="DR74" s="7"/>
      <c r="DS74" s="7"/>
      <c r="DT74" s="7"/>
      <c r="DU74" s="7"/>
      <c r="DV74" s="7"/>
      <c r="DW74" s="7"/>
      <c r="DX74" s="7"/>
      <c r="DY74" s="7"/>
      <c r="DZ74" s="7"/>
      <c r="EA74" s="7"/>
      <c r="EB74" s="7"/>
      <c r="EC74" s="7"/>
      <c r="ED74" s="7"/>
      <c r="EE74" s="7"/>
      <c r="EF74" s="7"/>
      <c r="EG74" s="7"/>
      <c r="EH74" s="7"/>
      <c r="EI74" s="7"/>
      <c r="EJ74" s="7"/>
      <c r="EK74" s="7"/>
      <c r="EL74" s="7"/>
      <c r="EM74" s="7"/>
      <c r="EN74" s="7"/>
      <c r="EO74" s="7"/>
      <c r="EP74" s="7"/>
      <c r="EQ74" s="7"/>
      <c r="ER74" s="7"/>
      <c r="ES74" s="7"/>
      <c r="ET74" s="7"/>
      <c r="EU74" s="7"/>
      <c r="EV74" s="7"/>
      <c r="EW74" s="7"/>
      <c r="EX74" s="7"/>
      <c r="EY74" s="7"/>
      <c r="EZ74" s="7"/>
      <c r="FA74" s="7"/>
      <c r="FB74" s="7"/>
      <c r="FC74" s="7"/>
      <c r="FD74" s="7"/>
      <c r="FE74" s="7"/>
      <c r="FF74" s="7"/>
      <c r="FG74" s="7"/>
      <c r="FH74" s="7"/>
      <c r="FI74" s="7"/>
      <c r="FJ74" s="7"/>
      <c r="FK74" s="7"/>
      <c r="FL74" s="7"/>
      <c r="FM74" s="7"/>
      <c r="FN74" s="7"/>
      <c r="FO74" s="7"/>
      <c r="FP74" s="7"/>
      <c r="FQ74" s="7"/>
      <c r="FR74" s="7"/>
      <c r="FS74" s="7"/>
      <c r="FT74" s="7"/>
      <c r="FU74" s="7"/>
      <c r="FV74" s="7"/>
      <c r="FW74" s="7"/>
      <c r="FX74" s="7"/>
      <c r="FY74" s="7"/>
      <c r="FZ74" s="7"/>
      <c r="GA74" s="7"/>
      <c r="GB74" s="7"/>
      <c r="GC74" s="7"/>
      <c r="GD74" s="7"/>
      <c r="GE74" s="7"/>
      <c r="GF74" s="7"/>
      <c r="GG74" s="7"/>
      <c r="GH74" s="7"/>
      <c r="GI74" s="7"/>
      <c r="GJ74" s="7"/>
      <c r="GK74" s="7"/>
      <c r="GL74" s="7"/>
      <c r="GM74" s="7"/>
      <c r="GN74" s="7"/>
      <c r="GO74" s="7"/>
      <c r="GP74" s="7"/>
      <c r="GQ74" s="7"/>
      <c r="GR74" s="7"/>
      <c r="GS74" s="7"/>
      <c r="GT74" s="7"/>
      <c r="GU74" s="7"/>
      <c r="GV74" s="7"/>
      <c r="GW74" s="7"/>
      <c r="GX74" s="7"/>
      <c r="GY74" s="7"/>
      <c r="GZ74" s="7"/>
      <c r="HA74" s="7"/>
      <c r="HB74" s="7"/>
      <c r="HC74" s="7"/>
      <c r="HD74" s="7"/>
      <c r="HE74" s="7"/>
      <c r="HF74" s="7"/>
      <c r="HG74" s="7"/>
      <c r="HH74" s="7"/>
      <c r="HI74" s="7"/>
      <c r="HJ74" s="7"/>
      <c r="HK74" s="7"/>
      <c r="HL74" s="7"/>
      <c r="HM74" s="7"/>
      <c r="HN74" s="7"/>
      <c r="HO74" s="7"/>
      <c r="HP74" s="7"/>
      <c r="HQ74" s="7"/>
      <c r="HR74" s="7"/>
      <c r="HS74" s="7"/>
    </row>
    <row r="75" spans="1:227" s="8" customFormat="1" ht="25.35" customHeight="1">
      <c r="A75" s="91"/>
      <c r="B75" s="93" t="s">
        <v>102</v>
      </c>
      <c r="C75" s="92">
        <v>80</v>
      </c>
      <c r="D75" s="92" t="s">
        <v>103</v>
      </c>
      <c r="E75" s="92">
        <v>41</v>
      </c>
      <c r="F75" s="92">
        <f t="shared" si="69"/>
        <v>3280</v>
      </c>
      <c r="G75" s="92">
        <v>10</v>
      </c>
      <c r="H75" s="92">
        <f t="shared" ref="H75:H81" si="71">G75*C75</f>
        <v>800</v>
      </c>
      <c r="I75" s="92">
        <f t="shared" si="70"/>
        <v>4080</v>
      </c>
      <c r="J75" s="92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  <c r="CW75" s="7"/>
      <c r="CX75" s="7"/>
      <c r="CY75" s="7"/>
      <c r="CZ75" s="7"/>
      <c r="DA75" s="7"/>
      <c r="DB75" s="7"/>
      <c r="DC75" s="7"/>
      <c r="DD75" s="7"/>
      <c r="DE75" s="7"/>
      <c r="DF75" s="7"/>
      <c r="DG75" s="7"/>
      <c r="DH75" s="7"/>
      <c r="DI75" s="7"/>
      <c r="DJ75" s="7"/>
      <c r="DK75" s="7"/>
      <c r="DL75" s="7"/>
      <c r="DM75" s="7"/>
      <c r="DN75" s="7"/>
      <c r="DO75" s="7"/>
      <c r="DP75" s="7"/>
      <c r="DQ75" s="7"/>
      <c r="DR75" s="7"/>
      <c r="DS75" s="7"/>
      <c r="DT75" s="7"/>
      <c r="DU75" s="7"/>
      <c r="DV75" s="7"/>
      <c r="DW75" s="7"/>
      <c r="DX75" s="7"/>
      <c r="DY75" s="7"/>
      <c r="DZ75" s="7"/>
      <c r="EA75" s="7"/>
      <c r="EB75" s="7"/>
      <c r="EC75" s="7"/>
      <c r="ED75" s="7"/>
      <c r="EE75" s="7"/>
      <c r="EF75" s="7"/>
      <c r="EG75" s="7"/>
      <c r="EH75" s="7"/>
      <c r="EI75" s="7"/>
      <c r="EJ75" s="7"/>
      <c r="EK75" s="7"/>
      <c r="EL75" s="7"/>
      <c r="EM75" s="7"/>
      <c r="EN75" s="7"/>
      <c r="EO75" s="7"/>
      <c r="EP75" s="7"/>
      <c r="EQ75" s="7"/>
      <c r="ER75" s="7"/>
      <c r="ES75" s="7"/>
      <c r="ET75" s="7"/>
      <c r="EU75" s="7"/>
      <c r="EV75" s="7"/>
      <c r="EW75" s="7"/>
      <c r="EX75" s="7"/>
      <c r="EY75" s="7"/>
      <c r="EZ75" s="7"/>
      <c r="FA75" s="7"/>
      <c r="FB75" s="7"/>
      <c r="FC75" s="7"/>
      <c r="FD75" s="7"/>
      <c r="FE75" s="7"/>
      <c r="FF75" s="7"/>
      <c r="FG75" s="7"/>
      <c r="FH75" s="7"/>
      <c r="FI75" s="7"/>
      <c r="FJ75" s="7"/>
      <c r="FK75" s="7"/>
      <c r="FL75" s="7"/>
      <c r="FM75" s="7"/>
      <c r="FN75" s="7"/>
      <c r="FO75" s="7"/>
      <c r="FP75" s="7"/>
      <c r="FQ75" s="7"/>
      <c r="FR75" s="7"/>
      <c r="FS75" s="7"/>
      <c r="FT75" s="7"/>
      <c r="FU75" s="7"/>
      <c r="FV75" s="7"/>
      <c r="FW75" s="7"/>
      <c r="FX75" s="7"/>
      <c r="FY75" s="7"/>
      <c r="FZ75" s="7"/>
      <c r="GA75" s="7"/>
      <c r="GB75" s="7"/>
      <c r="GC75" s="7"/>
      <c r="GD75" s="7"/>
      <c r="GE75" s="7"/>
      <c r="GF75" s="7"/>
      <c r="GG75" s="7"/>
      <c r="GH75" s="7"/>
      <c r="GI75" s="7"/>
      <c r="GJ75" s="7"/>
      <c r="GK75" s="7"/>
      <c r="GL75" s="7"/>
      <c r="GM75" s="7"/>
      <c r="GN75" s="7"/>
      <c r="GO75" s="7"/>
      <c r="GP75" s="7"/>
      <c r="GQ75" s="7"/>
      <c r="GR75" s="7"/>
      <c r="GS75" s="7"/>
      <c r="GT75" s="7"/>
      <c r="GU75" s="7"/>
      <c r="GV75" s="7"/>
      <c r="GW75" s="7"/>
      <c r="GX75" s="7"/>
      <c r="GY75" s="7"/>
      <c r="GZ75" s="7"/>
      <c r="HA75" s="7"/>
      <c r="HB75" s="7"/>
      <c r="HC75" s="7"/>
      <c r="HD75" s="7"/>
      <c r="HE75" s="7"/>
      <c r="HF75" s="7"/>
      <c r="HG75" s="7"/>
      <c r="HH75" s="7"/>
      <c r="HI75" s="7"/>
      <c r="HJ75" s="7"/>
      <c r="HK75" s="7"/>
      <c r="HL75" s="7"/>
      <c r="HM75" s="7"/>
      <c r="HN75" s="7"/>
      <c r="HO75" s="7"/>
      <c r="HP75" s="7"/>
      <c r="HQ75" s="7"/>
      <c r="HR75" s="7"/>
      <c r="HS75" s="7"/>
    </row>
    <row r="76" spans="1:227" s="8" customFormat="1" ht="25.35" customHeight="1">
      <c r="A76" s="91"/>
      <c r="B76" s="93" t="s">
        <v>104</v>
      </c>
      <c r="C76" s="92">
        <v>300</v>
      </c>
      <c r="D76" s="92" t="s">
        <v>103</v>
      </c>
      <c r="E76" s="92">
        <v>15</v>
      </c>
      <c r="F76" s="92">
        <f t="shared" si="69"/>
        <v>4500</v>
      </c>
      <c r="G76" s="92">
        <v>7</v>
      </c>
      <c r="H76" s="92">
        <f t="shared" si="71"/>
        <v>2100</v>
      </c>
      <c r="I76" s="92">
        <f t="shared" si="70"/>
        <v>6600</v>
      </c>
      <c r="J76" s="92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  <c r="CW76" s="7"/>
      <c r="CX76" s="7"/>
      <c r="CY76" s="7"/>
      <c r="CZ76" s="7"/>
      <c r="DA76" s="7"/>
      <c r="DB76" s="7"/>
      <c r="DC76" s="7"/>
      <c r="DD76" s="7"/>
      <c r="DE76" s="7"/>
      <c r="DF76" s="7"/>
      <c r="DG76" s="7"/>
      <c r="DH76" s="7"/>
      <c r="DI76" s="7"/>
      <c r="DJ76" s="7"/>
      <c r="DK76" s="7"/>
      <c r="DL76" s="7"/>
      <c r="DM76" s="7"/>
      <c r="DN76" s="7"/>
      <c r="DO76" s="7"/>
      <c r="DP76" s="7"/>
      <c r="DQ76" s="7"/>
      <c r="DR76" s="7"/>
      <c r="DS76" s="7"/>
      <c r="DT76" s="7"/>
      <c r="DU76" s="7"/>
      <c r="DV76" s="7"/>
      <c r="DW76" s="7"/>
      <c r="DX76" s="7"/>
      <c r="DY76" s="7"/>
      <c r="DZ76" s="7"/>
      <c r="EA76" s="7"/>
      <c r="EB76" s="7"/>
      <c r="EC76" s="7"/>
      <c r="ED76" s="7"/>
      <c r="EE76" s="7"/>
      <c r="EF76" s="7"/>
      <c r="EG76" s="7"/>
      <c r="EH76" s="7"/>
      <c r="EI76" s="7"/>
      <c r="EJ76" s="7"/>
      <c r="EK76" s="7"/>
      <c r="EL76" s="7"/>
      <c r="EM76" s="7"/>
      <c r="EN76" s="7"/>
      <c r="EO76" s="7"/>
      <c r="EP76" s="7"/>
      <c r="EQ76" s="7"/>
      <c r="ER76" s="7"/>
      <c r="ES76" s="7"/>
      <c r="ET76" s="7"/>
      <c r="EU76" s="7"/>
      <c r="EV76" s="7"/>
      <c r="EW76" s="7"/>
      <c r="EX76" s="7"/>
      <c r="EY76" s="7"/>
      <c r="EZ76" s="7"/>
      <c r="FA76" s="7"/>
      <c r="FB76" s="7"/>
      <c r="FC76" s="7"/>
      <c r="FD76" s="7"/>
      <c r="FE76" s="7"/>
      <c r="FF76" s="7"/>
      <c r="FG76" s="7"/>
      <c r="FH76" s="7"/>
      <c r="FI76" s="7"/>
      <c r="FJ76" s="7"/>
      <c r="FK76" s="7"/>
      <c r="FL76" s="7"/>
      <c r="FM76" s="7"/>
      <c r="FN76" s="7"/>
      <c r="FO76" s="7"/>
      <c r="FP76" s="7"/>
      <c r="FQ76" s="7"/>
      <c r="FR76" s="7"/>
      <c r="FS76" s="7"/>
      <c r="FT76" s="7"/>
      <c r="FU76" s="7"/>
      <c r="FV76" s="7"/>
      <c r="FW76" s="7"/>
      <c r="FX76" s="7"/>
      <c r="FY76" s="7"/>
      <c r="FZ76" s="7"/>
      <c r="GA76" s="7"/>
      <c r="GB76" s="7"/>
      <c r="GC76" s="7"/>
      <c r="GD76" s="7"/>
      <c r="GE76" s="7"/>
      <c r="GF76" s="7"/>
      <c r="GG76" s="7"/>
      <c r="GH76" s="7"/>
      <c r="GI76" s="7"/>
      <c r="GJ76" s="7"/>
      <c r="GK76" s="7"/>
      <c r="GL76" s="7"/>
      <c r="GM76" s="7"/>
      <c r="GN76" s="7"/>
      <c r="GO76" s="7"/>
      <c r="GP76" s="7"/>
      <c r="GQ76" s="7"/>
      <c r="GR76" s="7"/>
      <c r="GS76" s="7"/>
      <c r="GT76" s="7"/>
      <c r="GU76" s="7"/>
      <c r="GV76" s="7"/>
      <c r="GW76" s="7"/>
      <c r="GX76" s="7"/>
      <c r="GY76" s="7"/>
      <c r="GZ76" s="7"/>
      <c r="HA76" s="7"/>
      <c r="HB76" s="7"/>
      <c r="HC76" s="7"/>
      <c r="HD76" s="7"/>
      <c r="HE76" s="7"/>
      <c r="HF76" s="7"/>
      <c r="HG76" s="7"/>
      <c r="HH76" s="7"/>
      <c r="HI76" s="7"/>
      <c r="HJ76" s="7"/>
      <c r="HK76" s="7"/>
      <c r="HL76" s="7"/>
      <c r="HM76" s="7"/>
      <c r="HN76" s="7"/>
      <c r="HO76" s="7"/>
      <c r="HP76" s="7"/>
      <c r="HQ76" s="7"/>
      <c r="HR76" s="7"/>
      <c r="HS76" s="7"/>
    </row>
    <row r="77" spans="1:227" s="8" customFormat="1" ht="25.35" customHeight="1">
      <c r="A77" s="94"/>
      <c r="B77" s="95" t="s">
        <v>105</v>
      </c>
      <c r="C77" s="96">
        <v>150</v>
      </c>
      <c r="D77" s="92" t="s">
        <v>103</v>
      </c>
      <c r="E77" s="96">
        <v>33</v>
      </c>
      <c r="F77" s="92">
        <f t="shared" si="69"/>
        <v>4950</v>
      </c>
      <c r="G77" s="61">
        <v>22</v>
      </c>
      <c r="H77" s="92">
        <f t="shared" si="71"/>
        <v>3300</v>
      </c>
      <c r="I77" s="92">
        <f t="shared" si="70"/>
        <v>8250</v>
      </c>
      <c r="J77" s="96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7"/>
      <c r="DI77" s="7"/>
      <c r="DJ77" s="7"/>
      <c r="DK77" s="7"/>
      <c r="DL77" s="7"/>
      <c r="DM77" s="7"/>
      <c r="DN77" s="7"/>
      <c r="DO77" s="7"/>
      <c r="DP77" s="7"/>
      <c r="DQ77" s="7"/>
      <c r="DR77" s="7"/>
      <c r="DS77" s="7"/>
      <c r="DT77" s="7"/>
      <c r="DU77" s="7"/>
      <c r="DV77" s="7"/>
      <c r="DW77" s="7"/>
      <c r="DX77" s="7"/>
      <c r="DY77" s="7"/>
      <c r="DZ77" s="7"/>
      <c r="EA77" s="7"/>
      <c r="EB77" s="7"/>
      <c r="EC77" s="7"/>
      <c r="ED77" s="7"/>
      <c r="EE77" s="7"/>
      <c r="EF77" s="7"/>
      <c r="EG77" s="7"/>
      <c r="EH77" s="7"/>
      <c r="EI77" s="7"/>
      <c r="EJ77" s="7"/>
      <c r="EK77" s="7"/>
      <c r="EL77" s="7"/>
      <c r="EM77" s="7"/>
      <c r="EN77" s="7"/>
      <c r="EO77" s="7"/>
      <c r="EP77" s="7"/>
      <c r="EQ77" s="7"/>
      <c r="ER77" s="7"/>
      <c r="ES77" s="7"/>
      <c r="ET77" s="7"/>
      <c r="EU77" s="7"/>
      <c r="EV77" s="7"/>
      <c r="EW77" s="7"/>
      <c r="EX77" s="7"/>
      <c r="EY77" s="7"/>
      <c r="EZ77" s="7"/>
      <c r="FA77" s="7"/>
      <c r="FB77" s="7"/>
      <c r="FC77" s="7"/>
      <c r="FD77" s="7"/>
      <c r="FE77" s="7"/>
      <c r="FF77" s="7"/>
      <c r="FG77" s="7"/>
      <c r="FH77" s="7"/>
      <c r="FI77" s="7"/>
      <c r="FJ77" s="7"/>
      <c r="FK77" s="7"/>
      <c r="FL77" s="7"/>
      <c r="FM77" s="7"/>
      <c r="FN77" s="7"/>
      <c r="FO77" s="7"/>
      <c r="FP77" s="7"/>
      <c r="FQ77" s="7"/>
      <c r="FR77" s="7"/>
      <c r="FS77" s="7"/>
      <c r="FT77" s="7"/>
      <c r="FU77" s="7"/>
      <c r="FV77" s="7"/>
      <c r="FW77" s="7"/>
      <c r="FX77" s="7"/>
      <c r="FY77" s="7"/>
      <c r="FZ77" s="7"/>
      <c r="GA77" s="7"/>
      <c r="GB77" s="7"/>
      <c r="GC77" s="7"/>
      <c r="GD77" s="7"/>
      <c r="GE77" s="7"/>
      <c r="GF77" s="7"/>
      <c r="GG77" s="7"/>
      <c r="GH77" s="7"/>
      <c r="GI77" s="7"/>
      <c r="GJ77" s="7"/>
      <c r="GK77" s="7"/>
      <c r="GL77" s="7"/>
      <c r="GM77" s="7"/>
      <c r="GN77" s="7"/>
      <c r="GO77" s="7"/>
      <c r="GP77" s="7"/>
      <c r="GQ77" s="7"/>
      <c r="GR77" s="7"/>
      <c r="GS77" s="7"/>
      <c r="GT77" s="7"/>
      <c r="GU77" s="7"/>
      <c r="GV77" s="7"/>
      <c r="GW77" s="7"/>
      <c r="GX77" s="7"/>
      <c r="GY77" s="7"/>
      <c r="GZ77" s="7"/>
      <c r="HA77" s="7"/>
      <c r="HB77" s="7"/>
      <c r="HC77" s="7"/>
      <c r="HD77" s="7"/>
      <c r="HE77" s="7"/>
      <c r="HF77" s="7"/>
      <c r="HG77" s="7"/>
      <c r="HH77" s="7"/>
      <c r="HI77" s="7"/>
      <c r="HJ77" s="7"/>
      <c r="HK77" s="7"/>
      <c r="HL77" s="7"/>
      <c r="HM77" s="7"/>
      <c r="HN77" s="7"/>
      <c r="HO77" s="7"/>
      <c r="HP77" s="7"/>
      <c r="HQ77" s="7"/>
      <c r="HR77" s="7"/>
      <c r="HS77" s="7"/>
    </row>
    <row r="78" spans="1:227" s="8" customFormat="1" ht="25.35" customHeight="1">
      <c r="A78" s="94"/>
      <c r="B78" s="95" t="s">
        <v>106</v>
      </c>
      <c r="C78" s="96">
        <v>1</v>
      </c>
      <c r="D78" s="92" t="s">
        <v>107</v>
      </c>
      <c r="E78" s="96">
        <f>720+1283</f>
        <v>2003</v>
      </c>
      <c r="F78" s="92">
        <f t="shared" si="69"/>
        <v>2003</v>
      </c>
      <c r="G78" s="35">
        <v>500</v>
      </c>
      <c r="H78" s="92">
        <f t="shared" si="71"/>
        <v>500</v>
      </c>
      <c r="I78" s="92">
        <f t="shared" si="70"/>
        <v>2503</v>
      </c>
      <c r="J78" s="96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  <c r="CW78" s="7"/>
      <c r="CX78" s="7"/>
      <c r="CY78" s="7"/>
      <c r="CZ78" s="7"/>
      <c r="DA78" s="7"/>
      <c r="DB78" s="7"/>
      <c r="DC78" s="7"/>
      <c r="DD78" s="7"/>
      <c r="DE78" s="7"/>
      <c r="DF78" s="7"/>
      <c r="DG78" s="7"/>
      <c r="DH78" s="7"/>
      <c r="DI78" s="7"/>
      <c r="DJ78" s="7"/>
      <c r="DK78" s="7"/>
      <c r="DL78" s="7"/>
      <c r="DM78" s="7"/>
      <c r="DN78" s="7"/>
      <c r="DO78" s="7"/>
      <c r="DP78" s="7"/>
      <c r="DQ78" s="7"/>
      <c r="DR78" s="7"/>
      <c r="DS78" s="7"/>
      <c r="DT78" s="7"/>
      <c r="DU78" s="7"/>
      <c r="DV78" s="7"/>
      <c r="DW78" s="7"/>
      <c r="DX78" s="7"/>
      <c r="DY78" s="7"/>
      <c r="DZ78" s="7"/>
      <c r="EA78" s="7"/>
      <c r="EB78" s="7"/>
      <c r="EC78" s="7"/>
      <c r="ED78" s="7"/>
      <c r="EE78" s="7"/>
      <c r="EF78" s="7"/>
      <c r="EG78" s="7"/>
      <c r="EH78" s="7"/>
      <c r="EI78" s="7"/>
      <c r="EJ78" s="7"/>
      <c r="EK78" s="7"/>
      <c r="EL78" s="7"/>
      <c r="EM78" s="7"/>
      <c r="EN78" s="7"/>
      <c r="EO78" s="7"/>
      <c r="EP78" s="7"/>
      <c r="EQ78" s="7"/>
      <c r="ER78" s="7"/>
      <c r="ES78" s="7"/>
      <c r="ET78" s="7"/>
      <c r="EU78" s="7"/>
      <c r="EV78" s="7"/>
      <c r="EW78" s="7"/>
      <c r="EX78" s="7"/>
      <c r="EY78" s="7"/>
      <c r="EZ78" s="7"/>
      <c r="FA78" s="7"/>
      <c r="FB78" s="7"/>
      <c r="FC78" s="7"/>
      <c r="FD78" s="7"/>
      <c r="FE78" s="7"/>
      <c r="FF78" s="7"/>
      <c r="FG78" s="7"/>
      <c r="FH78" s="7"/>
      <c r="FI78" s="7"/>
      <c r="FJ78" s="7"/>
      <c r="FK78" s="7"/>
      <c r="FL78" s="7"/>
      <c r="FM78" s="7"/>
      <c r="FN78" s="7"/>
      <c r="FO78" s="7"/>
      <c r="FP78" s="7"/>
      <c r="FQ78" s="7"/>
      <c r="FR78" s="7"/>
      <c r="FS78" s="7"/>
      <c r="FT78" s="7"/>
      <c r="FU78" s="7"/>
      <c r="FV78" s="7"/>
      <c r="FW78" s="7"/>
      <c r="FX78" s="7"/>
      <c r="FY78" s="7"/>
      <c r="FZ78" s="7"/>
      <c r="GA78" s="7"/>
      <c r="GB78" s="7"/>
      <c r="GC78" s="7"/>
      <c r="GD78" s="7"/>
      <c r="GE78" s="7"/>
      <c r="GF78" s="7"/>
      <c r="GG78" s="7"/>
      <c r="GH78" s="7"/>
      <c r="GI78" s="7"/>
      <c r="GJ78" s="7"/>
      <c r="GK78" s="7"/>
      <c r="GL78" s="7"/>
      <c r="GM78" s="7"/>
      <c r="GN78" s="7"/>
      <c r="GO78" s="7"/>
      <c r="GP78" s="7"/>
      <c r="GQ78" s="7"/>
      <c r="GR78" s="7"/>
      <c r="GS78" s="7"/>
      <c r="GT78" s="7"/>
      <c r="GU78" s="7"/>
      <c r="GV78" s="7"/>
      <c r="GW78" s="7"/>
      <c r="GX78" s="7"/>
      <c r="GY78" s="7"/>
      <c r="GZ78" s="7"/>
      <c r="HA78" s="7"/>
      <c r="HB78" s="7"/>
      <c r="HC78" s="7"/>
      <c r="HD78" s="7"/>
      <c r="HE78" s="7"/>
      <c r="HF78" s="7"/>
      <c r="HG78" s="7"/>
      <c r="HH78" s="7"/>
      <c r="HI78" s="7"/>
      <c r="HJ78" s="7"/>
      <c r="HK78" s="7"/>
      <c r="HL78" s="7"/>
      <c r="HM78" s="7"/>
      <c r="HN78" s="7"/>
      <c r="HO78" s="7"/>
      <c r="HP78" s="7"/>
      <c r="HQ78" s="7"/>
      <c r="HR78" s="7"/>
      <c r="HS78" s="7"/>
    </row>
    <row r="79" spans="1:227" s="8" customFormat="1" ht="25.35" customHeight="1">
      <c r="A79" s="94"/>
      <c r="B79" s="95" t="s">
        <v>108</v>
      </c>
      <c r="C79" s="96">
        <v>2</v>
      </c>
      <c r="D79" s="92" t="s">
        <v>5</v>
      </c>
      <c r="E79" s="96">
        <f>15+15+53</f>
        <v>83</v>
      </c>
      <c r="F79" s="92">
        <f t="shared" si="69"/>
        <v>166</v>
      </c>
      <c r="G79" s="35">
        <v>50</v>
      </c>
      <c r="H79" s="96">
        <f t="shared" si="71"/>
        <v>100</v>
      </c>
      <c r="I79" s="92">
        <f t="shared" si="70"/>
        <v>266</v>
      </c>
      <c r="J79" s="96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7"/>
      <c r="CP79" s="7"/>
      <c r="CQ79" s="7"/>
      <c r="CR79" s="7"/>
      <c r="CS79" s="7"/>
      <c r="CT79" s="7"/>
      <c r="CU79" s="7"/>
      <c r="CV79" s="7"/>
      <c r="CW79" s="7"/>
      <c r="CX79" s="7"/>
      <c r="CY79" s="7"/>
      <c r="CZ79" s="7"/>
      <c r="DA79" s="7"/>
      <c r="DB79" s="7"/>
      <c r="DC79" s="7"/>
      <c r="DD79" s="7"/>
      <c r="DE79" s="7"/>
      <c r="DF79" s="7"/>
      <c r="DG79" s="7"/>
      <c r="DH79" s="7"/>
      <c r="DI79" s="7"/>
      <c r="DJ79" s="7"/>
      <c r="DK79" s="7"/>
      <c r="DL79" s="7"/>
      <c r="DM79" s="7"/>
      <c r="DN79" s="7"/>
      <c r="DO79" s="7"/>
      <c r="DP79" s="7"/>
      <c r="DQ79" s="7"/>
      <c r="DR79" s="7"/>
      <c r="DS79" s="7"/>
      <c r="DT79" s="7"/>
      <c r="DU79" s="7"/>
      <c r="DV79" s="7"/>
      <c r="DW79" s="7"/>
      <c r="DX79" s="7"/>
      <c r="DY79" s="7"/>
      <c r="DZ79" s="7"/>
      <c r="EA79" s="7"/>
      <c r="EB79" s="7"/>
      <c r="EC79" s="7"/>
      <c r="ED79" s="7"/>
      <c r="EE79" s="7"/>
      <c r="EF79" s="7"/>
      <c r="EG79" s="7"/>
      <c r="EH79" s="7"/>
      <c r="EI79" s="7"/>
      <c r="EJ79" s="7"/>
      <c r="EK79" s="7"/>
      <c r="EL79" s="7"/>
      <c r="EM79" s="7"/>
      <c r="EN79" s="7"/>
      <c r="EO79" s="7"/>
      <c r="EP79" s="7"/>
      <c r="EQ79" s="7"/>
      <c r="ER79" s="7"/>
      <c r="ES79" s="7"/>
      <c r="ET79" s="7"/>
      <c r="EU79" s="7"/>
      <c r="EV79" s="7"/>
      <c r="EW79" s="7"/>
      <c r="EX79" s="7"/>
      <c r="EY79" s="7"/>
      <c r="EZ79" s="7"/>
      <c r="FA79" s="7"/>
      <c r="FB79" s="7"/>
      <c r="FC79" s="7"/>
      <c r="FD79" s="7"/>
      <c r="FE79" s="7"/>
      <c r="FF79" s="7"/>
      <c r="FG79" s="7"/>
      <c r="FH79" s="7"/>
      <c r="FI79" s="7"/>
      <c r="FJ79" s="7"/>
      <c r="FK79" s="7"/>
      <c r="FL79" s="7"/>
      <c r="FM79" s="7"/>
      <c r="FN79" s="7"/>
      <c r="FO79" s="7"/>
      <c r="FP79" s="7"/>
      <c r="FQ79" s="7"/>
      <c r="FR79" s="7"/>
      <c r="FS79" s="7"/>
      <c r="FT79" s="7"/>
      <c r="FU79" s="7"/>
      <c r="FV79" s="7"/>
      <c r="FW79" s="7"/>
      <c r="FX79" s="7"/>
      <c r="FY79" s="7"/>
      <c r="FZ79" s="7"/>
      <c r="GA79" s="7"/>
      <c r="GB79" s="7"/>
      <c r="GC79" s="7"/>
      <c r="GD79" s="7"/>
      <c r="GE79" s="7"/>
      <c r="GF79" s="7"/>
      <c r="GG79" s="7"/>
      <c r="GH79" s="7"/>
      <c r="GI79" s="7"/>
      <c r="GJ79" s="7"/>
      <c r="GK79" s="7"/>
      <c r="GL79" s="7"/>
      <c r="GM79" s="7"/>
      <c r="GN79" s="7"/>
      <c r="GO79" s="7"/>
      <c r="GP79" s="7"/>
      <c r="GQ79" s="7"/>
      <c r="GR79" s="7"/>
      <c r="GS79" s="7"/>
      <c r="GT79" s="7"/>
      <c r="GU79" s="7"/>
      <c r="GV79" s="7"/>
      <c r="GW79" s="7"/>
      <c r="GX79" s="7"/>
      <c r="GY79" s="7"/>
      <c r="GZ79" s="7"/>
      <c r="HA79" s="7"/>
      <c r="HB79" s="7"/>
      <c r="HC79" s="7"/>
      <c r="HD79" s="7"/>
      <c r="HE79" s="7"/>
      <c r="HF79" s="7"/>
      <c r="HG79" s="7"/>
      <c r="HH79" s="7"/>
      <c r="HI79" s="7"/>
      <c r="HJ79" s="7"/>
      <c r="HK79" s="7"/>
      <c r="HL79" s="7"/>
      <c r="HM79" s="7"/>
      <c r="HN79" s="7"/>
      <c r="HO79" s="7"/>
      <c r="HP79" s="7"/>
      <c r="HQ79" s="7"/>
      <c r="HR79" s="7"/>
      <c r="HS79" s="7"/>
    </row>
    <row r="80" spans="1:227" s="8" customFormat="1" ht="25.35" customHeight="1">
      <c r="A80" s="94"/>
      <c r="B80" s="95" t="s">
        <v>109</v>
      </c>
      <c r="C80" s="96">
        <v>1</v>
      </c>
      <c r="D80" s="92" t="s">
        <v>53</v>
      </c>
      <c r="E80" s="96">
        <v>5000</v>
      </c>
      <c r="F80" s="92">
        <f t="shared" si="69"/>
        <v>5000</v>
      </c>
      <c r="G80" s="35"/>
      <c r="H80" s="96">
        <f t="shared" si="71"/>
        <v>0</v>
      </c>
      <c r="I80" s="92">
        <f>SUM(E80*C80)</f>
        <v>5000</v>
      </c>
      <c r="J80" s="96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7"/>
      <c r="CS80" s="7"/>
      <c r="CT80" s="7"/>
      <c r="CU80" s="7"/>
      <c r="CV80" s="7"/>
      <c r="CW80" s="7"/>
      <c r="CX80" s="7"/>
      <c r="CY80" s="7"/>
      <c r="CZ80" s="7"/>
      <c r="DA80" s="7"/>
      <c r="DB80" s="7"/>
      <c r="DC80" s="7"/>
      <c r="DD80" s="7"/>
      <c r="DE80" s="7"/>
      <c r="DF80" s="7"/>
      <c r="DG80" s="7"/>
      <c r="DH80" s="7"/>
      <c r="DI80" s="7"/>
      <c r="DJ80" s="7"/>
      <c r="DK80" s="7"/>
      <c r="DL80" s="7"/>
      <c r="DM80" s="7"/>
      <c r="DN80" s="7"/>
      <c r="DO80" s="7"/>
      <c r="DP80" s="7"/>
      <c r="DQ80" s="7"/>
      <c r="DR80" s="7"/>
      <c r="DS80" s="7"/>
      <c r="DT80" s="7"/>
      <c r="DU80" s="7"/>
      <c r="DV80" s="7"/>
      <c r="DW80" s="7"/>
      <c r="DX80" s="7"/>
      <c r="DY80" s="7"/>
      <c r="DZ80" s="7"/>
      <c r="EA80" s="7"/>
      <c r="EB80" s="7"/>
      <c r="EC80" s="7"/>
      <c r="ED80" s="7"/>
      <c r="EE80" s="7"/>
      <c r="EF80" s="7"/>
      <c r="EG80" s="7"/>
      <c r="EH80" s="7"/>
      <c r="EI80" s="7"/>
      <c r="EJ80" s="7"/>
      <c r="EK80" s="7"/>
      <c r="EL80" s="7"/>
      <c r="EM80" s="7"/>
      <c r="EN80" s="7"/>
      <c r="EO80" s="7"/>
      <c r="EP80" s="7"/>
      <c r="EQ80" s="7"/>
      <c r="ER80" s="7"/>
      <c r="ES80" s="7"/>
      <c r="ET80" s="7"/>
      <c r="EU80" s="7"/>
      <c r="EV80" s="7"/>
      <c r="EW80" s="7"/>
      <c r="EX80" s="7"/>
      <c r="EY80" s="7"/>
      <c r="EZ80" s="7"/>
      <c r="FA80" s="7"/>
      <c r="FB80" s="7"/>
      <c r="FC80" s="7"/>
      <c r="FD80" s="7"/>
      <c r="FE80" s="7"/>
      <c r="FF80" s="7"/>
      <c r="FG80" s="7"/>
      <c r="FH80" s="7"/>
      <c r="FI80" s="7"/>
      <c r="FJ80" s="7"/>
      <c r="FK80" s="7"/>
      <c r="FL80" s="7"/>
      <c r="FM80" s="7"/>
      <c r="FN80" s="7"/>
      <c r="FO80" s="7"/>
      <c r="FP80" s="7"/>
      <c r="FQ80" s="7"/>
      <c r="FR80" s="7"/>
      <c r="FS80" s="7"/>
      <c r="FT80" s="7"/>
      <c r="FU80" s="7"/>
      <c r="FV80" s="7"/>
      <c r="FW80" s="7"/>
      <c r="FX80" s="7"/>
      <c r="FY80" s="7"/>
      <c r="FZ80" s="7"/>
      <c r="GA80" s="7"/>
      <c r="GB80" s="7"/>
      <c r="GC80" s="7"/>
      <c r="GD80" s="7"/>
      <c r="GE80" s="7"/>
      <c r="GF80" s="7"/>
      <c r="GG80" s="7"/>
      <c r="GH80" s="7"/>
      <c r="GI80" s="7"/>
      <c r="GJ80" s="7"/>
      <c r="GK80" s="7"/>
      <c r="GL80" s="7"/>
      <c r="GM80" s="7"/>
      <c r="GN80" s="7"/>
      <c r="GO80" s="7"/>
      <c r="GP80" s="7"/>
      <c r="GQ80" s="7"/>
      <c r="GR80" s="7"/>
      <c r="GS80" s="7"/>
      <c r="GT80" s="7"/>
      <c r="GU80" s="7"/>
      <c r="GV80" s="7"/>
      <c r="GW80" s="7"/>
      <c r="GX80" s="7"/>
      <c r="GY80" s="7"/>
      <c r="GZ80" s="7"/>
      <c r="HA80" s="7"/>
      <c r="HB80" s="7"/>
      <c r="HC80" s="7"/>
      <c r="HD80" s="7"/>
      <c r="HE80" s="7"/>
      <c r="HF80" s="7"/>
      <c r="HG80" s="7"/>
      <c r="HH80" s="7"/>
      <c r="HI80" s="7"/>
      <c r="HJ80" s="7"/>
      <c r="HK80" s="7"/>
      <c r="HL80" s="7"/>
      <c r="HM80" s="7"/>
      <c r="HN80" s="7"/>
      <c r="HO80" s="7"/>
      <c r="HP80" s="7"/>
      <c r="HQ80" s="7"/>
      <c r="HR80" s="7"/>
      <c r="HS80" s="7"/>
    </row>
    <row r="81" spans="1:227" s="8" customFormat="1" ht="25.35" customHeight="1">
      <c r="A81" s="140">
        <v>1.5</v>
      </c>
      <c r="B81" s="141" t="s">
        <v>137</v>
      </c>
      <c r="C81" s="96">
        <v>1</v>
      </c>
      <c r="D81" s="92" t="s">
        <v>122</v>
      </c>
      <c r="E81" s="96">
        <v>25000</v>
      </c>
      <c r="F81" s="92">
        <f t="shared" si="69"/>
        <v>25000</v>
      </c>
      <c r="G81" s="35">
        <v>5000</v>
      </c>
      <c r="H81" s="96">
        <f t="shared" si="71"/>
        <v>5000</v>
      </c>
      <c r="I81" s="92">
        <f>SUM(E81*C81)</f>
        <v>25000</v>
      </c>
      <c r="J81" s="96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7"/>
      <c r="CS81" s="7"/>
      <c r="CT81" s="7"/>
      <c r="CU81" s="7"/>
      <c r="CV81" s="7"/>
      <c r="CW81" s="7"/>
      <c r="CX81" s="7"/>
      <c r="CY81" s="7"/>
      <c r="CZ81" s="7"/>
      <c r="DA81" s="7"/>
      <c r="DB81" s="7"/>
      <c r="DC81" s="7"/>
      <c r="DD81" s="7"/>
      <c r="DE81" s="7"/>
      <c r="DF81" s="7"/>
      <c r="DG81" s="7"/>
      <c r="DH81" s="7"/>
      <c r="DI81" s="7"/>
      <c r="DJ81" s="7"/>
      <c r="DK81" s="7"/>
      <c r="DL81" s="7"/>
      <c r="DM81" s="7"/>
      <c r="DN81" s="7"/>
      <c r="DO81" s="7"/>
      <c r="DP81" s="7"/>
      <c r="DQ81" s="7"/>
      <c r="DR81" s="7"/>
      <c r="DS81" s="7"/>
      <c r="DT81" s="7"/>
      <c r="DU81" s="7"/>
      <c r="DV81" s="7"/>
      <c r="DW81" s="7"/>
      <c r="DX81" s="7"/>
      <c r="DY81" s="7"/>
      <c r="DZ81" s="7"/>
      <c r="EA81" s="7"/>
      <c r="EB81" s="7"/>
      <c r="EC81" s="7"/>
      <c r="ED81" s="7"/>
      <c r="EE81" s="7"/>
      <c r="EF81" s="7"/>
      <c r="EG81" s="7"/>
      <c r="EH81" s="7"/>
      <c r="EI81" s="7"/>
      <c r="EJ81" s="7"/>
      <c r="EK81" s="7"/>
      <c r="EL81" s="7"/>
      <c r="EM81" s="7"/>
      <c r="EN81" s="7"/>
      <c r="EO81" s="7"/>
      <c r="EP81" s="7"/>
      <c r="EQ81" s="7"/>
      <c r="ER81" s="7"/>
      <c r="ES81" s="7"/>
      <c r="ET81" s="7"/>
      <c r="EU81" s="7"/>
      <c r="EV81" s="7"/>
      <c r="EW81" s="7"/>
      <c r="EX81" s="7"/>
      <c r="EY81" s="7"/>
      <c r="EZ81" s="7"/>
      <c r="FA81" s="7"/>
      <c r="FB81" s="7"/>
      <c r="FC81" s="7"/>
      <c r="FD81" s="7"/>
      <c r="FE81" s="7"/>
      <c r="FF81" s="7"/>
      <c r="FG81" s="7"/>
      <c r="FH81" s="7"/>
      <c r="FI81" s="7"/>
      <c r="FJ81" s="7"/>
      <c r="FK81" s="7"/>
      <c r="FL81" s="7"/>
      <c r="FM81" s="7"/>
      <c r="FN81" s="7"/>
      <c r="FO81" s="7"/>
      <c r="FP81" s="7"/>
      <c r="FQ81" s="7"/>
      <c r="FR81" s="7"/>
      <c r="FS81" s="7"/>
      <c r="FT81" s="7"/>
      <c r="FU81" s="7"/>
      <c r="FV81" s="7"/>
      <c r="FW81" s="7"/>
      <c r="FX81" s="7"/>
      <c r="FY81" s="7"/>
      <c r="FZ81" s="7"/>
      <c r="GA81" s="7"/>
      <c r="GB81" s="7"/>
      <c r="GC81" s="7"/>
      <c r="GD81" s="7"/>
      <c r="GE81" s="7"/>
      <c r="GF81" s="7"/>
      <c r="GG81" s="7"/>
      <c r="GH81" s="7"/>
      <c r="GI81" s="7"/>
      <c r="GJ81" s="7"/>
      <c r="GK81" s="7"/>
      <c r="GL81" s="7"/>
      <c r="GM81" s="7"/>
      <c r="GN81" s="7"/>
      <c r="GO81" s="7"/>
      <c r="GP81" s="7"/>
      <c r="GQ81" s="7"/>
      <c r="GR81" s="7"/>
      <c r="GS81" s="7"/>
      <c r="GT81" s="7"/>
      <c r="GU81" s="7"/>
      <c r="GV81" s="7"/>
      <c r="GW81" s="7"/>
      <c r="GX81" s="7"/>
      <c r="GY81" s="7"/>
      <c r="GZ81" s="7"/>
      <c r="HA81" s="7"/>
      <c r="HB81" s="7"/>
      <c r="HC81" s="7"/>
      <c r="HD81" s="7"/>
      <c r="HE81" s="7"/>
      <c r="HF81" s="7"/>
      <c r="HG81" s="7"/>
      <c r="HH81" s="7"/>
      <c r="HI81" s="7"/>
      <c r="HJ81" s="7"/>
      <c r="HK81" s="7"/>
      <c r="HL81" s="7"/>
      <c r="HM81" s="7"/>
      <c r="HN81" s="7"/>
      <c r="HO81" s="7"/>
      <c r="HP81" s="7"/>
      <c r="HQ81" s="7"/>
      <c r="HR81" s="7"/>
      <c r="HS81" s="7"/>
    </row>
    <row r="82" spans="1:227" ht="25.35" customHeight="1">
      <c r="A82" s="82"/>
      <c r="B82" s="83" t="s">
        <v>202</v>
      </c>
      <c r="C82" s="84"/>
      <c r="D82" s="84"/>
      <c r="E82" s="84"/>
      <c r="F82" s="84"/>
      <c r="G82" s="84"/>
      <c r="H82" s="84"/>
      <c r="I82" s="85">
        <f>SUM(I10:I81)</f>
        <v>1562416.8204000001</v>
      </c>
      <c r="J82" s="86"/>
    </row>
    <row r="83" spans="1:227" ht="20.25" customHeight="1"/>
    <row r="84" spans="1:227" ht="20.25" customHeight="1">
      <c r="A84" s="209" t="s">
        <v>116</v>
      </c>
      <c r="B84" s="209"/>
    </row>
    <row r="85" spans="1:227" ht="20.25" customHeight="1">
      <c r="A85" s="210" t="s">
        <v>117</v>
      </c>
      <c r="B85" s="210"/>
    </row>
    <row r="86" spans="1:227" ht="20.25" customHeight="1">
      <c r="A86" s="210" t="s">
        <v>118</v>
      </c>
      <c r="B86" s="210"/>
    </row>
    <row r="87" spans="1:227" ht="20.25" customHeight="1">
      <c r="A87" s="210"/>
      <c r="B87" s="210"/>
    </row>
    <row r="88" spans="1:227" ht="20.25" customHeight="1"/>
    <row r="89" spans="1:227" ht="20.25" customHeight="1"/>
    <row r="90" spans="1:227" ht="20.25" customHeight="1"/>
    <row r="91" spans="1:227" ht="20.25" customHeight="1"/>
    <row r="92" spans="1:227" ht="20.25" customHeight="1"/>
    <row r="93" spans="1:227" ht="20.25" customHeight="1"/>
    <row r="94" spans="1:227" ht="20.25" customHeight="1"/>
    <row r="95" spans="1:227" ht="20.25" customHeight="1"/>
    <row r="96" spans="1:227" ht="20.25" customHeight="1"/>
    <row r="97" ht="20.25" customHeight="1"/>
    <row r="98" ht="20.25" customHeight="1"/>
    <row r="120" ht="24.75" customHeight="1"/>
    <row r="121" ht="20.25" customHeight="1"/>
  </sheetData>
  <protectedRanges>
    <protectedRange sqref="E15" name="ช่วง1_2_1_1_2"/>
    <protectedRange sqref="G15" name="ช่วง1_1_1_1_2"/>
  </protectedRanges>
  <mergeCells count="14">
    <mergeCell ref="A84:B84"/>
    <mergeCell ref="A85:B85"/>
    <mergeCell ref="A86:B86"/>
    <mergeCell ref="A87:B87"/>
    <mergeCell ref="J6:J7"/>
    <mergeCell ref="A1:H1"/>
    <mergeCell ref="H4:I4"/>
    <mergeCell ref="A6:A7"/>
    <mergeCell ref="B6:B7"/>
    <mergeCell ref="C6:C7"/>
    <mergeCell ref="D6:D7"/>
    <mergeCell ref="E6:F6"/>
    <mergeCell ref="G6:H6"/>
    <mergeCell ref="B4:B5"/>
  </mergeCells>
  <printOptions horizontalCentered="1"/>
  <pageMargins left="0" right="0.19685039370078741" top="0.59055118110236227" bottom="0.59055118110236227" header="0.19685039370078741" footer="0.19685039370078741"/>
  <pageSetup paperSize="9" scale="95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IC32"/>
  <sheetViews>
    <sheetView zoomScaleNormal="100" zoomScaleSheetLayoutView="110" workbookViewId="0">
      <selection activeCell="K15" sqref="K15"/>
    </sheetView>
  </sheetViews>
  <sheetFormatPr defaultColWidth="9" defaultRowHeight="18.75"/>
  <cols>
    <col min="1" max="1" width="2.7109375" style="15" customWidth="1"/>
    <col min="2" max="2" width="7.5703125" style="15" customWidth="1"/>
    <col min="3" max="3" width="47.28515625" style="15" customWidth="1"/>
    <col min="4" max="4" width="26.140625" style="15" customWidth="1"/>
    <col min="5" max="6" width="15.28515625" style="15" customWidth="1"/>
    <col min="7" max="7" width="27.85546875" style="15" customWidth="1"/>
    <col min="8" max="8" width="9" style="15"/>
    <col min="9" max="9" width="11.42578125" style="15" bestFit="1" customWidth="1"/>
    <col min="10" max="16384" width="9" style="15"/>
  </cols>
  <sheetData>
    <row r="1" spans="2:11">
      <c r="B1" s="211" t="s">
        <v>8</v>
      </c>
      <c r="C1" s="211"/>
      <c r="D1" s="211"/>
      <c r="E1" s="211"/>
      <c r="F1" s="211"/>
      <c r="G1" s="109" t="s">
        <v>34</v>
      </c>
      <c r="I1" s="110"/>
      <c r="J1" s="16"/>
      <c r="K1" s="16"/>
    </row>
    <row r="2" spans="2:11">
      <c r="B2" s="111"/>
      <c r="C2" s="111"/>
      <c r="D2" s="99" t="s">
        <v>31</v>
      </c>
      <c r="E2" s="101"/>
      <c r="F2" s="101"/>
      <c r="G2" s="101"/>
      <c r="H2" s="101"/>
      <c r="I2" s="101"/>
      <c r="J2" s="16"/>
      <c r="K2" s="16"/>
    </row>
    <row r="3" spans="2:11" ht="22.5" customHeight="1">
      <c r="B3" s="111"/>
      <c r="C3" s="111"/>
      <c r="D3" s="65" t="s">
        <v>138</v>
      </c>
      <c r="E3" s="65"/>
      <c r="F3" s="65"/>
      <c r="G3" s="65"/>
      <c r="H3" s="65"/>
      <c r="I3" s="65"/>
      <c r="J3" s="16"/>
      <c r="K3" s="16"/>
    </row>
    <row r="4" spans="2:11" s="18" customFormat="1" ht="24" customHeight="1">
      <c r="B4" s="19"/>
      <c r="C4" s="103"/>
      <c r="D4" s="120" t="s">
        <v>120</v>
      </c>
      <c r="E4" s="65"/>
      <c r="F4" s="65"/>
      <c r="G4" s="65"/>
      <c r="H4" s="65"/>
      <c r="I4" s="65"/>
      <c r="J4" s="17"/>
    </row>
    <row r="5" spans="2:11" s="18" customFormat="1" ht="24" customHeight="1">
      <c r="B5" s="213" t="s">
        <v>16</v>
      </c>
      <c r="C5" s="213"/>
      <c r="D5" s="13" t="s">
        <v>21</v>
      </c>
      <c r="E5" s="14"/>
      <c r="F5" s="14"/>
      <c r="G5" s="14"/>
      <c r="H5" s="102"/>
      <c r="I5" s="102"/>
      <c r="J5" s="17"/>
    </row>
    <row r="6" spans="2:11" s="18" customFormat="1" ht="24" customHeight="1">
      <c r="B6" s="19"/>
      <c r="C6" s="19"/>
      <c r="D6" s="100" t="s">
        <v>22</v>
      </c>
      <c r="E6" s="11">
        <v>5</v>
      </c>
      <c r="F6" s="10" t="s">
        <v>23</v>
      </c>
      <c r="G6" s="100" t="s">
        <v>37</v>
      </c>
      <c r="H6" s="10"/>
      <c r="I6" s="10"/>
      <c r="J6" s="17"/>
    </row>
    <row r="7" spans="2:11" s="18" customFormat="1" ht="24" customHeight="1">
      <c r="B7" s="19"/>
      <c r="C7" s="19"/>
      <c r="D7" s="55" t="s">
        <v>35</v>
      </c>
      <c r="E7" s="212">
        <v>243626</v>
      </c>
      <c r="F7" s="212"/>
      <c r="G7" s="103" t="s">
        <v>24</v>
      </c>
      <c r="H7" s="19"/>
      <c r="I7" s="19"/>
      <c r="J7" s="17"/>
      <c r="K7" s="17"/>
    </row>
    <row r="8" spans="2:11" s="20" customFormat="1" ht="45.75" customHeight="1">
      <c r="B8" s="26" t="s">
        <v>7</v>
      </c>
      <c r="C8" s="26" t="s">
        <v>0</v>
      </c>
      <c r="D8" s="26" t="s">
        <v>9</v>
      </c>
      <c r="E8" s="26" t="s">
        <v>10</v>
      </c>
      <c r="F8" s="26" t="s">
        <v>11</v>
      </c>
      <c r="G8" s="26" t="s">
        <v>6</v>
      </c>
    </row>
    <row r="9" spans="2:11" s="20" customFormat="1" ht="37.5" customHeight="1">
      <c r="B9" s="115">
        <v>1</v>
      </c>
      <c r="C9" s="116" t="s">
        <v>193</v>
      </c>
      <c r="D9" s="117">
        <f>SUM('ปร.4 (2)'!I82)</f>
        <v>1562416.8204000001</v>
      </c>
      <c r="E9" s="118">
        <v>1.3059000000000001</v>
      </c>
      <c r="F9" s="119">
        <f>SUM(D9*E9)</f>
        <v>2040360.1257603602</v>
      </c>
      <c r="G9" s="115"/>
    </row>
    <row r="10" spans="2:11" s="20" customFormat="1" ht="24.75" customHeight="1">
      <c r="B10" s="21"/>
      <c r="C10" s="116"/>
      <c r="D10" s="117"/>
      <c r="E10" s="118"/>
      <c r="F10" s="119"/>
      <c r="G10" s="115"/>
      <c r="I10" s="98">
        <f>SUM(F9-D9)</f>
        <v>477943.30536036007</v>
      </c>
    </row>
    <row r="11" spans="2:11" s="20" customFormat="1" ht="24.75" customHeight="1">
      <c r="B11" s="21"/>
      <c r="C11" s="25"/>
      <c r="D11" s="22"/>
      <c r="E11" s="23"/>
      <c r="F11" s="24"/>
      <c r="G11" s="25"/>
    </row>
    <row r="12" spans="2:11" s="20" customFormat="1" ht="21" customHeight="1">
      <c r="B12" s="25"/>
      <c r="C12" s="26"/>
      <c r="D12" s="22"/>
      <c r="E12" s="25"/>
      <c r="F12" s="25"/>
      <c r="G12" s="25"/>
    </row>
    <row r="13" spans="2:11" s="20" customFormat="1" ht="21" customHeight="1">
      <c r="B13" s="25"/>
      <c r="C13" s="25"/>
      <c r="D13" s="25"/>
      <c r="E13" s="25"/>
      <c r="F13" s="25"/>
      <c r="G13" s="25"/>
    </row>
    <row r="14" spans="2:11" s="20" customFormat="1" ht="21" customHeight="1">
      <c r="B14" s="25"/>
      <c r="C14" s="25" t="s">
        <v>15</v>
      </c>
      <c r="D14" s="25"/>
      <c r="E14" s="25"/>
      <c r="F14" s="25"/>
      <c r="G14" s="25"/>
    </row>
    <row r="15" spans="2:11" s="20" customFormat="1" ht="21" customHeight="1">
      <c r="B15" s="25"/>
      <c r="C15" s="25" t="s">
        <v>175</v>
      </c>
      <c r="D15" s="25"/>
      <c r="E15" s="25"/>
      <c r="F15" s="25"/>
      <c r="G15" s="25"/>
    </row>
    <row r="16" spans="2:11" s="20" customFormat="1" ht="21" customHeight="1">
      <c r="B16" s="25"/>
      <c r="C16" s="25" t="s">
        <v>14</v>
      </c>
      <c r="D16" s="25"/>
      <c r="E16" s="25"/>
      <c r="F16" s="25"/>
      <c r="G16" s="25"/>
    </row>
    <row r="17" spans="1:237" s="20" customFormat="1" ht="24" customHeight="1">
      <c r="A17" s="138"/>
      <c r="B17" s="215" t="s">
        <v>12</v>
      </c>
      <c r="C17" s="215"/>
      <c r="D17" s="215"/>
      <c r="E17" s="215"/>
      <c r="F17" s="139">
        <f>SUM(F9:F16)</f>
        <v>2040360.1257603602</v>
      </c>
      <c r="G17" s="25"/>
    </row>
    <row r="18" spans="1:237" s="18" customFormat="1" ht="31.5" customHeight="1">
      <c r="A18" s="10"/>
      <c r="B18" s="216"/>
      <c r="C18" s="217"/>
      <c r="D18" s="217"/>
      <c r="E18" s="217"/>
      <c r="F18" s="13"/>
      <c r="G18" s="56"/>
      <c r="H18" s="27"/>
      <c r="I18" s="13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9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8"/>
      <c r="BN18" s="28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8"/>
      <c r="CA18" s="28"/>
      <c r="CB18" s="28"/>
      <c r="CC18" s="28"/>
      <c r="CD18" s="28"/>
      <c r="CE18" s="28"/>
      <c r="CF18" s="28"/>
      <c r="CG18" s="28"/>
      <c r="CH18" s="28"/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8"/>
      <c r="DC18" s="28"/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8"/>
      <c r="DU18" s="28"/>
      <c r="DV18" s="28"/>
      <c r="DW18" s="28"/>
      <c r="DX18" s="28"/>
      <c r="DY18" s="28"/>
      <c r="DZ18" s="28"/>
      <c r="EA18" s="28"/>
      <c r="EB18" s="28"/>
      <c r="EC18" s="28"/>
      <c r="ED18" s="28"/>
      <c r="EE18" s="28"/>
      <c r="EF18" s="28"/>
      <c r="EG18" s="28"/>
      <c r="EH18" s="28"/>
      <c r="EI18" s="28"/>
      <c r="EJ18" s="28"/>
      <c r="EK18" s="28"/>
      <c r="EL18" s="28"/>
      <c r="EM18" s="28"/>
      <c r="EN18" s="28"/>
      <c r="EO18" s="28"/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8"/>
      <c r="FF18" s="28"/>
      <c r="FG18" s="28"/>
      <c r="FH18" s="28"/>
      <c r="FI18" s="28"/>
      <c r="FJ18" s="28"/>
      <c r="FK18" s="28"/>
      <c r="FL18" s="28"/>
      <c r="FM18" s="28"/>
      <c r="FN18" s="28"/>
      <c r="FO18" s="28"/>
      <c r="FP18" s="28"/>
      <c r="FQ18" s="28"/>
      <c r="FR18" s="28"/>
      <c r="FS18" s="28"/>
      <c r="FT18" s="28"/>
      <c r="FU18" s="28"/>
      <c r="FV18" s="28"/>
      <c r="FW18" s="28"/>
      <c r="FX18" s="28"/>
      <c r="FY18" s="28"/>
      <c r="FZ18" s="28"/>
      <c r="GA18" s="28"/>
      <c r="GB18" s="28"/>
      <c r="GC18" s="28"/>
      <c r="GD18" s="28"/>
      <c r="GE18" s="28"/>
      <c r="GF18" s="28"/>
      <c r="GG18" s="28"/>
      <c r="GH18" s="28"/>
      <c r="GI18" s="28"/>
      <c r="GJ18" s="28"/>
      <c r="GK18" s="28"/>
      <c r="GL18" s="28"/>
      <c r="GM18" s="28"/>
      <c r="GN18" s="28"/>
      <c r="GO18" s="28"/>
      <c r="GP18" s="28"/>
      <c r="GQ18" s="28"/>
      <c r="GR18" s="28"/>
      <c r="GS18" s="28"/>
      <c r="GT18" s="28"/>
      <c r="GU18" s="28"/>
      <c r="GV18" s="28"/>
      <c r="GW18" s="28"/>
      <c r="GX18" s="28"/>
      <c r="GY18" s="28"/>
      <c r="GZ18" s="28"/>
      <c r="HA18" s="28"/>
      <c r="HB18" s="28"/>
      <c r="HC18" s="28"/>
      <c r="HD18" s="28"/>
      <c r="HE18" s="28"/>
      <c r="HF18" s="28"/>
      <c r="HG18" s="28"/>
      <c r="HH18" s="28"/>
      <c r="HI18" s="28"/>
      <c r="HJ18" s="28"/>
      <c r="HK18" s="28"/>
      <c r="HL18" s="28"/>
      <c r="HM18" s="28"/>
      <c r="HN18" s="28"/>
      <c r="HO18" s="28"/>
      <c r="HP18" s="28"/>
      <c r="HQ18" s="28"/>
      <c r="HR18" s="28"/>
      <c r="HS18" s="28"/>
      <c r="HT18" s="28"/>
      <c r="HU18" s="28"/>
      <c r="HV18" s="28"/>
      <c r="HW18" s="28"/>
      <c r="HX18" s="28"/>
      <c r="HY18" s="28"/>
      <c r="HZ18" s="28"/>
      <c r="IA18" s="28"/>
      <c r="IB18" s="28"/>
      <c r="IC18" s="28"/>
    </row>
    <row r="19" spans="1:237" s="18" customFormat="1" ht="23.1" customHeight="1">
      <c r="A19" s="10"/>
      <c r="B19" s="209" t="s">
        <v>116</v>
      </c>
      <c r="C19" s="209"/>
      <c r="D19" s="108"/>
      <c r="E19" s="108"/>
      <c r="F19" s="108"/>
      <c r="G19" s="108"/>
      <c r="H19" s="108"/>
      <c r="I19" s="8"/>
      <c r="J19" s="8"/>
      <c r="K19" s="28"/>
      <c r="L19" s="28"/>
      <c r="M19" s="28"/>
      <c r="N19" s="28"/>
      <c r="O19" s="28"/>
      <c r="P19" s="28"/>
      <c r="Q19" s="28"/>
      <c r="R19" s="28"/>
      <c r="S19" s="28"/>
      <c r="T19" s="29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28"/>
      <c r="AR19" s="28"/>
      <c r="AS19" s="28"/>
      <c r="AT19" s="28"/>
      <c r="AU19" s="28"/>
      <c r="AV19" s="28"/>
      <c r="AW19" s="28"/>
      <c r="AX19" s="28"/>
      <c r="AY19" s="28"/>
      <c r="AZ19" s="28"/>
      <c r="BA19" s="28"/>
      <c r="BB19" s="28"/>
      <c r="BC19" s="28"/>
      <c r="BD19" s="28"/>
      <c r="BE19" s="28"/>
      <c r="BF19" s="28"/>
      <c r="BG19" s="28"/>
      <c r="BH19" s="28"/>
      <c r="BI19" s="28"/>
      <c r="BJ19" s="28"/>
      <c r="BK19" s="28"/>
      <c r="BL19" s="28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28"/>
      <c r="CB19" s="28"/>
      <c r="CC19" s="28"/>
      <c r="CD19" s="28"/>
      <c r="CE19" s="28"/>
      <c r="CF19" s="28"/>
      <c r="CG19" s="28"/>
      <c r="CH19" s="28"/>
      <c r="CI19" s="28"/>
      <c r="CJ19" s="28"/>
      <c r="CK19" s="28"/>
      <c r="CL19" s="28"/>
      <c r="CM19" s="28"/>
      <c r="CN19" s="28"/>
      <c r="CO19" s="28"/>
      <c r="CP19" s="28"/>
      <c r="CQ19" s="28"/>
      <c r="CR19" s="28"/>
      <c r="CS19" s="28"/>
      <c r="CT19" s="28"/>
      <c r="CU19" s="28"/>
      <c r="CV19" s="28"/>
      <c r="CW19" s="28"/>
      <c r="CX19" s="28"/>
      <c r="CY19" s="28"/>
      <c r="CZ19" s="28"/>
      <c r="DA19" s="28"/>
      <c r="DB19" s="28"/>
      <c r="DC19" s="28"/>
      <c r="DD19" s="28"/>
      <c r="DE19" s="28"/>
      <c r="DF19" s="28"/>
      <c r="DG19" s="28"/>
      <c r="DH19" s="28"/>
      <c r="DI19" s="28"/>
      <c r="DJ19" s="28"/>
      <c r="DK19" s="28"/>
      <c r="DL19" s="28"/>
      <c r="DM19" s="28"/>
      <c r="DN19" s="28"/>
      <c r="DO19" s="28"/>
      <c r="DP19" s="28"/>
      <c r="DQ19" s="28"/>
      <c r="DR19" s="28"/>
      <c r="DS19" s="28"/>
      <c r="DT19" s="28"/>
      <c r="DU19" s="28"/>
      <c r="DV19" s="28"/>
      <c r="DW19" s="28"/>
      <c r="DX19" s="28"/>
      <c r="DY19" s="28"/>
      <c r="DZ19" s="28"/>
      <c r="EA19" s="28"/>
      <c r="EB19" s="28"/>
      <c r="EC19" s="28"/>
      <c r="ED19" s="28"/>
      <c r="EE19" s="28"/>
      <c r="EF19" s="28"/>
      <c r="EG19" s="28"/>
      <c r="EH19" s="28"/>
      <c r="EI19" s="28"/>
      <c r="EJ19" s="28"/>
      <c r="EK19" s="28"/>
      <c r="EL19" s="28"/>
      <c r="EM19" s="28"/>
      <c r="EN19" s="28"/>
      <c r="EO19" s="28"/>
      <c r="EP19" s="28"/>
      <c r="EQ19" s="28"/>
      <c r="ER19" s="28"/>
      <c r="ES19" s="28"/>
      <c r="ET19" s="28"/>
      <c r="EU19" s="28"/>
      <c r="EV19" s="28"/>
      <c r="EW19" s="28"/>
      <c r="EX19" s="28"/>
      <c r="EY19" s="28"/>
      <c r="EZ19" s="28"/>
      <c r="FA19" s="28"/>
      <c r="FB19" s="28"/>
      <c r="FC19" s="28"/>
      <c r="FD19" s="28"/>
      <c r="FE19" s="28"/>
      <c r="FF19" s="28"/>
      <c r="FG19" s="28"/>
      <c r="FH19" s="28"/>
      <c r="FI19" s="28"/>
      <c r="FJ19" s="28"/>
      <c r="FK19" s="28"/>
      <c r="FL19" s="28"/>
      <c r="FM19" s="28"/>
      <c r="FN19" s="28"/>
      <c r="FO19" s="28"/>
      <c r="FP19" s="28"/>
      <c r="FQ19" s="28"/>
      <c r="FR19" s="28"/>
      <c r="FS19" s="28"/>
      <c r="FT19" s="28"/>
      <c r="FU19" s="28"/>
      <c r="FV19" s="28"/>
      <c r="FW19" s="28"/>
      <c r="FX19" s="28"/>
      <c r="FY19" s="28"/>
      <c r="FZ19" s="28"/>
      <c r="GA19" s="28"/>
      <c r="GB19" s="28"/>
      <c r="GC19" s="28"/>
      <c r="GD19" s="28"/>
      <c r="GE19" s="28"/>
      <c r="GF19" s="28"/>
      <c r="GG19" s="28"/>
      <c r="GH19" s="28"/>
      <c r="GI19" s="28"/>
      <c r="GJ19" s="28"/>
      <c r="GK19" s="28"/>
      <c r="GL19" s="28"/>
      <c r="GM19" s="28"/>
      <c r="GN19" s="28"/>
      <c r="GO19" s="28"/>
      <c r="GP19" s="28"/>
      <c r="GQ19" s="28"/>
      <c r="GR19" s="28"/>
      <c r="GS19" s="28"/>
      <c r="GT19" s="28"/>
      <c r="GU19" s="28"/>
      <c r="GV19" s="28"/>
      <c r="GW19" s="28"/>
      <c r="GX19" s="28"/>
      <c r="GY19" s="28"/>
      <c r="GZ19" s="28"/>
      <c r="HA19" s="28"/>
      <c r="HB19" s="28"/>
      <c r="HC19" s="28"/>
      <c r="HD19" s="28"/>
      <c r="HE19" s="28"/>
      <c r="HF19" s="28"/>
      <c r="HG19" s="28"/>
      <c r="HH19" s="28"/>
      <c r="HI19" s="28"/>
      <c r="HJ19" s="28"/>
      <c r="HK19" s="28"/>
      <c r="HL19" s="28"/>
      <c r="HM19" s="28"/>
      <c r="HN19" s="28"/>
      <c r="HO19" s="28"/>
      <c r="HP19" s="28"/>
      <c r="HQ19" s="28"/>
      <c r="HR19" s="28"/>
      <c r="HS19" s="28"/>
      <c r="HT19" s="28"/>
      <c r="HU19" s="28"/>
      <c r="HV19" s="28"/>
      <c r="HW19" s="28"/>
      <c r="HX19" s="28"/>
      <c r="HY19" s="28"/>
    </row>
    <row r="20" spans="1:237" s="18" customFormat="1" ht="24" customHeight="1">
      <c r="A20" s="10"/>
      <c r="B20" s="210" t="s">
        <v>117</v>
      </c>
      <c r="C20" s="210"/>
      <c r="D20" s="10"/>
      <c r="E20" s="10"/>
      <c r="F20" s="10"/>
      <c r="G20" s="10"/>
      <c r="H20" s="10"/>
      <c r="I20" s="10"/>
      <c r="J20" s="10"/>
      <c r="K20" s="28"/>
      <c r="L20" s="28"/>
      <c r="M20" s="28"/>
      <c r="N20" s="28"/>
      <c r="O20" s="28"/>
      <c r="P20" s="28"/>
      <c r="Q20" s="28"/>
      <c r="R20" s="28"/>
      <c r="S20" s="28"/>
      <c r="T20" s="29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28"/>
      <c r="AO20" s="28"/>
      <c r="AP20" s="28"/>
      <c r="AQ20" s="28"/>
      <c r="AR20" s="28"/>
      <c r="AS20" s="28"/>
      <c r="AT20" s="28"/>
      <c r="AU20" s="28"/>
      <c r="AV20" s="28"/>
      <c r="AW20" s="28"/>
      <c r="AX20" s="28"/>
      <c r="AY20" s="28"/>
      <c r="AZ20" s="28"/>
      <c r="BA20" s="28"/>
      <c r="BB20" s="28"/>
      <c r="BC20" s="28"/>
      <c r="BD20" s="28"/>
      <c r="BE20" s="28"/>
      <c r="BF20" s="28"/>
      <c r="BG20" s="28"/>
      <c r="BH20" s="28"/>
      <c r="BI20" s="28"/>
      <c r="BJ20" s="28"/>
      <c r="BK20" s="28"/>
      <c r="BL20" s="2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  <c r="CB20" s="28"/>
      <c r="CC20" s="28"/>
      <c r="CD20" s="28"/>
      <c r="CE20" s="28"/>
      <c r="CF20" s="28"/>
      <c r="CG20" s="28"/>
      <c r="CH20" s="28"/>
      <c r="CI20" s="28"/>
      <c r="CJ20" s="28"/>
      <c r="CK20" s="28"/>
      <c r="CL20" s="28"/>
      <c r="CM20" s="28"/>
      <c r="CN20" s="28"/>
      <c r="CO20" s="28"/>
      <c r="CP20" s="28"/>
      <c r="CQ20" s="28"/>
      <c r="CR20" s="28"/>
      <c r="CS20" s="28"/>
      <c r="CT20" s="28"/>
      <c r="CU20" s="28"/>
      <c r="CV20" s="28"/>
      <c r="CW20" s="28"/>
      <c r="CX20" s="28"/>
      <c r="CY20" s="28"/>
      <c r="CZ20" s="28"/>
      <c r="DA20" s="28"/>
      <c r="DB20" s="28"/>
      <c r="DC20" s="28"/>
      <c r="DD20" s="28"/>
      <c r="DE20" s="28"/>
      <c r="DF20" s="28"/>
      <c r="DG20" s="28"/>
      <c r="DH20" s="28"/>
      <c r="DI20" s="28"/>
      <c r="DJ20" s="28"/>
      <c r="DK20" s="28"/>
      <c r="DL20" s="28"/>
      <c r="DM20" s="28"/>
      <c r="DN20" s="28"/>
      <c r="DO20" s="28"/>
      <c r="DP20" s="28"/>
      <c r="DQ20" s="28"/>
      <c r="DR20" s="28"/>
      <c r="DS20" s="28"/>
      <c r="DT20" s="28"/>
      <c r="DU20" s="28"/>
      <c r="DV20" s="28"/>
      <c r="DW20" s="28"/>
      <c r="DX20" s="28"/>
      <c r="DY20" s="28"/>
      <c r="DZ20" s="28"/>
      <c r="EA20" s="28"/>
      <c r="EB20" s="28"/>
      <c r="EC20" s="28"/>
      <c r="ED20" s="28"/>
      <c r="EE20" s="28"/>
      <c r="EF20" s="28"/>
      <c r="EG20" s="28"/>
      <c r="EH20" s="28"/>
      <c r="EI20" s="28"/>
      <c r="EJ20" s="28"/>
      <c r="EK20" s="28"/>
      <c r="EL20" s="28"/>
      <c r="EM20" s="28"/>
      <c r="EN20" s="28"/>
      <c r="EO20" s="28"/>
      <c r="EP20" s="28"/>
      <c r="EQ20" s="28"/>
      <c r="ER20" s="28"/>
      <c r="ES20" s="28"/>
      <c r="ET20" s="28"/>
      <c r="EU20" s="28"/>
      <c r="EV20" s="28"/>
      <c r="EW20" s="28"/>
      <c r="EX20" s="28"/>
      <c r="EY20" s="28"/>
      <c r="EZ20" s="28"/>
      <c r="FA20" s="28"/>
      <c r="FB20" s="28"/>
      <c r="FC20" s="28"/>
      <c r="FD20" s="28"/>
      <c r="FE20" s="28"/>
      <c r="FF20" s="28"/>
      <c r="FG20" s="28"/>
      <c r="FH20" s="28"/>
      <c r="FI20" s="28"/>
      <c r="FJ20" s="28"/>
      <c r="FK20" s="28"/>
      <c r="FL20" s="28"/>
      <c r="FM20" s="28"/>
      <c r="FN20" s="28"/>
      <c r="FO20" s="28"/>
      <c r="FP20" s="28"/>
      <c r="FQ20" s="28"/>
      <c r="FR20" s="28"/>
      <c r="FS20" s="28"/>
      <c r="FT20" s="28"/>
      <c r="FU20" s="28"/>
      <c r="FV20" s="28"/>
      <c r="FW20" s="28"/>
      <c r="FX20" s="28"/>
      <c r="FY20" s="28"/>
      <c r="FZ20" s="28"/>
      <c r="GA20" s="28"/>
      <c r="GB20" s="28"/>
      <c r="GC20" s="28"/>
      <c r="GD20" s="28"/>
      <c r="GE20" s="28"/>
      <c r="GF20" s="28"/>
      <c r="GG20" s="28"/>
      <c r="GH20" s="28"/>
      <c r="GI20" s="28"/>
      <c r="GJ20" s="28"/>
      <c r="GK20" s="28"/>
      <c r="GL20" s="28"/>
      <c r="GM20" s="28"/>
      <c r="GN20" s="28"/>
      <c r="GO20" s="28"/>
      <c r="GP20" s="28"/>
      <c r="GQ20" s="28"/>
      <c r="GR20" s="28"/>
      <c r="GS20" s="28"/>
      <c r="GT20" s="28"/>
      <c r="GU20" s="28"/>
      <c r="GV20" s="28"/>
      <c r="GW20" s="28"/>
      <c r="GX20" s="28"/>
      <c r="GY20" s="28"/>
      <c r="GZ20" s="28"/>
      <c r="HA20" s="28"/>
      <c r="HB20" s="28"/>
      <c r="HC20" s="28"/>
      <c r="HD20" s="28"/>
      <c r="HE20" s="28"/>
      <c r="HF20" s="28"/>
      <c r="HG20" s="28"/>
      <c r="HH20" s="28"/>
      <c r="HI20" s="28"/>
      <c r="HJ20" s="28"/>
      <c r="HK20" s="28"/>
      <c r="HL20" s="28"/>
      <c r="HM20" s="28"/>
      <c r="HN20" s="28"/>
      <c r="HO20" s="28"/>
      <c r="HP20" s="28"/>
      <c r="HQ20" s="28"/>
      <c r="HR20" s="28"/>
      <c r="HS20" s="28"/>
      <c r="HT20" s="28"/>
      <c r="HU20" s="28"/>
      <c r="HV20" s="28"/>
      <c r="HW20" s="28"/>
      <c r="HX20" s="28"/>
      <c r="HY20" s="28"/>
    </row>
    <row r="21" spans="1:237" s="12" customFormat="1" ht="21.75" customHeight="1">
      <c r="A21" s="9"/>
      <c r="B21" s="210" t="s">
        <v>118</v>
      </c>
      <c r="C21" s="210"/>
      <c r="D21" s="55"/>
      <c r="E21" s="55"/>
      <c r="F21" s="55"/>
      <c r="G21" s="55"/>
      <c r="H21" s="55"/>
      <c r="I21" s="55"/>
      <c r="J21" s="55"/>
    </row>
    <row r="22" spans="1:237" s="12" customFormat="1" ht="21.75" customHeight="1">
      <c r="A22" s="9"/>
      <c r="B22" s="218"/>
      <c r="C22" s="218"/>
      <c r="D22" s="218"/>
      <c r="E22" s="218"/>
      <c r="F22" s="218"/>
      <c r="G22" s="218"/>
      <c r="H22" s="218"/>
      <c r="I22" s="218"/>
      <c r="J22" s="218"/>
    </row>
    <row r="23" spans="1:237" s="12" customFormat="1" ht="21.75" customHeight="1">
      <c r="A23" s="9"/>
      <c r="B23" s="214"/>
      <c r="C23" s="214"/>
      <c r="D23" s="214"/>
      <c r="E23" s="214"/>
      <c r="F23" s="214"/>
      <c r="G23" s="214"/>
      <c r="H23" s="214"/>
      <c r="I23" s="214"/>
      <c r="J23" s="214"/>
    </row>
    <row r="24" spans="1:237" s="12" customFormat="1" ht="21.75" customHeight="1">
      <c r="A24" s="9"/>
      <c r="B24" s="214"/>
      <c r="C24" s="214"/>
      <c r="D24" s="214"/>
      <c r="E24" s="214"/>
      <c r="F24" s="214"/>
      <c r="G24" s="214"/>
      <c r="H24" s="214"/>
      <c r="I24" s="214"/>
      <c r="J24" s="214"/>
    </row>
    <row r="25" spans="1:237" s="12" customFormat="1" ht="21.75" customHeight="1">
      <c r="B25" s="11"/>
      <c r="C25" s="11"/>
      <c r="D25" s="11"/>
      <c r="E25" s="11"/>
      <c r="F25" s="11"/>
      <c r="G25" s="11"/>
      <c r="H25" s="30"/>
      <c r="I25" s="30"/>
      <c r="J25" s="30"/>
    </row>
    <row r="26" spans="1:237" s="12" customFormat="1" ht="21.75" customHeight="1">
      <c r="B26" s="31"/>
      <c r="C26" s="31"/>
      <c r="D26" s="30"/>
      <c r="E26" s="30"/>
      <c r="F26" s="30"/>
      <c r="G26" s="30"/>
      <c r="H26" s="30"/>
      <c r="I26" s="30"/>
      <c r="J26" s="30"/>
    </row>
    <row r="27" spans="1:237" s="32" customFormat="1" ht="21.75" customHeight="1">
      <c r="B27" s="33"/>
      <c r="C27" s="33"/>
      <c r="D27" s="33"/>
      <c r="E27" s="33"/>
      <c r="F27" s="33"/>
      <c r="G27" s="33"/>
      <c r="H27" s="34"/>
      <c r="I27" s="30"/>
      <c r="J27" s="30"/>
      <c r="K27" s="30"/>
      <c r="L27" s="30"/>
    </row>
    <row r="28" spans="1:237" s="32" customFormat="1" ht="21.75" customHeight="1">
      <c r="B28" s="33"/>
      <c r="C28" s="33"/>
      <c r="D28" s="33"/>
      <c r="E28" s="33"/>
      <c r="F28" s="33"/>
      <c r="G28" s="33"/>
    </row>
    <row r="29" spans="1:237" s="32" customFormat="1" ht="21.75" customHeight="1">
      <c r="B29" s="33"/>
      <c r="C29" s="33"/>
      <c r="D29" s="33"/>
      <c r="E29" s="33"/>
      <c r="F29" s="33"/>
      <c r="G29" s="33"/>
    </row>
    <row r="30" spans="1:237" s="32" customFormat="1" ht="21.75" customHeight="1">
      <c r="B30" s="33"/>
      <c r="C30" s="33"/>
      <c r="D30" s="33"/>
      <c r="E30" s="33"/>
      <c r="F30" s="33"/>
      <c r="G30" s="33"/>
    </row>
    <row r="31" spans="1:237" s="32" customFormat="1" ht="21.75" customHeight="1">
      <c r="B31" s="33"/>
      <c r="C31" s="33"/>
      <c r="D31" s="33"/>
      <c r="E31" s="33"/>
      <c r="F31" s="33"/>
      <c r="G31" s="33"/>
    </row>
    <row r="32" spans="1:237" s="32" customFormat="1" ht="21.75" customHeight="1">
      <c r="B32" s="33"/>
      <c r="C32" s="33"/>
      <c r="D32" s="33"/>
      <c r="E32" s="33"/>
      <c r="F32" s="33"/>
      <c r="G32" s="33"/>
    </row>
  </sheetData>
  <mergeCells count="11">
    <mergeCell ref="B1:F1"/>
    <mergeCell ref="E7:F7"/>
    <mergeCell ref="B5:C5"/>
    <mergeCell ref="B24:J24"/>
    <mergeCell ref="B17:E17"/>
    <mergeCell ref="B18:E18"/>
    <mergeCell ref="B22:J22"/>
    <mergeCell ref="B23:J23"/>
    <mergeCell ref="B19:C19"/>
    <mergeCell ref="B20:C20"/>
    <mergeCell ref="B21:C21"/>
  </mergeCells>
  <printOptions horizontalCentered="1"/>
  <pageMargins left="0.19685039370078741" right="0" top="0.55118110236220474" bottom="0.35433070866141736" header="0.31496062992125984" footer="0.31496062992125984"/>
  <pageSetup paperSize="9" orientation="landscape" r:id="rId1"/>
  <rowBreaks count="1" manualBreakCount="1">
    <brk id="24" max="7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C28"/>
  <sheetViews>
    <sheetView view="pageBreakPreview" zoomScale="110" zoomScaleSheetLayoutView="110" workbookViewId="0">
      <selection activeCell="M12" sqref="M12"/>
    </sheetView>
  </sheetViews>
  <sheetFormatPr defaultColWidth="9" defaultRowHeight="21" customHeight="1"/>
  <cols>
    <col min="1" max="1" width="1.85546875" style="54" customWidth="1"/>
    <col min="2" max="2" width="10.85546875" style="54" customWidth="1"/>
    <col min="3" max="3" width="29.5703125" style="54" customWidth="1"/>
    <col min="4" max="4" width="34.5703125" style="54" customWidth="1"/>
    <col min="5" max="5" width="10.28515625" style="54" customWidth="1"/>
    <col min="6" max="6" width="24" style="54" customWidth="1"/>
    <col min="7" max="7" width="11.42578125" style="54" customWidth="1"/>
    <col min="8" max="8" width="24" style="54" customWidth="1"/>
    <col min="9" max="9" width="16.5703125" style="54" customWidth="1"/>
    <col min="10" max="10" width="10" style="54" bestFit="1" customWidth="1"/>
    <col min="11" max="16384" width="9" style="54"/>
  </cols>
  <sheetData>
    <row r="1" spans="1:237" s="15" customFormat="1" ht="21" customHeight="1">
      <c r="B1" s="221" t="s">
        <v>32</v>
      </c>
      <c r="C1" s="221"/>
      <c r="D1" s="221"/>
      <c r="E1" s="221"/>
      <c r="F1" s="221"/>
      <c r="G1" s="221"/>
      <c r="H1" s="36" t="s">
        <v>13</v>
      </c>
      <c r="I1" s="37"/>
      <c r="J1" s="37"/>
      <c r="K1" s="37"/>
    </row>
    <row r="2" spans="1:237" s="38" customFormat="1" ht="21" customHeight="1">
      <c r="B2" s="39"/>
      <c r="C2" s="39"/>
      <c r="D2" s="65" t="s">
        <v>138</v>
      </c>
      <c r="E2" s="40"/>
      <c r="F2" s="40"/>
      <c r="G2" s="40"/>
      <c r="H2" s="40"/>
      <c r="I2" s="39"/>
      <c r="J2" s="39"/>
      <c r="K2" s="39"/>
    </row>
    <row r="3" spans="1:237" s="38" customFormat="1" ht="21" customHeight="1">
      <c r="B3" s="41"/>
      <c r="D3" s="42" t="s">
        <v>38</v>
      </c>
      <c r="E3" s="40"/>
      <c r="F3" s="40"/>
      <c r="G3" s="40"/>
      <c r="H3" s="40"/>
      <c r="I3" s="39"/>
      <c r="J3" s="39"/>
      <c r="K3" s="39"/>
    </row>
    <row r="4" spans="1:237" s="38" customFormat="1" ht="21" customHeight="1">
      <c r="B4" s="224" t="s">
        <v>16</v>
      </c>
      <c r="C4" s="224"/>
      <c r="D4" s="42" t="s">
        <v>26</v>
      </c>
      <c r="E4" s="40"/>
      <c r="F4" s="40"/>
      <c r="G4" s="40">
        <v>1</v>
      </c>
      <c r="H4" s="43" t="s">
        <v>5</v>
      </c>
      <c r="I4" s="39"/>
      <c r="J4" s="39"/>
      <c r="K4" s="39"/>
    </row>
    <row r="5" spans="1:237" s="44" customFormat="1" ht="21" customHeight="1">
      <c r="B5" s="225"/>
      <c r="C5" s="225"/>
      <c r="D5" s="55" t="s">
        <v>35</v>
      </c>
      <c r="E5" s="212">
        <v>243636</v>
      </c>
      <c r="F5" s="212"/>
      <c r="G5" s="222" t="s">
        <v>24</v>
      </c>
      <c r="H5" s="222"/>
      <c r="I5" s="45"/>
      <c r="J5" s="45"/>
      <c r="K5" s="45"/>
    </row>
    <row r="6" spans="1:237" s="46" customFormat="1" ht="25.5" customHeight="1">
      <c r="B6" s="104" t="s">
        <v>7</v>
      </c>
      <c r="C6" s="223" t="s">
        <v>0</v>
      </c>
      <c r="D6" s="223"/>
      <c r="E6" s="223" t="s">
        <v>11</v>
      </c>
      <c r="F6" s="223"/>
      <c r="G6" s="223" t="s">
        <v>6</v>
      </c>
      <c r="H6" s="223"/>
    </row>
    <row r="7" spans="1:237" s="15" customFormat="1" ht="25.5" customHeight="1">
      <c r="B7" s="21">
        <v>1</v>
      </c>
      <c r="C7" s="226" t="s">
        <v>192</v>
      </c>
      <c r="D7" s="227"/>
      <c r="E7" s="219">
        <f>SUM('ปร.5 (2)'!F17)</f>
        <v>2040360.1257603602</v>
      </c>
      <c r="F7" s="220"/>
      <c r="G7" s="220"/>
      <c r="H7" s="220"/>
    </row>
    <row r="8" spans="1:237" s="15" customFormat="1" ht="25.5" customHeight="1">
      <c r="B8" s="105"/>
      <c r="C8" s="233"/>
      <c r="D8" s="234"/>
      <c r="E8" s="228"/>
      <c r="F8" s="229"/>
      <c r="G8" s="229"/>
      <c r="H8" s="229"/>
    </row>
    <row r="9" spans="1:237" s="15" customFormat="1" ht="25.5" customHeight="1">
      <c r="B9" s="105"/>
      <c r="C9" s="233"/>
      <c r="D9" s="234"/>
      <c r="E9" s="229"/>
      <c r="F9" s="229"/>
      <c r="G9" s="229"/>
      <c r="H9" s="229"/>
    </row>
    <row r="10" spans="1:237" s="38" customFormat="1" ht="25.5" customHeight="1">
      <c r="B10" s="106"/>
      <c r="C10" s="230" t="s">
        <v>33</v>
      </c>
      <c r="D10" s="230"/>
      <c r="E10" s="231">
        <f>E7</f>
        <v>2040360.1257603602</v>
      </c>
      <c r="F10" s="232"/>
      <c r="G10" s="230"/>
      <c r="H10" s="230"/>
    </row>
    <row r="11" spans="1:237" s="38" customFormat="1" ht="25.5" customHeight="1">
      <c r="B11" s="106"/>
      <c r="C11" s="235" t="s">
        <v>27</v>
      </c>
      <c r="D11" s="235"/>
      <c r="E11" s="236">
        <f>SUM(E10)</f>
        <v>2040360.1257603602</v>
      </c>
      <c r="F11" s="236"/>
      <c r="G11" s="230"/>
      <c r="H11" s="230"/>
      <c r="J11" s="47"/>
    </row>
    <row r="12" spans="1:237" s="38" customFormat="1" ht="21.75" customHeight="1">
      <c r="B12" s="106"/>
      <c r="C12" s="107" t="s">
        <v>114</v>
      </c>
      <c r="D12" s="239" t="str">
        <f>BAHTTEXT(E11)</f>
        <v>สองล้านสี่หมื่นสามร้อยหกสิบบาทสิบสามสตางค์</v>
      </c>
      <c r="E12" s="240"/>
      <c r="F12" s="241"/>
      <c r="G12" s="237"/>
      <c r="H12" s="238"/>
      <c r="I12" s="166">
        <v>2009945.25</v>
      </c>
    </row>
    <row r="13" spans="1:237" s="1" customFormat="1" ht="31.5" customHeight="1">
      <c r="A13" s="10"/>
      <c r="B13" s="216"/>
      <c r="C13" s="217"/>
      <c r="D13" s="217"/>
      <c r="E13" s="217"/>
      <c r="F13" s="13"/>
      <c r="G13" s="56"/>
      <c r="H13" s="4"/>
      <c r="I13" s="3">
        <f>SUM(E11-I12)</f>
        <v>30414.875760360155</v>
      </c>
      <c r="J13" s="2"/>
      <c r="K13" s="2"/>
      <c r="L13" s="2"/>
      <c r="M13" s="2"/>
      <c r="N13" s="2"/>
      <c r="O13" s="2"/>
      <c r="P13" s="2"/>
      <c r="Q13" s="2"/>
      <c r="R13" s="2"/>
      <c r="S13" s="2"/>
      <c r="T13" s="5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</row>
    <row r="14" spans="1:237" s="8" customFormat="1" ht="23.1" customHeight="1">
      <c r="A14" s="10"/>
      <c r="B14" s="242" t="s">
        <v>116</v>
      </c>
      <c r="C14" s="242"/>
      <c r="D14" s="10"/>
      <c r="E14" s="10"/>
      <c r="F14" s="10"/>
      <c r="G14" s="97"/>
      <c r="I14" s="8">
        <f>SUM(I12/E11)</f>
        <v>0.98509337867547975</v>
      </c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7"/>
      <c r="GQ14" s="7"/>
      <c r="GR14" s="7"/>
      <c r="GS14" s="7"/>
      <c r="GT14" s="7"/>
      <c r="GU14" s="7"/>
      <c r="GV14" s="7"/>
      <c r="GW14" s="7"/>
      <c r="GX14" s="7"/>
      <c r="GY14" s="7"/>
      <c r="GZ14" s="7"/>
      <c r="HA14" s="7"/>
      <c r="HB14" s="7"/>
      <c r="HC14" s="7"/>
      <c r="HD14" s="7"/>
      <c r="HE14" s="7"/>
      <c r="HF14" s="7"/>
      <c r="HG14" s="7"/>
      <c r="HH14" s="7"/>
      <c r="HI14" s="7"/>
      <c r="HJ14" s="7"/>
      <c r="HK14" s="7"/>
      <c r="HL14" s="7"/>
      <c r="HM14" s="7"/>
      <c r="HN14" s="7"/>
      <c r="HO14" s="7"/>
      <c r="HP14" s="7"/>
      <c r="HQ14" s="7"/>
      <c r="HR14" s="7"/>
      <c r="HS14" s="7"/>
    </row>
    <row r="15" spans="1:237" s="8" customFormat="1" ht="23.1" customHeight="1">
      <c r="A15" s="10"/>
      <c r="B15" s="243" t="s">
        <v>119</v>
      </c>
      <c r="C15" s="243"/>
      <c r="D15" s="10"/>
      <c r="E15" s="10"/>
      <c r="F15" s="10"/>
      <c r="G15" s="10"/>
      <c r="H15" s="10"/>
      <c r="I15" s="10">
        <v>1</v>
      </c>
      <c r="J15" s="10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7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7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  <c r="HF15" s="7"/>
      <c r="HG15" s="7"/>
      <c r="HH15" s="7"/>
      <c r="HI15" s="7"/>
      <c r="HJ15" s="7"/>
      <c r="HK15" s="7"/>
      <c r="HL15" s="7"/>
      <c r="HM15" s="7"/>
      <c r="HN15" s="7"/>
      <c r="HO15" s="7"/>
      <c r="HP15" s="7"/>
      <c r="HQ15" s="7"/>
      <c r="HR15" s="7"/>
      <c r="HS15" s="7"/>
    </row>
    <row r="16" spans="1:237" s="8" customFormat="1" ht="21" customHeight="1">
      <c r="A16" s="9"/>
      <c r="B16" s="243" t="s">
        <v>118</v>
      </c>
      <c r="C16" s="243"/>
      <c r="D16" s="55"/>
      <c r="E16" s="55"/>
      <c r="F16" s="55"/>
      <c r="G16" s="55"/>
      <c r="H16" s="55"/>
      <c r="I16" s="170">
        <f>SUM(I15-I14)</f>
        <v>1.4906621324520253E-2</v>
      </c>
      <c r="J16" s="55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7"/>
      <c r="FI16" s="7"/>
      <c r="FJ16" s="7"/>
      <c r="FK16" s="7"/>
      <c r="FL16" s="7"/>
      <c r="FM16" s="7"/>
      <c r="FN16" s="7"/>
      <c r="FO16" s="7"/>
      <c r="FP16" s="7"/>
      <c r="FQ16" s="7"/>
      <c r="FR16" s="7"/>
      <c r="FS16" s="7"/>
      <c r="FT16" s="7"/>
      <c r="FU16" s="7"/>
      <c r="FV16" s="7"/>
      <c r="FW16" s="7"/>
      <c r="FX16" s="7"/>
      <c r="FY16" s="7"/>
      <c r="FZ16" s="7"/>
      <c r="GA16" s="7"/>
      <c r="GB16" s="7"/>
      <c r="GC16" s="7"/>
      <c r="GD16" s="7"/>
      <c r="GE16" s="7"/>
      <c r="GF16" s="7"/>
      <c r="GG16" s="7"/>
      <c r="GH16" s="7"/>
      <c r="GI16" s="7"/>
      <c r="GJ16" s="7"/>
      <c r="GK16" s="7"/>
      <c r="GL16" s="7"/>
      <c r="GM16" s="7"/>
      <c r="GN16" s="7"/>
      <c r="GO16" s="7"/>
      <c r="GP16" s="7"/>
      <c r="GQ16" s="7"/>
      <c r="GR16" s="7"/>
      <c r="GS16" s="7"/>
      <c r="GT16" s="7"/>
      <c r="GU16" s="7"/>
      <c r="GV16" s="7"/>
      <c r="GW16" s="7"/>
      <c r="GX16" s="7"/>
      <c r="GY16" s="7"/>
      <c r="GZ16" s="7"/>
      <c r="HA16" s="7"/>
      <c r="HB16" s="7"/>
      <c r="HC16" s="7"/>
      <c r="HD16" s="7"/>
      <c r="HE16" s="7"/>
      <c r="HF16" s="7"/>
      <c r="HG16" s="7"/>
      <c r="HH16" s="7"/>
      <c r="HI16" s="7"/>
      <c r="HJ16" s="7"/>
      <c r="HK16" s="7"/>
      <c r="HL16" s="7"/>
      <c r="HM16" s="7"/>
      <c r="HN16" s="7"/>
      <c r="HO16" s="7"/>
      <c r="HP16" s="7"/>
      <c r="HQ16" s="7"/>
      <c r="HR16" s="7"/>
      <c r="HS16" s="7"/>
    </row>
    <row r="17" spans="1:237" s="8" customFormat="1" ht="23.1" customHeight="1">
      <c r="A17" s="9"/>
      <c r="B17" s="218"/>
      <c r="C17" s="218"/>
      <c r="D17" s="218"/>
      <c r="E17" s="218"/>
      <c r="F17" s="218"/>
      <c r="G17" s="218"/>
      <c r="H17" s="218"/>
      <c r="I17" s="218"/>
      <c r="J17" s="218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7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7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7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7"/>
      <c r="GQ17" s="7"/>
      <c r="GR17" s="7"/>
      <c r="GS17" s="7"/>
      <c r="GT17" s="7"/>
      <c r="GU17" s="7"/>
      <c r="GV17" s="7"/>
      <c r="GW17" s="7"/>
      <c r="GX17" s="7"/>
      <c r="GY17" s="7"/>
      <c r="GZ17" s="7"/>
      <c r="HA17" s="7"/>
      <c r="HB17" s="7"/>
      <c r="HC17" s="7"/>
      <c r="HD17" s="7"/>
      <c r="HE17" s="7"/>
      <c r="HF17" s="7"/>
      <c r="HG17" s="7"/>
      <c r="HH17" s="7"/>
      <c r="HI17" s="7"/>
      <c r="HJ17" s="7"/>
      <c r="HK17" s="7"/>
      <c r="HL17" s="7"/>
      <c r="HM17" s="7"/>
      <c r="HN17" s="7"/>
      <c r="HO17" s="7"/>
      <c r="HP17" s="7"/>
      <c r="HQ17" s="7"/>
      <c r="HR17" s="7"/>
      <c r="HS17" s="7"/>
    </row>
    <row r="18" spans="1:237" s="8" customFormat="1" ht="20.25" customHeight="1">
      <c r="A18" s="9"/>
      <c r="B18" s="214"/>
      <c r="C18" s="214"/>
      <c r="D18" s="214"/>
      <c r="E18" s="214"/>
      <c r="F18" s="214"/>
      <c r="G18" s="214"/>
      <c r="H18" s="214"/>
      <c r="I18" s="214"/>
      <c r="J18" s="214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7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7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7"/>
      <c r="GQ18" s="7"/>
      <c r="GR18" s="7"/>
      <c r="GS18" s="7"/>
      <c r="GT18" s="7"/>
      <c r="GU18" s="7"/>
      <c r="GV18" s="7"/>
      <c r="GW18" s="7"/>
      <c r="GX18" s="7"/>
      <c r="GY18" s="7"/>
      <c r="GZ18" s="7"/>
      <c r="HA18" s="7"/>
      <c r="HB18" s="7"/>
      <c r="HC18" s="7"/>
      <c r="HD18" s="7"/>
      <c r="HE18" s="7"/>
      <c r="HF18" s="7"/>
      <c r="HG18" s="7"/>
      <c r="HH18" s="7"/>
      <c r="HI18" s="7"/>
      <c r="HJ18" s="7"/>
      <c r="HK18" s="7"/>
      <c r="HL18" s="7"/>
      <c r="HM18" s="7"/>
      <c r="HN18" s="7"/>
      <c r="HO18" s="7"/>
      <c r="HP18" s="7"/>
      <c r="HQ18" s="7"/>
      <c r="HR18" s="7"/>
      <c r="HS18" s="7"/>
    </row>
    <row r="19" spans="1:237" s="8" customFormat="1" ht="20.25" customHeight="1">
      <c r="A19" s="9"/>
      <c r="B19" s="214"/>
      <c r="C19" s="214"/>
      <c r="D19" s="214"/>
      <c r="E19" s="214"/>
      <c r="F19" s="214"/>
      <c r="G19" s="214"/>
      <c r="H19" s="214"/>
      <c r="I19" s="214"/>
      <c r="J19" s="214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7"/>
      <c r="DY19" s="7"/>
      <c r="DZ19" s="7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7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7"/>
      <c r="FI19" s="7"/>
      <c r="FJ19" s="7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/>
      <c r="FV19" s="7"/>
      <c r="FW19" s="7"/>
      <c r="FX19" s="7"/>
      <c r="FY19" s="7"/>
      <c r="FZ19" s="7"/>
      <c r="GA19" s="7"/>
      <c r="GB19" s="7"/>
      <c r="GC19" s="7"/>
      <c r="GD19" s="7"/>
      <c r="GE19" s="7"/>
      <c r="GF19" s="7"/>
      <c r="GG19" s="7"/>
      <c r="GH19" s="7"/>
      <c r="GI19" s="7"/>
      <c r="GJ19" s="7"/>
      <c r="GK19" s="7"/>
      <c r="GL19" s="7"/>
      <c r="GM19" s="7"/>
      <c r="GN19" s="7"/>
      <c r="GO19" s="7"/>
      <c r="GP19" s="7"/>
      <c r="GQ19" s="7"/>
      <c r="GR19" s="7"/>
      <c r="GS19" s="7"/>
      <c r="GT19" s="7"/>
      <c r="GU19" s="7"/>
      <c r="GV19" s="7"/>
      <c r="GW19" s="7"/>
      <c r="GX19" s="7"/>
      <c r="GY19" s="7"/>
      <c r="GZ19" s="7"/>
      <c r="HA19" s="7"/>
      <c r="HB19" s="7"/>
      <c r="HC19" s="7"/>
      <c r="HD19" s="7"/>
      <c r="HE19" s="7"/>
      <c r="HF19" s="7"/>
      <c r="HG19" s="7"/>
      <c r="HH19" s="7"/>
      <c r="HI19" s="7"/>
      <c r="HJ19" s="7"/>
      <c r="HK19" s="7"/>
      <c r="HL19" s="7"/>
      <c r="HM19" s="7"/>
      <c r="HN19" s="7"/>
      <c r="HO19" s="7"/>
      <c r="HP19" s="7"/>
      <c r="HQ19" s="7"/>
      <c r="HR19" s="7"/>
      <c r="HS19" s="7"/>
    </row>
    <row r="20" spans="1:237" s="1" customFormat="1" ht="24" customHeight="1">
      <c r="A20" s="245"/>
      <c r="B20" s="245"/>
      <c r="C20" s="245"/>
      <c r="D20" s="245"/>
      <c r="E20" s="245"/>
      <c r="F20" s="245"/>
      <c r="G20" s="245"/>
      <c r="H20" s="245"/>
      <c r="I20" s="245"/>
      <c r="J20" s="245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</row>
    <row r="21" spans="1:237" s="1" customFormat="1" ht="29.25" customHeight="1">
      <c r="A21" s="247"/>
      <c r="B21" s="247"/>
      <c r="C21" s="247"/>
      <c r="D21" s="247"/>
      <c r="E21" s="247"/>
      <c r="F21" s="247"/>
      <c r="G21" s="247"/>
      <c r="H21" s="247"/>
      <c r="I21" s="247"/>
      <c r="J21" s="247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</row>
    <row r="22" spans="1:237" s="1" customFormat="1" ht="24" customHeight="1">
      <c r="A22" s="245"/>
      <c r="B22" s="245"/>
      <c r="C22" s="245"/>
      <c r="D22" s="245"/>
      <c r="E22" s="245"/>
      <c r="F22" s="245"/>
      <c r="G22" s="245"/>
      <c r="H22" s="245"/>
      <c r="I22" s="245"/>
      <c r="J22" s="245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</row>
    <row r="23" spans="1:237" s="1" customFormat="1" ht="24" customHeight="1">
      <c r="A23" s="245"/>
      <c r="B23" s="245"/>
      <c r="C23" s="245"/>
      <c r="D23" s="245"/>
      <c r="E23" s="245"/>
      <c r="F23" s="245"/>
      <c r="G23" s="245"/>
      <c r="H23" s="245"/>
      <c r="I23" s="245"/>
      <c r="J23" s="245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</row>
    <row r="24" spans="1:237" s="48" customFormat="1" ht="21.75" customHeight="1">
      <c r="B24" s="49"/>
      <c r="C24" s="50"/>
      <c r="D24" s="51"/>
      <c r="E24" s="51"/>
      <c r="F24" s="51"/>
      <c r="G24" s="51"/>
      <c r="H24" s="51"/>
      <c r="I24" s="51"/>
      <c r="J24" s="51"/>
    </row>
    <row r="25" spans="1:237" s="53" customFormat="1" ht="20.25" customHeight="1">
      <c r="A25" s="246"/>
      <c r="B25" s="246"/>
      <c r="C25" s="246"/>
      <c r="D25" s="246"/>
      <c r="E25" s="246"/>
      <c r="F25" s="246"/>
      <c r="G25" s="246"/>
      <c r="H25" s="246"/>
      <c r="I25" s="246"/>
      <c r="J25" s="246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52"/>
      <c r="AG25" s="52"/>
      <c r="AH25" s="52"/>
      <c r="AI25" s="52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  <c r="FF25" s="52"/>
      <c r="FG25" s="52"/>
      <c r="FH25" s="52"/>
      <c r="FI25" s="52"/>
      <c r="FJ25" s="52"/>
      <c r="FK25" s="52"/>
      <c r="FL25" s="52"/>
      <c r="FM25" s="52"/>
      <c r="FN25" s="52"/>
      <c r="FO25" s="52"/>
      <c r="FP25" s="52"/>
      <c r="FQ25" s="52"/>
      <c r="FR25" s="52"/>
      <c r="FS25" s="52"/>
      <c r="FT25" s="52"/>
      <c r="FU25" s="52"/>
      <c r="FV25" s="52"/>
      <c r="FW25" s="52"/>
      <c r="FX25" s="52"/>
      <c r="FY25" s="52"/>
      <c r="FZ25" s="52"/>
      <c r="GA25" s="52"/>
      <c r="GB25" s="52"/>
      <c r="GC25" s="52"/>
      <c r="GD25" s="52"/>
      <c r="GE25" s="52"/>
      <c r="GF25" s="52"/>
      <c r="GG25" s="52"/>
      <c r="GH25" s="52"/>
      <c r="GI25" s="52"/>
      <c r="GJ25" s="52"/>
      <c r="GK25" s="52"/>
      <c r="GL25" s="52"/>
      <c r="GM25" s="52"/>
      <c r="GN25" s="52"/>
      <c r="GO25" s="52"/>
      <c r="GP25" s="52"/>
      <c r="GQ25" s="52"/>
      <c r="GR25" s="52"/>
      <c r="GS25" s="52"/>
      <c r="GT25" s="52"/>
      <c r="GU25" s="52"/>
      <c r="GV25" s="52"/>
      <c r="GW25" s="52"/>
      <c r="GX25" s="52"/>
      <c r="GY25" s="52"/>
      <c r="GZ25" s="52"/>
      <c r="HA25" s="52"/>
      <c r="HB25" s="52"/>
      <c r="HC25" s="52"/>
      <c r="HD25" s="52"/>
      <c r="HE25" s="52"/>
      <c r="HF25" s="52"/>
      <c r="HG25" s="52"/>
      <c r="HH25" s="52"/>
      <c r="HI25" s="52"/>
      <c r="HJ25" s="52"/>
      <c r="HK25" s="52"/>
      <c r="HL25" s="52"/>
      <c r="HM25" s="52"/>
      <c r="HN25" s="52"/>
      <c r="HO25" s="52"/>
      <c r="HP25" s="52"/>
      <c r="HQ25" s="52"/>
      <c r="HR25" s="52"/>
      <c r="HS25" s="52"/>
      <c r="HT25" s="52"/>
      <c r="HU25" s="52"/>
      <c r="HV25" s="52"/>
      <c r="HW25" s="52"/>
      <c r="HX25" s="52"/>
      <c r="HY25" s="52"/>
      <c r="HZ25" s="52"/>
    </row>
    <row r="26" spans="1:237" s="48" customFormat="1" ht="21.75" customHeight="1">
      <c r="B26" s="6"/>
      <c r="C26" s="57"/>
      <c r="D26" s="57"/>
      <c r="E26" s="57"/>
      <c r="F26" s="57"/>
      <c r="G26" s="57"/>
    </row>
    <row r="27" spans="1:237" s="48" customFormat="1" ht="21.75" customHeight="1">
      <c r="B27" s="6"/>
      <c r="C27" s="57"/>
      <c r="E27" s="244"/>
      <c r="F27" s="244"/>
      <c r="G27" s="244"/>
      <c r="H27" s="244"/>
    </row>
    <row r="28" spans="1:237" s="48" customFormat="1" ht="21.75" customHeight="1">
      <c r="B28" s="6"/>
      <c r="C28" s="57"/>
      <c r="E28" s="244"/>
      <c r="F28" s="244"/>
      <c r="G28" s="244"/>
      <c r="H28" s="244"/>
    </row>
  </sheetData>
  <mergeCells count="40">
    <mergeCell ref="B18:J18"/>
    <mergeCell ref="B19:J19"/>
    <mergeCell ref="A20:J20"/>
    <mergeCell ref="A21:J21"/>
    <mergeCell ref="E27:F27"/>
    <mergeCell ref="G27:H27"/>
    <mergeCell ref="E28:F28"/>
    <mergeCell ref="G28:H28"/>
    <mergeCell ref="A22:J22"/>
    <mergeCell ref="A23:J23"/>
    <mergeCell ref="A25:J25"/>
    <mergeCell ref="C11:D11"/>
    <mergeCell ref="E11:F11"/>
    <mergeCell ref="G11:H11"/>
    <mergeCell ref="B13:E13"/>
    <mergeCell ref="B17:J17"/>
    <mergeCell ref="G12:H12"/>
    <mergeCell ref="D12:F12"/>
    <mergeCell ref="B14:C14"/>
    <mergeCell ref="B15:C15"/>
    <mergeCell ref="B16:C16"/>
    <mergeCell ref="E8:F8"/>
    <mergeCell ref="G8:H8"/>
    <mergeCell ref="E9:F9"/>
    <mergeCell ref="G9:H9"/>
    <mergeCell ref="C10:D10"/>
    <mergeCell ref="E10:F10"/>
    <mergeCell ref="G10:H10"/>
    <mergeCell ref="C8:D8"/>
    <mergeCell ref="C9:D9"/>
    <mergeCell ref="E7:F7"/>
    <mergeCell ref="G7:H7"/>
    <mergeCell ref="B1:G1"/>
    <mergeCell ref="G5:H5"/>
    <mergeCell ref="C6:D6"/>
    <mergeCell ref="E6:F6"/>
    <mergeCell ref="G6:H6"/>
    <mergeCell ref="B4:C5"/>
    <mergeCell ref="E5:F5"/>
    <mergeCell ref="C7:D7"/>
  </mergeCells>
  <pageMargins left="0.19685039370078741" right="0.23622047244094491" top="0.55118110236220474" bottom="0.74803149606299213" header="0.31496062992125984" footer="0.31496062992125984"/>
  <pageSetup paperSize="9" orientation="landscape" r:id="rId1"/>
  <colBreaks count="1" manualBreakCount="1">
    <brk id="9" max="104857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IS109"/>
  <sheetViews>
    <sheetView tabSelected="1" topLeftCell="A55" zoomScale="98" zoomScaleNormal="98" zoomScaleSheetLayoutView="98" workbookViewId="0">
      <selection activeCell="R17" sqref="R17"/>
    </sheetView>
  </sheetViews>
  <sheetFormatPr defaultRowHeight="21.75" customHeight="1"/>
  <cols>
    <col min="1" max="1" width="5.7109375" style="69" customWidth="1"/>
    <col min="2" max="2" width="49.28515625" style="68" customWidth="1"/>
    <col min="3" max="3" width="9.5703125" style="68" hidden="1" customWidth="1"/>
    <col min="4" max="4" width="10.140625" style="172" hidden="1" customWidth="1"/>
    <col min="5" max="5" width="11.42578125" style="68" hidden="1" customWidth="1"/>
    <col min="6" max="6" width="12.7109375" style="68" hidden="1" customWidth="1"/>
    <col min="7" max="8" width="11.42578125" style="68" hidden="1" customWidth="1"/>
    <col min="9" max="9" width="15.7109375" style="68" customWidth="1"/>
    <col min="10" max="10" width="12.140625" style="68" customWidth="1"/>
    <col min="11" max="14" width="12.140625" style="87" customWidth="1"/>
    <col min="15" max="23" width="11.28515625" style="68" customWidth="1"/>
    <col min="24" max="24" width="11.140625" style="67" customWidth="1"/>
    <col min="25" max="25" width="12.7109375" style="67" bestFit="1" customWidth="1"/>
    <col min="26" max="26" width="20.7109375" style="67" customWidth="1"/>
    <col min="27" max="27" width="30" style="67" customWidth="1"/>
    <col min="28" max="28" width="11.5703125" style="67" customWidth="1"/>
    <col min="29" max="29" width="12.85546875" style="67" customWidth="1"/>
    <col min="30" max="240" width="9.140625" style="67"/>
    <col min="241" max="16384" width="9.140625" style="68"/>
  </cols>
  <sheetData>
    <row r="1" spans="1:253" ht="21.75" customHeight="1">
      <c r="A1" s="248" t="s">
        <v>201</v>
      </c>
      <c r="B1" s="248"/>
      <c r="C1" s="248"/>
      <c r="D1" s="248"/>
      <c r="E1" s="248"/>
      <c r="F1" s="248"/>
      <c r="G1" s="248"/>
      <c r="H1" s="248"/>
      <c r="I1" s="248"/>
      <c r="J1" s="248"/>
      <c r="K1" s="248"/>
      <c r="L1" s="248"/>
      <c r="M1" s="248"/>
      <c r="N1" s="248"/>
    </row>
    <row r="2" spans="1:253" ht="21.75" customHeight="1">
      <c r="A2" s="249"/>
      <c r="B2" s="249"/>
      <c r="C2" s="249"/>
      <c r="D2" s="249"/>
      <c r="E2" s="249"/>
      <c r="F2" s="249"/>
      <c r="G2" s="249"/>
      <c r="H2" s="249"/>
      <c r="I2" s="249"/>
      <c r="J2" s="249"/>
      <c r="K2" s="249"/>
      <c r="L2" s="249"/>
      <c r="M2" s="249"/>
      <c r="N2" s="249"/>
    </row>
    <row r="3" spans="1:253" s="64" customFormat="1" ht="20.25" customHeight="1">
      <c r="A3" s="250" t="s">
        <v>7</v>
      </c>
      <c r="B3" s="250" t="s">
        <v>0</v>
      </c>
      <c r="C3" s="250" t="s">
        <v>1</v>
      </c>
      <c r="D3" s="250" t="s">
        <v>2</v>
      </c>
      <c r="E3" s="252" t="s">
        <v>3</v>
      </c>
      <c r="F3" s="253"/>
      <c r="G3" s="252" t="s">
        <v>4</v>
      </c>
      <c r="H3" s="253"/>
      <c r="I3" s="194" t="s">
        <v>28</v>
      </c>
      <c r="J3" s="256" t="s">
        <v>194</v>
      </c>
      <c r="K3" s="250" t="s">
        <v>195</v>
      </c>
      <c r="L3" s="250" t="s">
        <v>196</v>
      </c>
      <c r="M3" s="250" t="s">
        <v>197</v>
      </c>
      <c r="N3" s="250" t="s">
        <v>198</v>
      </c>
      <c r="O3" s="174"/>
      <c r="P3" s="174"/>
      <c r="Q3" s="174"/>
      <c r="R3" s="174"/>
      <c r="S3" s="174"/>
      <c r="T3" s="174"/>
      <c r="U3" s="174"/>
      <c r="V3" s="174"/>
      <c r="W3" s="174"/>
      <c r="X3" s="63"/>
      <c r="Y3" s="63"/>
      <c r="Z3" s="63"/>
      <c r="AA3" s="63">
        <v>840</v>
      </c>
      <c r="AB3" s="63">
        <v>50</v>
      </c>
      <c r="AC3" s="63">
        <v>7.56</v>
      </c>
      <c r="AD3" s="63"/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3"/>
      <c r="AQ3" s="63"/>
      <c r="AR3" s="63"/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3"/>
      <c r="BE3" s="63"/>
      <c r="BF3" s="63"/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3"/>
      <c r="BS3" s="63"/>
      <c r="BT3" s="63"/>
      <c r="BU3" s="63"/>
      <c r="BV3" s="63"/>
      <c r="BW3" s="63"/>
      <c r="BX3" s="63"/>
      <c r="BY3" s="63"/>
      <c r="BZ3" s="63"/>
      <c r="CA3" s="63"/>
      <c r="CB3" s="63"/>
      <c r="CC3" s="63"/>
      <c r="CD3" s="63"/>
      <c r="CE3" s="63"/>
      <c r="CF3" s="63"/>
      <c r="CG3" s="63"/>
      <c r="CH3" s="63"/>
      <c r="CI3" s="63"/>
      <c r="CJ3" s="63"/>
      <c r="CK3" s="63"/>
      <c r="CL3" s="63"/>
      <c r="CM3" s="63"/>
      <c r="CN3" s="63"/>
      <c r="CO3" s="63"/>
      <c r="CP3" s="63"/>
      <c r="CQ3" s="63"/>
      <c r="CR3" s="63"/>
      <c r="CS3" s="63"/>
      <c r="CT3" s="63"/>
      <c r="CU3" s="63"/>
      <c r="CV3" s="63"/>
      <c r="CW3" s="63"/>
      <c r="CX3" s="63"/>
      <c r="CY3" s="63"/>
      <c r="CZ3" s="63"/>
      <c r="DA3" s="63"/>
      <c r="DB3" s="63"/>
      <c r="DC3" s="63"/>
      <c r="DD3" s="63"/>
      <c r="DE3" s="63"/>
      <c r="DF3" s="63"/>
      <c r="DG3" s="63"/>
      <c r="DH3" s="63"/>
      <c r="DI3" s="63"/>
      <c r="DJ3" s="63"/>
      <c r="DK3" s="63"/>
      <c r="DL3" s="63"/>
      <c r="DM3" s="63"/>
      <c r="DN3" s="63"/>
      <c r="DO3" s="63"/>
      <c r="DP3" s="63"/>
      <c r="DQ3" s="63"/>
      <c r="DR3" s="63"/>
      <c r="DS3" s="63"/>
      <c r="DT3" s="63"/>
      <c r="DU3" s="63"/>
      <c r="DV3" s="63"/>
      <c r="DW3" s="63"/>
      <c r="DX3" s="63"/>
      <c r="DY3" s="63"/>
      <c r="DZ3" s="63"/>
      <c r="EA3" s="63"/>
      <c r="EB3" s="63"/>
      <c r="EC3" s="63"/>
      <c r="ED3" s="63"/>
      <c r="EE3" s="63"/>
      <c r="EF3" s="63"/>
      <c r="EG3" s="63"/>
      <c r="EH3" s="63"/>
      <c r="EI3" s="63"/>
      <c r="EJ3" s="63"/>
      <c r="EK3" s="63"/>
      <c r="EL3" s="63"/>
      <c r="EM3" s="63"/>
      <c r="EN3" s="63"/>
      <c r="EO3" s="63"/>
      <c r="EP3" s="63"/>
      <c r="EQ3" s="63"/>
      <c r="ER3" s="63"/>
      <c r="ES3" s="63"/>
      <c r="ET3" s="63"/>
      <c r="EU3" s="63"/>
      <c r="EV3" s="63"/>
      <c r="EW3" s="63"/>
      <c r="EX3" s="63"/>
      <c r="EY3" s="63"/>
      <c r="EZ3" s="63"/>
      <c r="FA3" s="63"/>
      <c r="FB3" s="63"/>
      <c r="FC3" s="63"/>
      <c r="FD3" s="63"/>
      <c r="FE3" s="63"/>
      <c r="FF3" s="63"/>
      <c r="FG3" s="63"/>
      <c r="FH3" s="63"/>
      <c r="FI3" s="63"/>
      <c r="FJ3" s="63"/>
      <c r="FK3" s="63"/>
      <c r="FL3" s="63"/>
      <c r="FM3" s="63"/>
      <c r="FN3" s="63"/>
      <c r="FO3" s="63"/>
      <c r="FP3" s="63"/>
      <c r="FQ3" s="63"/>
      <c r="FR3" s="63"/>
      <c r="FS3" s="63"/>
      <c r="FT3" s="63"/>
      <c r="FU3" s="63"/>
      <c r="FV3" s="63"/>
      <c r="FW3" s="63"/>
      <c r="FX3" s="63"/>
      <c r="FY3" s="63"/>
      <c r="FZ3" s="63"/>
      <c r="GA3" s="63"/>
      <c r="GB3" s="63"/>
      <c r="GC3" s="63"/>
      <c r="GD3" s="63"/>
      <c r="GE3" s="63"/>
      <c r="GF3" s="63"/>
      <c r="GG3" s="63"/>
      <c r="GH3" s="63"/>
      <c r="GI3" s="63"/>
      <c r="GJ3" s="63"/>
      <c r="GK3" s="63"/>
      <c r="GL3" s="63"/>
      <c r="GM3" s="63"/>
      <c r="GN3" s="63"/>
      <c r="GO3" s="63"/>
      <c r="GP3" s="63"/>
      <c r="GQ3" s="63"/>
      <c r="GR3" s="63"/>
      <c r="GS3" s="63"/>
      <c r="GT3" s="63"/>
      <c r="GU3" s="63"/>
      <c r="GV3" s="63"/>
      <c r="GW3" s="63"/>
      <c r="GX3" s="63"/>
      <c r="GY3" s="63"/>
      <c r="GZ3" s="63"/>
      <c r="HA3" s="63"/>
      <c r="HB3" s="63"/>
      <c r="HC3" s="63"/>
      <c r="HD3" s="63"/>
      <c r="HE3" s="63"/>
      <c r="HF3" s="63"/>
      <c r="HG3" s="63"/>
      <c r="HH3" s="63"/>
      <c r="HI3" s="63"/>
      <c r="HJ3" s="63"/>
      <c r="HK3" s="63"/>
      <c r="HL3" s="63"/>
      <c r="HM3" s="63"/>
      <c r="HN3" s="63"/>
      <c r="HO3" s="63"/>
      <c r="HP3" s="63"/>
      <c r="HQ3" s="63"/>
      <c r="HR3" s="63"/>
      <c r="HS3" s="63"/>
      <c r="HT3" s="63"/>
      <c r="HU3" s="63"/>
      <c r="HV3" s="63"/>
      <c r="HW3" s="63"/>
      <c r="HX3" s="63"/>
      <c r="HY3" s="63"/>
      <c r="HZ3" s="63"/>
      <c r="IA3" s="63"/>
      <c r="IB3" s="63"/>
      <c r="IC3" s="63"/>
      <c r="ID3" s="63"/>
      <c r="IE3" s="63"/>
      <c r="IF3" s="63"/>
    </row>
    <row r="4" spans="1:253" s="64" customFormat="1" ht="24.75" customHeight="1">
      <c r="A4" s="251"/>
      <c r="B4" s="251"/>
      <c r="C4" s="251"/>
      <c r="D4" s="251"/>
      <c r="E4" s="185" t="s">
        <v>19</v>
      </c>
      <c r="F4" s="185" t="s">
        <v>20</v>
      </c>
      <c r="G4" s="185" t="s">
        <v>19</v>
      </c>
      <c r="H4" s="185" t="s">
        <v>20</v>
      </c>
      <c r="I4" s="186" t="s">
        <v>29</v>
      </c>
      <c r="J4" s="252"/>
      <c r="K4" s="251"/>
      <c r="L4" s="251"/>
      <c r="M4" s="251"/>
      <c r="N4" s="251"/>
      <c r="O4" s="174"/>
      <c r="P4" s="174"/>
      <c r="Q4" s="174"/>
      <c r="R4" s="174"/>
      <c r="S4" s="174"/>
      <c r="T4" s="174"/>
      <c r="U4" s="174"/>
      <c r="V4" s="174"/>
      <c r="W4" s="174"/>
      <c r="X4" s="63"/>
      <c r="Y4" s="63"/>
      <c r="Z4" s="63"/>
      <c r="AA4" s="63">
        <v>449</v>
      </c>
      <c r="AB4" s="63">
        <v>125</v>
      </c>
      <c r="AC4" s="63">
        <v>6.08</v>
      </c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</row>
    <row r="5" spans="1:253" ht="24.75" customHeight="1">
      <c r="A5" s="200">
        <v>1</v>
      </c>
      <c r="B5" s="199" t="s">
        <v>131</v>
      </c>
      <c r="C5" s="197"/>
      <c r="D5" s="197"/>
      <c r="E5" s="60"/>
      <c r="F5" s="60"/>
      <c r="G5" s="60"/>
      <c r="H5" s="60"/>
      <c r="I5" s="73"/>
      <c r="J5" s="73"/>
      <c r="K5" s="60"/>
      <c r="L5" s="60"/>
      <c r="M5" s="60"/>
      <c r="N5" s="60"/>
      <c r="O5" s="198"/>
      <c r="P5" s="198"/>
      <c r="Q5" s="198"/>
      <c r="R5" s="198"/>
      <c r="S5" s="198"/>
      <c r="T5" s="198"/>
      <c r="U5" s="198"/>
      <c r="V5" s="198"/>
      <c r="W5" s="198"/>
    </row>
    <row r="6" spans="1:253" ht="24.75" customHeight="1">
      <c r="A6" s="133">
        <v>1.1000000000000001</v>
      </c>
      <c r="B6" s="112" t="s">
        <v>39</v>
      </c>
      <c r="C6" s="60"/>
      <c r="D6" s="60"/>
      <c r="E6" s="60"/>
      <c r="F6" s="60"/>
      <c r="G6" s="60"/>
      <c r="H6" s="60"/>
      <c r="I6" s="60"/>
      <c r="J6" s="173"/>
      <c r="K6" s="60"/>
      <c r="L6" s="60"/>
      <c r="M6" s="60"/>
      <c r="N6" s="60"/>
      <c r="O6" s="174"/>
      <c r="P6" s="174"/>
      <c r="Q6" s="174"/>
      <c r="R6" s="174"/>
      <c r="S6" s="174"/>
      <c r="T6" s="174"/>
      <c r="U6" s="174"/>
      <c r="V6" s="174"/>
      <c r="W6" s="174"/>
      <c r="AB6" s="67">
        <f>SUM(AB3:AB4)</f>
        <v>175</v>
      </c>
      <c r="AC6" s="67">
        <v>4.8600000000000003</v>
      </c>
    </row>
    <row r="7" spans="1:253" ht="25.35" customHeight="1">
      <c r="A7" s="58"/>
      <c r="B7" s="74" t="s">
        <v>136</v>
      </c>
      <c r="C7" s="61">
        <v>820</v>
      </c>
      <c r="D7" s="61" t="s">
        <v>40</v>
      </c>
      <c r="E7" s="61">
        <v>110</v>
      </c>
      <c r="F7" s="61">
        <f>SUM(C7*E7)</f>
        <v>90200</v>
      </c>
      <c r="G7" s="61">
        <v>25</v>
      </c>
      <c r="H7" s="61">
        <f>SUM(G7*C7)</f>
        <v>20500</v>
      </c>
      <c r="I7" s="61">
        <f>SUM(F7+H7)</f>
        <v>110700</v>
      </c>
      <c r="J7" s="61">
        <v>110700</v>
      </c>
      <c r="K7" s="61"/>
      <c r="L7" s="61"/>
      <c r="M7" s="61"/>
      <c r="N7" s="61"/>
      <c r="O7" s="169"/>
      <c r="P7" s="169"/>
      <c r="Q7" s="169"/>
      <c r="R7" s="169"/>
      <c r="S7" s="169"/>
      <c r="T7" s="169"/>
      <c r="U7" s="169"/>
      <c r="V7" s="169"/>
      <c r="W7" s="169"/>
    </row>
    <row r="8" spans="1:253" ht="25.35" customHeight="1">
      <c r="A8" s="75"/>
      <c r="B8" s="76" t="s">
        <v>41</v>
      </c>
      <c r="C8" s="87">
        <v>10</v>
      </c>
      <c r="D8" s="61" t="s">
        <v>40</v>
      </c>
      <c r="E8" s="61">
        <v>350</v>
      </c>
      <c r="F8" s="61">
        <f t="shared" ref="F8:F62" si="0">SUM(C8*E8)</f>
        <v>3500</v>
      </c>
      <c r="G8" s="61">
        <v>110</v>
      </c>
      <c r="H8" s="61">
        <f t="shared" ref="H8:H68" si="1">SUM(G8*C8)</f>
        <v>1100</v>
      </c>
      <c r="I8" s="61">
        <f t="shared" ref="I8:I20" si="2">SUM(F8+H8)</f>
        <v>4600</v>
      </c>
      <c r="J8" s="61">
        <v>4600</v>
      </c>
      <c r="K8" s="61"/>
      <c r="L8" s="61"/>
      <c r="M8" s="61"/>
      <c r="N8" s="61"/>
      <c r="O8" s="169"/>
      <c r="P8" s="169"/>
      <c r="Q8" s="169"/>
      <c r="R8" s="169"/>
      <c r="S8" s="169"/>
      <c r="T8" s="169"/>
      <c r="U8" s="169"/>
      <c r="V8" s="169"/>
      <c r="W8" s="169"/>
      <c r="AA8" s="67">
        <f>SUM(AA3:AA6)</f>
        <v>1289</v>
      </c>
      <c r="AC8" s="67">
        <f>SUM(AC3:AC6)</f>
        <v>18.5</v>
      </c>
    </row>
    <row r="9" spans="1:253" ht="25.35" customHeight="1">
      <c r="A9" s="75"/>
      <c r="B9" s="76" t="s">
        <v>42</v>
      </c>
      <c r="C9" s="61">
        <v>3</v>
      </c>
      <c r="D9" s="61" t="s">
        <v>40</v>
      </c>
      <c r="E9" s="61">
        <v>1950</v>
      </c>
      <c r="F9" s="61">
        <f t="shared" si="0"/>
        <v>5850</v>
      </c>
      <c r="G9" s="35">
        <v>350</v>
      </c>
      <c r="H9" s="61">
        <f t="shared" si="1"/>
        <v>1050</v>
      </c>
      <c r="I9" s="61">
        <f t="shared" si="2"/>
        <v>6900</v>
      </c>
      <c r="J9" s="61">
        <v>6900</v>
      </c>
      <c r="K9" s="61"/>
      <c r="L9" s="61"/>
      <c r="M9" s="61"/>
      <c r="N9" s="61"/>
      <c r="O9" s="169"/>
      <c r="P9" s="169"/>
      <c r="Q9" s="169"/>
      <c r="R9" s="169"/>
      <c r="S9" s="169"/>
      <c r="T9" s="169"/>
      <c r="U9" s="169"/>
      <c r="V9" s="169"/>
      <c r="W9" s="169"/>
      <c r="Z9" s="67">
        <f>SUM(C13:C16)</f>
        <v>3012.5839999999998</v>
      </c>
    </row>
    <row r="10" spans="1:253" s="130" customFormat="1" ht="21" customHeight="1">
      <c r="A10" s="122"/>
      <c r="B10" s="123" t="s">
        <v>132</v>
      </c>
      <c r="C10" s="171">
        <v>24</v>
      </c>
      <c r="D10" s="119" t="s">
        <v>124</v>
      </c>
      <c r="E10" s="125">
        <v>2000</v>
      </c>
      <c r="F10" s="126">
        <f>C10*E10</f>
        <v>48000</v>
      </c>
      <c r="G10" s="127">
        <v>500</v>
      </c>
      <c r="H10" s="124">
        <f>G10*C10</f>
        <v>12000</v>
      </c>
      <c r="I10" s="61">
        <f t="shared" si="2"/>
        <v>60000</v>
      </c>
      <c r="J10" s="61">
        <v>60000</v>
      </c>
      <c r="K10" s="128"/>
      <c r="L10" s="128"/>
      <c r="M10" s="128"/>
      <c r="N10" s="128"/>
      <c r="O10" s="175"/>
      <c r="P10" s="175"/>
      <c r="Q10" s="175"/>
      <c r="R10" s="175"/>
      <c r="S10" s="175"/>
      <c r="T10" s="175"/>
      <c r="U10" s="175"/>
      <c r="V10" s="175"/>
      <c r="W10" s="175"/>
      <c r="X10" s="129"/>
      <c r="Y10" s="129"/>
      <c r="Z10" s="129"/>
      <c r="AA10" s="129"/>
      <c r="AB10" s="129"/>
      <c r="AC10" s="129"/>
      <c r="AD10" s="129"/>
      <c r="AE10" s="129"/>
      <c r="AF10" s="129"/>
      <c r="AG10" s="129"/>
      <c r="AH10" s="129"/>
      <c r="AI10" s="129"/>
      <c r="AJ10" s="129"/>
      <c r="AK10" s="129"/>
      <c r="AL10" s="129"/>
      <c r="AM10" s="129"/>
      <c r="AN10" s="129"/>
      <c r="AO10" s="129"/>
      <c r="AP10" s="129"/>
      <c r="AQ10" s="129"/>
      <c r="AR10" s="129"/>
      <c r="AS10" s="129"/>
      <c r="AT10" s="129"/>
      <c r="AU10" s="129"/>
      <c r="AV10" s="129"/>
      <c r="AW10" s="129"/>
      <c r="AX10" s="129"/>
      <c r="AY10" s="129"/>
      <c r="AZ10" s="129"/>
      <c r="BA10" s="129"/>
      <c r="BB10" s="129"/>
      <c r="BC10" s="129"/>
      <c r="BD10" s="129"/>
      <c r="BE10" s="129"/>
      <c r="BF10" s="129"/>
      <c r="BG10" s="129"/>
      <c r="BH10" s="129"/>
      <c r="BI10" s="129"/>
      <c r="BJ10" s="129"/>
      <c r="BK10" s="129"/>
      <c r="BL10" s="129"/>
      <c r="BM10" s="129"/>
      <c r="BN10" s="129"/>
      <c r="BO10" s="129"/>
      <c r="BP10" s="129"/>
      <c r="BQ10" s="129"/>
      <c r="BR10" s="129"/>
      <c r="BS10" s="129"/>
      <c r="BT10" s="129"/>
      <c r="BU10" s="129"/>
      <c r="BV10" s="129"/>
      <c r="BW10" s="129"/>
      <c r="BX10" s="129"/>
      <c r="BY10" s="129"/>
      <c r="BZ10" s="129"/>
      <c r="CA10" s="129"/>
      <c r="CB10" s="129"/>
      <c r="CC10" s="129"/>
      <c r="CD10" s="129"/>
      <c r="CE10" s="129"/>
      <c r="CF10" s="129"/>
      <c r="CG10" s="129"/>
      <c r="CH10" s="129"/>
      <c r="CI10" s="129"/>
      <c r="CJ10" s="129"/>
      <c r="CK10" s="129"/>
      <c r="CL10" s="129"/>
      <c r="CM10" s="129"/>
      <c r="CN10" s="129"/>
      <c r="CO10" s="129"/>
      <c r="CP10" s="129"/>
      <c r="CQ10" s="129"/>
      <c r="CR10" s="129"/>
      <c r="CS10" s="129"/>
      <c r="CT10" s="129"/>
      <c r="CU10" s="129"/>
      <c r="CV10" s="129"/>
      <c r="CW10" s="129"/>
      <c r="CX10" s="129"/>
      <c r="CY10" s="129"/>
      <c r="CZ10" s="129"/>
      <c r="DA10" s="129"/>
      <c r="DB10" s="129"/>
      <c r="DC10" s="129"/>
      <c r="DD10" s="129"/>
      <c r="DE10" s="129"/>
      <c r="DF10" s="129"/>
      <c r="DG10" s="129"/>
      <c r="DH10" s="129"/>
      <c r="DI10" s="129"/>
      <c r="DJ10" s="129"/>
      <c r="DK10" s="129"/>
      <c r="DL10" s="129"/>
      <c r="DM10" s="129"/>
      <c r="DN10" s="129"/>
      <c r="DO10" s="129"/>
      <c r="DP10" s="129"/>
      <c r="DQ10" s="129"/>
      <c r="DR10" s="129"/>
      <c r="DS10" s="129"/>
      <c r="DT10" s="129"/>
      <c r="DU10" s="129"/>
      <c r="DV10" s="129"/>
      <c r="DW10" s="129"/>
      <c r="DX10" s="129"/>
      <c r="DY10" s="129"/>
      <c r="DZ10" s="129"/>
      <c r="EA10" s="129"/>
      <c r="EB10" s="129"/>
      <c r="EC10" s="129"/>
      <c r="ED10" s="129"/>
      <c r="EE10" s="129"/>
      <c r="EF10" s="129"/>
      <c r="EG10" s="129"/>
      <c r="EH10" s="129"/>
      <c r="EI10" s="129"/>
      <c r="EJ10" s="129"/>
      <c r="EK10" s="129"/>
      <c r="EL10" s="129"/>
      <c r="EM10" s="129"/>
      <c r="EN10" s="129"/>
      <c r="EO10" s="129"/>
      <c r="EP10" s="129"/>
      <c r="EQ10" s="129"/>
      <c r="ER10" s="129"/>
      <c r="ES10" s="129"/>
      <c r="ET10" s="129"/>
      <c r="EU10" s="129"/>
      <c r="EV10" s="129"/>
      <c r="EW10" s="129"/>
      <c r="EX10" s="129"/>
      <c r="EY10" s="129"/>
      <c r="EZ10" s="129"/>
      <c r="FA10" s="129"/>
      <c r="FB10" s="129"/>
      <c r="FC10" s="129"/>
      <c r="FD10" s="129"/>
      <c r="FE10" s="129"/>
      <c r="FF10" s="129"/>
      <c r="FG10" s="129"/>
      <c r="FH10" s="129"/>
      <c r="FI10" s="129"/>
      <c r="FJ10" s="129"/>
      <c r="FK10" s="129"/>
      <c r="FL10" s="129"/>
      <c r="FM10" s="129"/>
      <c r="FN10" s="129"/>
      <c r="FO10" s="129"/>
      <c r="FP10" s="129"/>
      <c r="FQ10" s="129"/>
      <c r="FR10" s="129"/>
      <c r="FS10" s="129"/>
      <c r="FT10" s="129"/>
      <c r="FU10" s="129"/>
      <c r="FV10" s="129"/>
      <c r="FW10" s="129"/>
      <c r="FX10" s="129"/>
      <c r="FY10" s="129"/>
      <c r="FZ10" s="129"/>
      <c r="GA10" s="129"/>
      <c r="GB10" s="129"/>
      <c r="GC10" s="129"/>
      <c r="GD10" s="129"/>
      <c r="GE10" s="129"/>
      <c r="GF10" s="129"/>
      <c r="GG10" s="129"/>
      <c r="GH10" s="129"/>
      <c r="GI10" s="129"/>
      <c r="GJ10" s="129"/>
      <c r="GK10" s="129"/>
      <c r="GL10" s="129"/>
      <c r="GM10" s="129"/>
      <c r="GN10" s="129"/>
      <c r="GO10" s="129"/>
      <c r="GP10" s="129"/>
      <c r="GQ10" s="129"/>
      <c r="GR10" s="129"/>
      <c r="GS10" s="129"/>
      <c r="GT10" s="129"/>
      <c r="GU10" s="129"/>
      <c r="GV10" s="129"/>
      <c r="GW10" s="129"/>
      <c r="GX10" s="129"/>
      <c r="GY10" s="129"/>
      <c r="GZ10" s="129"/>
      <c r="HA10" s="129"/>
      <c r="HB10" s="129"/>
      <c r="HC10" s="129"/>
      <c r="HD10" s="129"/>
      <c r="HE10" s="129"/>
      <c r="HF10" s="129"/>
      <c r="HG10" s="129"/>
      <c r="HH10" s="129"/>
      <c r="HI10" s="129"/>
      <c r="HJ10" s="129"/>
      <c r="HK10" s="129"/>
      <c r="HL10" s="129"/>
      <c r="HM10" s="129"/>
      <c r="HN10" s="129"/>
      <c r="HO10" s="129"/>
      <c r="HP10" s="129"/>
      <c r="HQ10" s="129"/>
      <c r="HR10" s="129"/>
      <c r="HS10" s="129"/>
      <c r="HT10" s="129"/>
      <c r="HU10" s="129"/>
      <c r="HV10" s="129"/>
      <c r="HW10" s="129"/>
      <c r="HX10" s="129"/>
      <c r="HY10" s="129"/>
      <c r="HZ10" s="129"/>
      <c r="IA10" s="129"/>
      <c r="IB10" s="129"/>
      <c r="IC10" s="129"/>
      <c r="ID10" s="129"/>
      <c r="IE10" s="129"/>
      <c r="IF10" s="129"/>
      <c r="IG10" s="129"/>
      <c r="IH10" s="129"/>
      <c r="II10" s="129"/>
      <c r="IJ10" s="129"/>
      <c r="IK10" s="129"/>
      <c r="IL10" s="129"/>
      <c r="IM10" s="129"/>
      <c r="IN10" s="129"/>
      <c r="IO10" s="129"/>
      <c r="IP10" s="129"/>
      <c r="IQ10" s="129"/>
      <c r="IR10" s="129"/>
      <c r="IS10" s="129"/>
    </row>
    <row r="11" spans="1:253" s="130" customFormat="1" ht="21" customHeight="1">
      <c r="A11" s="122"/>
      <c r="B11" s="123" t="s">
        <v>133</v>
      </c>
      <c r="C11" s="171">
        <v>24</v>
      </c>
      <c r="D11" s="119" t="s">
        <v>124</v>
      </c>
      <c r="E11" s="125"/>
      <c r="F11" s="126">
        <f>C11*E11</f>
        <v>0</v>
      </c>
      <c r="G11" s="127">
        <v>350</v>
      </c>
      <c r="H11" s="124">
        <f>G11*C11</f>
        <v>8400</v>
      </c>
      <c r="I11" s="61">
        <f t="shared" si="2"/>
        <v>8400</v>
      </c>
      <c r="J11" s="181"/>
      <c r="K11" s="61">
        <v>8400</v>
      </c>
      <c r="L11" s="128"/>
      <c r="M11" s="128"/>
      <c r="N11" s="128"/>
      <c r="O11" s="175"/>
      <c r="P11" s="175"/>
      <c r="Q11" s="175"/>
      <c r="R11" s="175"/>
      <c r="S11" s="175"/>
      <c r="T11" s="175"/>
      <c r="U11" s="175"/>
      <c r="V11" s="175"/>
      <c r="W11" s="175"/>
      <c r="X11" s="129"/>
      <c r="Y11" s="129"/>
      <c r="Z11" s="129"/>
      <c r="AA11" s="129"/>
      <c r="AB11" s="129"/>
      <c r="AC11" s="129"/>
      <c r="AD11" s="129"/>
      <c r="AE11" s="129"/>
      <c r="AF11" s="129"/>
      <c r="AG11" s="129"/>
      <c r="AH11" s="129"/>
      <c r="AI11" s="129"/>
      <c r="AJ11" s="129"/>
      <c r="AK11" s="129"/>
      <c r="AL11" s="129"/>
      <c r="AM11" s="129"/>
      <c r="AN11" s="129"/>
      <c r="AO11" s="129"/>
      <c r="AP11" s="129"/>
      <c r="AQ11" s="129"/>
      <c r="AR11" s="129"/>
      <c r="AS11" s="129"/>
      <c r="AT11" s="129"/>
      <c r="AU11" s="129"/>
      <c r="AV11" s="129"/>
      <c r="AW11" s="129"/>
      <c r="AX11" s="129"/>
      <c r="AY11" s="129"/>
      <c r="AZ11" s="129"/>
      <c r="BA11" s="129"/>
      <c r="BB11" s="129"/>
      <c r="BC11" s="129"/>
      <c r="BD11" s="129"/>
      <c r="BE11" s="129"/>
      <c r="BF11" s="129"/>
      <c r="BG11" s="129"/>
      <c r="BH11" s="129"/>
      <c r="BI11" s="129"/>
      <c r="BJ11" s="129"/>
      <c r="BK11" s="129"/>
      <c r="BL11" s="129"/>
      <c r="BM11" s="129"/>
      <c r="BN11" s="129"/>
      <c r="BO11" s="129"/>
      <c r="BP11" s="129"/>
      <c r="BQ11" s="129"/>
      <c r="BR11" s="129"/>
      <c r="BS11" s="129"/>
      <c r="BT11" s="129"/>
      <c r="BU11" s="129"/>
      <c r="BV11" s="129"/>
      <c r="BW11" s="129"/>
      <c r="BX11" s="129"/>
      <c r="BY11" s="129"/>
      <c r="BZ11" s="129"/>
      <c r="CA11" s="129"/>
      <c r="CB11" s="129"/>
      <c r="CC11" s="129"/>
      <c r="CD11" s="129"/>
      <c r="CE11" s="129"/>
      <c r="CF11" s="129"/>
      <c r="CG11" s="129"/>
      <c r="CH11" s="129"/>
      <c r="CI11" s="129"/>
      <c r="CJ11" s="129"/>
      <c r="CK11" s="129"/>
      <c r="CL11" s="129"/>
      <c r="CM11" s="129"/>
      <c r="CN11" s="129"/>
      <c r="CO11" s="129"/>
      <c r="CP11" s="129"/>
      <c r="CQ11" s="129"/>
      <c r="CR11" s="129"/>
      <c r="CS11" s="129"/>
      <c r="CT11" s="129"/>
      <c r="CU11" s="129"/>
      <c r="CV11" s="129"/>
      <c r="CW11" s="129"/>
      <c r="CX11" s="129"/>
      <c r="CY11" s="129"/>
      <c r="CZ11" s="129"/>
      <c r="DA11" s="129"/>
      <c r="DB11" s="129"/>
      <c r="DC11" s="129"/>
      <c r="DD11" s="129"/>
      <c r="DE11" s="129"/>
      <c r="DF11" s="129"/>
      <c r="DG11" s="129"/>
      <c r="DH11" s="129"/>
      <c r="DI11" s="129"/>
      <c r="DJ11" s="129"/>
      <c r="DK11" s="129"/>
      <c r="DL11" s="129"/>
      <c r="DM11" s="129"/>
      <c r="DN11" s="129"/>
      <c r="DO11" s="129"/>
      <c r="DP11" s="129"/>
      <c r="DQ11" s="129"/>
      <c r="DR11" s="129"/>
      <c r="DS11" s="129"/>
      <c r="DT11" s="129"/>
      <c r="DU11" s="129"/>
      <c r="DV11" s="129"/>
      <c r="DW11" s="129"/>
      <c r="DX11" s="129"/>
      <c r="DY11" s="129"/>
      <c r="DZ11" s="129"/>
      <c r="EA11" s="129"/>
      <c r="EB11" s="129"/>
      <c r="EC11" s="129"/>
      <c r="ED11" s="129"/>
      <c r="EE11" s="129"/>
      <c r="EF11" s="129"/>
      <c r="EG11" s="129"/>
      <c r="EH11" s="129"/>
      <c r="EI11" s="129"/>
      <c r="EJ11" s="129"/>
      <c r="EK11" s="129"/>
      <c r="EL11" s="129"/>
      <c r="EM11" s="129"/>
      <c r="EN11" s="129"/>
      <c r="EO11" s="129"/>
      <c r="EP11" s="129"/>
      <c r="EQ11" s="129"/>
      <c r="ER11" s="129"/>
      <c r="ES11" s="129"/>
      <c r="ET11" s="129"/>
      <c r="EU11" s="129"/>
      <c r="EV11" s="129"/>
      <c r="EW11" s="129"/>
      <c r="EX11" s="129"/>
      <c r="EY11" s="129"/>
      <c r="EZ11" s="129"/>
      <c r="FA11" s="129"/>
      <c r="FB11" s="129"/>
      <c r="FC11" s="129"/>
      <c r="FD11" s="129"/>
      <c r="FE11" s="129"/>
      <c r="FF11" s="129"/>
      <c r="FG11" s="129"/>
      <c r="FH11" s="129"/>
      <c r="FI11" s="129"/>
      <c r="FJ11" s="129"/>
      <c r="FK11" s="129"/>
      <c r="FL11" s="129"/>
      <c r="FM11" s="129"/>
      <c r="FN11" s="129"/>
      <c r="FO11" s="129"/>
      <c r="FP11" s="129"/>
      <c r="FQ11" s="129"/>
      <c r="FR11" s="129"/>
      <c r="FS11" s="129"/>
      <c r="FT11" s="129"/>
      <c r="FU11" s="129"/>
      <c r="FV11" s="129"/>
      <c r="FW11" s="129"/>
      <c r="FX11" s="129"/>
      <c r="FY11" s="129"/>
      <c r="FZ11" s="129"/>
      <c r="GA11" s="129"/>
      <c r="GB11" s="129"/>
      <c r="GC11" s="129"/>
      <c r="GD11" s="129"/>
      <c r="GE11" s="129"/>
      <c r="GF11" s="129"/>
      <c r="GG11" s="129"/>
      <c r="GH11" s="129"/>
      <c r="GI11" s="129"/>
      <c r="GJ11" s="129"/>
      <c r="GK11" s="129"/>
      <c r="GL11" s="129"/>
      <c r="GM11" s="129"/>
      <c r="GN11" s="129"/>
      <c r="GO11" s="129"/>
      <c r="GP11" s="129"/>
      <c r="GQ11" s="129"/>
      <c r="GR11" s="129"/>
      <c r="GS11" s="129"/>
      <c r="GT11" s="129"/>
      <c r="GU11" s="129"/>
      <c r="GV11" s="129"/>
      <c r="GW11" s="129"/>
      <c r="GX11" s="129"/>
      <c r="GY11" s="129"/>
      <c r="GZ11" s="129"/>
      <c r="HA11" s="129"/>
      <c r="HB11" s="129"/>
      <c r="HC11" s="129"/>
      <c r="HD11" s="129"/>
      <c r="HE11" s="129"/>
      <c r="HF11" s="129"/>
      <c r="HG11" s="129"/>
      <c r="HH11" s="129"/>
      <c r="HI11" s="129"/>
      <c r="HJ11" s="129"/>
      <c r="HK11" s="129"/>
      <c r="HL11" s="129"/>
      <c r="HM11" s="129"/>
      <c r="HN11" s="129"/>
      <c r="HO11" s="129"/>
      <c r="HP11" s="129"/>
      <c r="HQ11" s="129"/>
      <c r="HR11" s="129"/>
      <c r="HS11" s="129"/>
      <c r="HT11" s="129"/>
      <c r="HU11" s="129"/>
      <c r="HV11" s="129"/>
      <c r="HW11" s="129"/>
      <c r="HX11" s="129"/>
      <c r="HY11" s="129"/>
      <c r="HZ11" s="129"/>
      <c r="IA11" s="129"/>
      <c r="IB11" s="129"/>
      <c r="IC11" s="129"/>
      <c r="ID11" s="129"/>
      <c r="IE11" s="129"/>
      <c r="IF11" s="129"/>
      <c r="IG11" s="129"/>
      <c r="IH11" s="129"/>
      <c r="II11" s="129"/>
      <c r="IJ11" s="129"/>
      <c r="IK11" s="129"/>
      <c r="IL11" s="129"/>
      <c r="IM11" s="129"/>
      <c r="IN11" s="129"/>
      <c r="IO11" s="129"/>
      <c r="IP11" s="129"/>
      <c r="IQ11" s="129"/>
      <c r="IR11" s="129"/>
      <c r="IS11" s="129"/>
    </row>
    <row r="12" spans="1:253" s="130" customFormat="1" ht="21" customHeight="1">
      <c r="A12" s="128"/>
      <c r="B12" s="123" t="s">
        <v>134</v>
      </c>
      <c r="C12" s="171">
        <v>50</v>
      </c>
      <c r="D12" s="119" t="s">
        <v>40</v>
      </c>
      <c r="E12" s="131">
        <v>2000</v>
      </c>
      <c r="F12" s="126">
        <f t="shared" ref="F12" si="3">C12*E12</f>
        <v>100000</v>
      </c>
      <c r="G12" s="132">
        <v>450</v>
      </c>
      <c r="H12" s="124">
        <f t="shared" ref="H12" si="4">G12*C12</f>
        <v>22500</v>
      </c>
      <c r="I12" s="61">
        <f t="shared" si="2"/>
        <v>122500</v>
      </c>
      <c r="J12" s="181"/>
      <c r="K12" s="61">
        <v>122500</v>
      </c>
      <c r="L12" s="128"/>
      <c r="M12" s="128"/>
      <c r="N12" s="128"/>
      <c r="O12" s="175"/>
      <c r="P12" s="175"/>
      <c r="Q12" s="175"/>
      <c r="R12" s="175"/>
      <c r="S12" s="175"/>
      <c r="T12" s="175"/>
      <c r="U12" s="175"/>
      <c r="V12" s="175"/>
      <c r="W12" s="175"/>
      <c r="X12" s="129"/>
      <c r="Y12" s="129"/>
      <c r="Z12" s="129"/>
      <c r="AA12" s="129"/>
      <c r="AB12" s="129"/>
      <c r="AC12" s="129"/>
      <c r="AD12" s="129"/>
      <c r="AE12" s="129"/>
      <c r="AF12" s="129"/>
      <c r="AG12" s="129"/>
      <c r="AH12" s="129"/>
      <c r="AI12" s="129"/>
      <c r="AJ12" s="129"/>
      <c r="AK12" s="129"/>
      <c r="AL12" s="129"/>
      <c r="AM12" s="129"/>
      <c r="AN12" s="129"/>
      <c r="AO12" s="129"/>
      <c r="AP12" s="129"/>
      <c r="AQ12" s="129"/>
      <c r="AR12" s="129"/>
      <c r="AS12" s="129"/>
      <c r="AT12" s="129"/>
      <c r="AU12" s="129"/>
      <c r="AV12" s="129"/>
      <c r="AW12" s="129"/>
      <c r="AX12" s="129"/>
      <c r="AY12" s="129"/>
      <c r="AZ12" s="129"/>
      <c r="BA12" s="129"/>
      <c r="BB12" s="129"/>
      <c r="BC12" s="129"/>
      <c r="BD12" s="129"/>
      <c r="BE12" s="129"/>
      <c r="BF12" s="129"/>
      <c r="BG12" s="129"/>
      <c r="BH12" s="129"/>
      <c r="BI12" s="129"/>
      <c r="BJ12" s="129"/>
      <c r="BK12" s="129"/>
      <c r="BL12" s="129"/>
      <c r="BM12" s="129"/>
      <c r="BN12" s="129"/>
      <c r="BO12" s="129"/>
      <c r="BP12" s="129"/>
      <c r="BQ12" s="129"/>
      <c r="BR12" s="129"/>
      <c r="BS12" s="129"/>
      <c r="BT12" s="129"/>
      <c r="BU12" s="129"/>
      <c r="BV12" s="129"/>
      <c r="BW12" s="129"/>
      <c r="BX12" s="129"/>
      <c r="BY12" s="129"/>
      <c r="BZ12" s="129"/>
      <c r="CA12" s="129"/>
      <c r="CB12" s="129"/>
      <c r="CC12" s="129"/>
      <c r="CD12" s="129"/>
      <c r="CE12" s="129"/>
      <c r="CF12" s="129"/>
      <c r="CG12" s="129"/>
      <c r="CH12" s="129"/>
      <c r="CI12" s="129"/>
      <c r="CJ12" s="129"/>
      <c r="CK12" s="129"/>
      <c r="CL12" s="129"/>
      <c r="CM12" s="129"/>
      <c r="CN12" s="129"/>
      <c r="CO12" s="129"/>
      <c r="CP12" s="129"/>
      <c r="CQ12" s="129"/>
      <c r="CR12" s="129"/>
      <c r="CS12" s="129"/>
      <c r="CT12" s="129"/>
      <c r="CU12" s="129"/>
      <c r="CV12" s="129"/>
      <c r="CW12" s="129"/>
      <c r="CX12" s="129"/>
      <c r="CY12" s="129"/>
      <c r="CZ12" s="129"/>
      <c r="DA12" s="129"/>
      <c r="DB12" s="129"/>
      <c r="DC12" s="129"/>
      <c r="DD12" s="129"/>
      <c r="DE12" s="129"/>
      <c r="DF12" s="129"/>
      <c r="DG12" s="129"/>
      <c r="DH12" s="129"/>
      <c r="DI12" s="129"/>
      <c r="DJ12" s="129"/>
      <c r="DK12" s="129"/>
      <c r="DL12" s="129"/>
      <c r="DM12" s="129"/>
      <c r="DN12" s="129"/>
      <c r="DO12" s="129"/>
      <c r="DP12" s="129"/>
      <c r="DQ12" s="129"/>
      <c r="DR12" s="129"/>
      <c r="DS12" s="129"/>
      <c r="DT12" s="129"/>
      <c r="DU12" s="129"/>
      <c r="DV12" s="129"/>
      <c r="DW12" s="129"/>
      <c r="DX12" s="129"/>
      <c r="DY12" s="129"/>
      <c r="DZ12" s="129"/>
      <c r="EA12" s="129"/>
      <c r="EB12" s="129"/>
      <c r="EC12" s="129"/>
      <c r="ED12" s="129"/>
      <c r="EE12" s="129"/>
      <c r="EF12" s="129"/>
      <c r="EG12" s="129"/>
      <c r="EH12" s="129"/>
      <c r="EI12" s="129"/>
      <c r="EJ12" s="129"/>
      <c r="EK12" s="129"/>
      <c r="EL12" s="129"/>
      <c r="EM12" s="129"/>
      <c r="EN12" s="129"/>
      <c r="EO12" s="129"/>
      <c r="EP12" s="129"/>
      <c r="EQ12" s="129"/>
      <c r="ER12" s="129"/>
      <c r="ES12" s="129"/>
      <c r="ET12" s="129"/>
      <c r="EU12" s="129"/>
      <c r="EV12" s="129"/>
      <c r="EW12" s="129"/>
      <c r="EX12" s="129"/>
      <c r="EY12" s="129"/>
      <c r="EZ12" s="129"/>
      <c r="FA12" s="129"/>
      <c r="FB12" s="129"/>
      <c r="FC12" s="129"/>
      <c r="FD12" s="129"/>
      <c r="FE12" s="129"/>
      <c r="FF12" s="129"/>
      <c r="FG12" s="129"/>
      <c r="FH12" s="129"/>
      <c r="FI12" s="129"/>
      <c r="FJ12" s="129"/>
      <c r="FK12" s="129"/>
      <c r="FL12" s="129"/>
      <c r="FM12" s="129"/>
      <c r="FN12" s="129"/>
      <c r="FO12" s="129"/>
      <c r="FP12" s="129"/>
      <c r="FQ12" s="129"/>
      <c r="FR12" s="129"/>
      <c r="FS12" s="129"/>
      <c r="FT12" s="129"/>
      <c r="FU12" s="129"/>
      <c r="FV12" s="129"/>
      <c r="FW12" s="129"/>
      <c r="FX12" s="129"/>
      <c r="FY12" s="129"/>
      <c r="FZ12" s="129"/>
      <c r="GA12" s="129"/>
      <c r="GB12" s="129"/>
      <c r="GC12" s="129"/>
      <c r="GD12" s="129"/>
      <c r="GE12" s="129"/>
      <c r="GF12" s="129"/>
      <c r="GG12" s="129"/>
      <c r="GH12" s="129"/>
      <c r="GI12" s="129"/>
      <c r="GJ12" s="129"/>
      <c r="GK12" s="129"/>
      <c r="GL12" s="129"/>
      <c r="GM12" s="129"/>
      <c r="GN12" s="129"/>
      <c r="GO12" s="129"/>
      <c r="GP12" s="129"/>
      <c r="GQ12" s="129"/>
      <c r="GR12" s="129"/>
      <c r="GS12" s="129"/>
      <c r="GT12" s="129"/>
      <c r="GU12" s="129"/>
      <c r="GV12" s="129"/>
      <c r="GW12" s="129"/>
      <c r="GX12" s="129"/>
      <c r="GY12" s="129"/>
      <c r="GZ12" s="129"/>
      <c r="HA12" s="129"/>
      <c r="HB12" s="129"/>
      <c r="HC12" s="129"/>
      <c r="HD12" s="129"/>
      <c r="HE12" s="129"/>
      <c r="HF12" s="129"/>
      <c r="HG12" s="129"/>
      <c r="HH12" s="129"/>
      <c r="HI12" s="129"/>
      <c r="HJ12" s="129"/>
      <c r="HK12" s="129"/>
      <c r="HL12" s="129"/>
      <c r="HM12" s="129"/>
      <c r="HN12" s="129"/>
      <c r="HO12" s="129"/>
      <c r="HP12" s="129"/>
      <c r="HQ12" s="129"/>
      <c r="HR12" s="129"/>
      <c r="HS12" s="129"/>
      <c r="HT12" s="129"/>
      <c r="HU12" s="129"/>
      <c r="HV12" s="129"/>
      <c r="HW12" s="129"/>
      <c r="HX12" s="129"/>
      <c r="HY12" s="129"/>
      <c r="HZ12" s="129"/>
      <c r="IA12" s="129"/>
      <c r="IB12" s="129"/>
      <c r="IC12" s="129"/>
      <c r="ID12" s="129"/>
      <c r="IE12" s="129"/>
      <c r="IF12" s="129"/>
      <c r="IG12" s="129"/>
      <c r="IH12" s="129"/>
      <c r="II12" s="129"/>
      <c r="IJ12" s="129"/>
      <c r="IK12" s="129"/>
      <c r="IL12" s="129"/>
      <c r="IM12" s="129"/>
      <c r="IN12" s="129"/>
      <c r="IO12" s="129"/>
      <c r="IP12" s="129"/>
      <c r="IQ12" s="129"/>
      <c r="IR12" s="129"/>
      <c r="IS12" s="129"/>
    </row>
    <row r="13" spans="1:253" ht="25.35" customHeight="1">
      <c r="A13" s="75"/>
      <c r="B13" s="59" t="s">
        <v>82</v>
      </c>
      <c r="C13" s="61">
        <v>520</v>
      </c>
      <c r="D13" s="61" t="s">
        <v>99</v>
      </c>
      <c r="E13" s="61">
        <v>26</v>
      </c>
      <c r="F13" s="61">
        <f t="shared" si="0"/>
        <v>13520</v>
      </c>
      <c r="G13" s="61">
        <v>4.4000000000000004</v>
      </c>
      <c r="H13" s="61">
        <f t="shared" si="1"/>
        <v>2288</v>
      </c>
      <c r="I13" s="61">
        <f t="shared" si="2"/>
        <v>15808</v>
      </c>
      <c r="J13" s="180"/>
      <c r="K13" s="61">
        <v>15808</v>
      </c>
      <c r="L13" s="61"/>
      <c r="M13" s="61"/>
      <c r="N13" s="61"/>
      <c r="O13" s="169"/>
      <c r="P13" s="169"/>
      <c r="Q13" s="169"/>
      <c r="R13" s="169"/>
      <c r="S13" s="169"/>
      <c r="T13" s="169"/>
      <c r="U13" s="169"/>
      <c r="V13" s="169"/>
      <c r="W13" s="169"/>
      <c r="Z13" s="67">
        <v>0.22</v>
      </c>
      <c r="AA13" s="67" t="s">
        <v>65</v>
      </c>
      <c r="AB13" s="67">
        <v>257.52</v>
      </c>
      <c r="AC13" s="67" t="s">
        <v>51</v>
      </c>
      <c r="AD13" s="67">
        <v>24.83</v>
      </c>
    </row>
    <row r="14" spans="1:253" s="67" customFormat="1" ht="25.35" customHeight="1">
      <c r="A14" s="75"/>
      <c r="B14" s="59" t="s">
        <v>83</v>
      </c>
      <c r="C14" s="61">
        <v>207.584</v>
      </c>
      <c r="D14" s="61" t="s">
        <v>99</v>
      </c>
      <c r="E14" s="61">
        <v>25</v>
      </c>
      <c r="F14" s="61">
        <f t="shared" si="0"/>
        <v>5189.6000000000004</v>
      </c>
      <c r="G14" s="61">
        <v>4.4000000000000004</v>
      </c>
      <c r="H14" s="61">
        <f t="shared" si="1"/>
        <v>913.3696000000001</v>
      </c>
      <c r="I14" s="61">
        <f t="shared" si="2"/>
        <v>6102.9696000000004</v>
      </c>
      <c r="J14" s="180"/>
      <c r="K14" s="61">
        <v>6102.9696000000004</v>
      </c>
      <c r="L14" s="61"/>
      <c r="M14" s="61"/>
      <c r="N14" s="61"/>
      <c r="O14" s="169"/>
      <c r="P14" s="169"/>
      <c r="Q14" s="169"/>
      <c r="R14" s="169"/>
      <c r="S14" s="169"/>
      <c r="T14" s="169"/>
      <c r="U14" s="169"/>
      <c r="V14" s="169"/>
      <c r="W14" s="169"/>
      <c r="Z14" s="67">
        <v>0.44</v>
      </c>
      <c r="AA14" s="67" t="s">
        <v>66</v>
      </c>
      <c r="AB14" s="67">
        <v>204</v>
      </c>
      <c r="AC14" s="67" t="s">
        <v>51</v>
      </c>
      <c r="AD14" s="67">
        <v>23.9</v>
      </c>
      <c r="IG14" s="68"/>
      <c r="IH14" s="68"/>
      <c r="II14" s="68"/>
      <c r="IJ14" s="68"/>
      <c r="IK14" s="68"/>
      <c r="IL14" s="68"/>
      <c r="IM14" s="68"/>
      <c r="IN14" s="68"/>
      <c r="IO14" s="68"/>
      <c r="IP14" s="68"/>
      <c r="IQ14" s="68"/>
      <c r="IR14" s="68"/>
      <c r="IS14" s="68"/>
    </row>
    <row r="15" spans="1:253" s="67" customFormat="1" ht="25.35" customHeight="1">
      <c r="A15" s="75"/>
      <c r="B15" s="59" t="s">
        <v>84</v>
      </c>
      <c r="C15" s="61">
        <v>1325</v>
      </c>
      <c r="D15" s="61" t="s">
        <v>99</v>
      </c>
      <c r="E15" s="61">
        <v>24.38</v>
      </c>
      <c r="F15" s="61">
        <f t="shared" si="0"/>
        <v>32303.5</v>
      </c>
      <c r="G15" s="61">
        <v>3.6</v>
      </c>
      <c r="H15" s="61">
        <f t="shared" si="1"/>
        <v>4770</v>
      </c>
      <c r="I15" s="61">
        <f t="shared" si="2"/>
        <v>37073.5</v>
      </c>
      <c r="J15" s="180"/>
      <c r="K15" s="61">
        <v>37073.5</v>
      </c>
      <c r="L15" s="61"/>
      <c r="M15" s="61"/>
      <c r="N15" s="61"/>
      <c r="O15" s="169"/>
      <c r="P15" s="169"/>
      <c r="Q15" s="169"/>
      <c r="R15" s="169">
        <v>8.5</v>
      </c>
      <c r="S15" s="169">
        <v>5</v>
      </c>
      <c r="T15" s="169"/>
      <c r="U15" s="169"/>
      <c r="V15" s="169"/>
      <c r="W15" s="169"/>
      <c r="Z15" s="67">
        <v>0.88</v>
      </c>
      <c r="AA15" s="67" t="s">
        <v>67</v>
      </c>
      <c r="AB15" s="67">
        <v>1980</v>
      </c>
      <c r="AC15" s="67" t="s">
        <v>51</v>
      </c>
      <c r="AD15" s="67">
        <v>23.46</v>
      </c>
      <c r="IG15" s="68"/>
      <c r="IH15" s="68"/>
      <c r="II15" s="68"/>
      <c r="IJ15" s="68"/>
      <c r="IK15" s="68"/>
      <c r="IL15" s="68"/>
      <c r="IM15" s="68"/>
      <c r="IN15" s="68"/>
      <c r="IO15" s="68"/>
      <c r="IP15" s="68"/>
      <c r="IQ15" s="68"/>
      <c r="IR15" s="68"/>
      <c r="IS15" s="68"/>
    </row>
    <row r="16" spans="1:253" s="67" customFormat="1" ht="25.35" customHeight="1">
      <c r="A16" s="75"/>
      <c r="B16" s="59" t="s">
        <v>123</v>
      </c>
      <c r="C16" s="61">
        <v>960</v>
      </c>
      <c r="D16" s="61" t="s">
        <v>99</v>
      </c>
      <c r="E16" s="61">
        <v>24</v>
      </c>
      <c r="F16" s="61">
        <f t="shared" si="0"/>
        <v>23040</v>
      </c>
      <c r="G16" s="61">
        <v>3.6</v>
      </c>
      <c r="H16" s="61">
        <f t="shared" si="1"/>
        <v>3456</v>
      </c>
      <c r="I16" s="61">
        <f t="shared" si="2"/>
        <v>26496</v>
      </c>
      <c r="J16" s="180"/>
      <c r="K16" s="61">
        <v>26496</v>
      </c>
      <c r="L16" s="61"/>
      <c r="M16" s="61"/>
      <c r="N16" s="61"/>
      <c r="O16" s="169"/>
      <c r="P16" s="169"/>
      <c r="Q16" s="169"/>
      <c r="R16" s="169">
        <v>3</v>
      </c>
      <c r="S16" s="169">
        <v>8.4</v>
      </c>
      <c r="T16" s="169"/>
      <c r="U16" s="169"/>
      <c r="V16" s="169"/>
      <c r="W16" s="169"/>
      <c r="X16" s="67">
        <f>SUM(C13:C16)</f>
        <v>3012.5839999999998</v>
      </c>
      <c r="Y16" s="67">
        <f>SUM(X16*30)/1000</f>
        <v>90.37751999999999</v>
      </c>
      <c r="Z16" s="67">
        <v>0.88</v>
      </c>
      <c r="AA16" s="67" t="s">
        <v>67</v>
      </c>
      <c r="AB16" s="67">
        <v>1980</v>
      </c>
      <c r="AC16" s="67" t="s">
        <v>51</v>
      </c>
      <c r="AD16" s="67">
        <v>23.46</v>
      </c>
      <c r="IG16" s="68"/>
      <c r="IH16" s="68"/>
      <c r="II16" s="68"/>
      <c r="IJ16" s="68"/>
      <c r="IK16" s="68"/>
      <c r="IL16" s="68"/>
      <c r="IM16" s="68"/>
      <c r="IN16" s="68"/>
      <c r="IO16" s="68"/>
      <c r="IP16" s="68"/>
      <c r="IQ16" s="68"/>
      <c r="IR16" s="68"/>
      <c r="IS16" s="68"/>
    </row>
    <row r="17" spans="1:253" s="67" customFormat="1" ht="25.35" customHeight="1">
      <c r="A17" s="58"/>
      <c r="B17" s="59" t="s">
        <v>43</v>
      </c>
      <c r="C17" s="61">
        <v>230</v>
      </c>
      <c r="D17" s="61" t="s">
        <v>48</v>
      </c>
      <c r="E17" s="61">
        <v>300</v>
      </c>
      <c r="F17" s="61">
        <f t="shared" si="0"/>
        <v>69000</v>
      </c>
      <c r="G17" s="61">
        <v>133</v>
      </c>
      <c r="H17" s="61">
        <f t="shared" si="1"/>
        <v>30590</v>
      </c>
      <c r="I17" s="61">
        <f t="shared" si="2"/>
        <v>99590</v>
      </c>
      <c r="J17" s="180"/>
      <c r="K17" s="61">
        <v>99590</v>
      </c>
      <c r="L17" s="61"/>
      <c r="M17" s="61"/>
      <c r="N17" s="61"/>
      <c r="O17" s="169"/>
      <c r="P17" s="169"/>
      <c r="Q17" s="169"/>
      <c r="R17" s="169">
        <f>SUM(R15*R16)</f>
        <v>25.5</v>
      </c>
      <c r="S17" s="169">
        <f>SUM(S15*S16)</f>
        <v>42</v>
      </c>
      <c r="T17" s="169"/>
      <c r="U17" s="169"/>
      <c r="V17" s="169"/>
      <c r="W17" s="169"/>
      <c r="Z17" s="67" t="e">
        <f>SUM(#REF!*0.3)</f>
        <v>#REF!</v>
      </c>
      <c r="AA17" s="67" t="s">
        <v>68</v>
      </c>
      <c r="AB17" s="67">
        <v>190</v>
      </c>
      <c r="AC17" s="67" t="s">
        <v>48</v>
      </c>
      <c r="AD17" s="67">
        <v>300</v>
      </c>
      <c r="AE17" s="67">
        <v>50</v>
      </c>
      <c r="IG17" s="68"/>
      <c r="IH17" s="68"/>
      <c r="II17" s="68"/>
      <c r="IJ17" s="68"/>
      <c r="IK17" s="68"/>
      <c r="IL17" s="68"/>
      <c r="IM17" s="68"/>
      <c r="IN17" s="68"/>
      <c r="IO17" s="68"/>
      <c r="IP17" s="68"/>
      <c r="IQ17" s="68"/>
      <c r="IR17" s="68"/>
      <c r="IS17" s="68"/>
    </row>
    <row r="18" spans="1:253" s="67" customFormat="1" ht="25.35" customHeight="1">
      <c r="A18" s="58"/>
      <c r="B18" s="59" t="s">
        <v>44</v>
      </c>
      <c r="C18" s="61">
        <f>SUM(C17/4)</f>
        <v>57.5</v>
      </c>
      <c r="D18" s="61" t="s">
        <v>51</v>
      </c>
      <c r="E18" s="61">
        <v>44</v>
      </c>
      <c r="F18" s="61">
        <f t="shared" si="0"/>
        <v>2530</v>
      </c>
      <c r="G18" s="61"/>
      <c r="H18" s="61">
        <f t="shared" si="1"/>
        <v>0</v>
      </c>
      <c r="I18" s="61">
        <f t="shared" si="2"/>
        <v>2530</v>
      </c>
      <c r="J18" s="180"/>
      <c r="K18" s="61">
        <v>2530</v>
      </c>
      <c r="L18" s="61"/>
      <c r="M18" s="61"/>
      <c r="N18" s="61"/>
      <c r="O18" s="169"/>
      <c r="P18" s="169"/>
      <c r="Q18" s="169"/>
      <c r="R18" s="169"/>
      <c r="S18" s="169"/>
      <c r="T18" s="169"/>
      <c r="U18" s="169"/>
      <c r="V18" s="169"/>
      <c r="W18" s="169"/>
      <c r="AA18" s="67" t="s">
        <v>69</v>
      </c>
      <c r="AB18" s="67">
        <v>380</v>
      </c>
      <c r="AC18" s="67" t="s">
        <v>48</v>
      </c>
      <c r="AD18" s="67">
        <v>0</v>
      </c>
      <c r="AE18" s="67">
        <v>75</v>
      </c>
      <c r="IG18" s="68"/>
      <c r="IH18" s="68"/>
      <c r="II18" s="68"/>
      <c r="IJ18" s="68"/>
      <c r="IK18" s="68"/>
      <c r="IL18" s="68"/>
      <c r="IM18" s="68"/>
      <c r="IN18" s="68"/>
      <c r="IO18" s="68"/>
      <c r="IP18" s="68"/>
      <c r="IQ18" s="68"/>
      <c r="IR18" s="68"/>
      <c r="IS18" s="68"/>
    </row>
    <row r="19" spans="1:253" s="67" customFormat="1" ht="25.35" customHeight="1">
      <c r="A19" s="58"/>
      <c r="B19" s="59" t="s">
        <v>50</v>
      </c>
      <c r="C19" s="61">
        <f>SUM(Y19/1000)*30</f>
        <v>90.377520000000004</v>
      </c>
      <c r="D19" s="61" t="s">
        <v>51</v>
      </c>
      <c r="E19" s="61">
        <v>40</v>
      </c>
      <c r="F19" s="61">
        <f t="shared" si="0"/>
        <v>3615.1008000000002</v>
      </c>
      <c r="G19" s="61">
        <v>0</v>
      </c>
      <c r="H19" s="61">
        <f t="shared" si="1"/>
        <v>0</v>
      </c>
      <c r="I19" s="61">
        <f t="shared" si="2"/>
        <v>3615.1008000000002</v>
      </c>
      <c r="J19" s="180"/>
      <c r="K19" s="61">
        <v>3615.1008000000002</v>
      </c>
      <c r="L19" s="61"/>
      <c r="M19" s="61"/>
      <c r="N19" s="61"/>
      <c r="O19" s="169"/>
      <c r="P19" s="169"/>
      <c r="Q19" s="169"/>
      <c r="R19" s="169"/>
      <c r="S19" s="169"/>
      <c r="T19" s="169"/>
      <c r="U19" s="169"/>
      <c r="V19" s="169"/>
      <c r="W19" s="169"/>
      <c r="Y19" s="67">
        <f>SUM(C13:C16)</f>
        <v>3012.5839999999998</v>
      </c>
      <c r="AA19" s="67" t="s">
        <v>70</v>
      </c>
      <c r="AB19" s="67">
        <v>95</v>
      </c>
      <c r="AC19" s="67" t="s">
        <v>51</v>
      </c>
      <c r="AD19" s="67">
        <v>36</v>
      </c>
      <c r="AE19" s="67">
        <f>SUM(AE17*AE18)</f>
        <v>3750</v>
      </c>
      <c r="IG19" s="68"/>
      <c r="IH19" s="68"/>
      <c r="II19" s="68"/>
      <c r="IJ19" s="68"/>
      <c r="IK19" s="68"/>
      <c r="IL19" s="68"/>
      <c r="IM19" s="68"/>
      <c r="IN19" s="68"/>
      <c r="IO19" s="68"/>
      <c r="IP19" s="68"/>
      <c r="IQ19" s="68"/>
      <c r="IR19" s="68"/>
      <c r="IS19" s="68"/>
    </row>
    <row r="20" spans="1:253" s="67" customFormat="1" ht="25.35" customHeight="1">
      <c r="A20" s="58"/>
      <c r="B20" s="59" t="s">
        <v>176</v>
      </c>
      <c r="C20" s="61">
        <v>41</v>
      </c>
      <c r="D20" s="61" t="s">
        <v>62</v>
      </c>
      <c r="E20" s="61">
        <v>645</v>
      </c>
      <c r="F20" s="61">
        <f t="shared" si="0"/>
        <v>26445</v>
      </c>
      <c r="G20" s="61">
        <v>350</v>
      </c>
      <c r="H20" s="61">
        <f t="shared" si="1"/>
        <v>14350</v>
      </c>
      <c r="I20" s="61">
        <f t="shared" si="2"/>
        <v>40795</v>
      </c>
      <c r="J20" s="180"/>
      <c r="K20" s="61"/>
      <c r="L20" s="61">
        <v>40795</v>
      </c>
      <c r="M20" s="61"/>
      <c r="N20" s="61"/>
      <c r="O20" s="169"/>
      <c r="P20" s="169"/>
      <c r="Q20" s="169"/>
      <c r="R20" s="169"/>
      <c r="S20" s="169"/>
      <c r="T20" s="169"/>
      <c r="U20" s="169"/>
      <c r="V20" s="169"/>
      <c r="W20" s="169"/>
      <c r="Y20" s="67">
        <f>SUM(H20:H22)</f>
        <v>22750</v>
      </c>
      <c r="AA20" s="67" t="s">
        <v>71</v>
      </c>
      <c r="AB20" s="67">
        <v>90</v>
      </c>
      <c r="AC20" s="67" t="s">
        <v>51</v>
      </c>
      <c r="AD20" s="67">
        <v>30</v>
      </c>
      <c r="IG20" s="68"/>
      <c r="IH20" s="68"/>
      <c r="II20" s="68"/>
      <c r="IJ20" s="68"/>
      <c r="IK20" s="68"/>
      <c r="IL20" s="68"/>
      <c r="IM20" s="68"/>
      <c r="IN20" s="68"/>
      <c r="IO20" s="68"/>
      <c r="IP20" s="68"/>
      <c r="IQ20" s="68"/>
      <c r="IR20" s="68"/>
      <c r="IS20" s="68"/>
    </row>
    <row r="21" spans="1:253" s="67" customFormat="1" ht="25.35" customHeight="1">
      <c r="A21" s="58"/>
      <c r="B21" s="59" t="s">
        <v>190</v>
      </c>
      <c r="C21" s="61">
        <v>18</v>
      </c>
      <c r="D21" s="61" t="s">
        <v>62</v>
      </c>
      <c r="E21" s="61">
        <v>490</v>
      </c>
      <c r="F21" s="61">
        <f t="shared" si="0"/>
        <v>8820</v>
      </c>
      <c r="G21" s="61">
        <v>300</v>
      </c>
      <c r="H21" s="61">
        <f t="shared" si="1"/>
        <v>5400</v>
      </c>
      <c r="I21" s="61">
        <f t="shared" ref="I21:I62" si="5">SUM(F21+H21)</f>
        <v>14220</v>
      </c>
      <c r="J21" s="180"/>
      <c r="K21" s="61"/>
      <c r="L21" s="61">
        <v>14220</v>
      </c>
      <c r="M21" s="61"/>
      <c r="N21" s="61"/>
      <c r="O21" s="169"/>
      <c r="P21" s="169"/>
      <c r="Q21" s="169"/>
      <c r="R21" s="169"/>
      <c r="S21" s="169"/>
      <c r="T21" s="169"/>
      <c r="U21" s="169"/>
      <c r="V21" s="169"/>
      <c r="W21" s="169"/>
      <c r="IG21" s="68"/>
      <c r="IH21" s="68"/>
      <c r="II21" s="68"/>
      <c r="IJ21" s="68"/>
      <c r="IK21" s="68"/>
      <c r="IL21" s="68"/>
      <c r="IM21" s="68"/>
      <c r="IN21" s="68"/>
      <c r="IO21" s="68"/>
      <c r="IP21" s="68"/>
      <c r="IQ21" s="68"/>
      <c r="IR21" s="68"/>
      <c r="IS21" s="68"/>
    </row>
    <row r="22" spans="1:253" s="67" customFormat="1" ht="25.35" customHeight="1">
      <c r="A22" s="58"/>
      <c r="B22" s="59" t="s">
        <v>191</v>
      </c>
      <c r="C22" s="61">
        <v>10</v>
      </c>
      <c r="D22" s="61" t="s">
        <v>62</v>
      </c>
      <c r="E22" s="61">
        <v>305</v>
      </c>
      <c r="F22" s="61">
        <f t="shared" si="0"/>
        <v>3050</v>
      </c>
      <c r="G22" s="61">
        <v>300</v>
      </c>
      <c r="H22" s="61">
        <f t="shared" si="1"/>
        <v>3000</v>
      </c>
      <c r="I22" s="61">
        <f t="shared" si="5"/>
        <v>6050</v>
      </c>
      <c r="J22" s="180"/>
      <c r="K22" s="61"/>
      <c r="L22" s="61">
        <v>6050</v>
      </c>
      <c r="M22" s="61"/>
      <c r="N22" s="61"/>
      <c r="O22" s="169"/>
      <c r="P22" s="169"/>
      <c r="Q22" s="169"/>
      <c r="R22" s="169"/>
      <c r="S22" s="169"/>
      <c r="T22" s="169"/>
      <c r="U22" s="169"/>
      <c r="V22" s="169"/>
      <c r="W22" s="169"/>
      <c r="IG22" s="68"/>
      <c r="IH22" s="68"/>
      <c r="II22" s="68"/>
      <c r="IJ22" s="68"/>
      <c r="IK22" s="68"/>
      <c r="IL22" s="68"/>
      <c r="IM22" s="68"/>
      <c r="IN22" s="68"/>
      <c r="IO22" s="68"/>
      <c r="IP22" s="68"/>
      <c r="IQ22" s="68"/>
      <c r="IR22" s="68"/>
      <c r="IS22" s="68"/>
    </row>
    <row r="23" spans="1:253" s="67" customFormat="1" ht="25.35" customHeight="1">
      <c r="A23" s="58"/>
      <c r="B23" s="59" t="s">
        <v>47</v>
      </c>
      <c r="C23" s="61">
        <v>80</v>
      </c>
      <c r="D23" s="61" t="s">
        <v>48</v>
      </c>
      <c r="E23" s="61">
        <v>55</v>
      </c>
      <c r="F23" s="61">
        <f t="shared" si="0"/>
        <v>4400</v>
      </c>
      <c r="G23" s="61">
        <v>34</v>
      </c>
      <c r="H23" s="61">
        <f t="shared" si="1"/>
        <v>2720</v>
      </c>
      <c r="I23" s="61">
        <f t="shared" si="5"/>
        <v>7120</v>
      </c>
      <c r="J23" s="180"/>
      <c r="K23" s="61"/>
      <c r="L23" s="61">
        <v>7120</v>
      </c>
      <c r="M23" s="61"/>
      <c r="N23" s="61"/>
      <c r="O23" s="169"/>
      <c r="P23" s="169"/>
      <c r="Q23" s="169"/>
      <c r="R23" s="169"/>
      <c r="S23" s="169"/>
      <c r="T23" s="169"/>
      <c r="U23" s="169"/>
      <c r="V23" s="169"/>
      <c r="W23" s="169"/>
      <c r="Z23" s="77" t="s">
        <v>72</v>
      </c>
      <c r="AA23" s="78">
        <v>93</v>
      </c>
      <c r="AB23" s="78" t="s">
        <v>62</v>
      </c>
      <c r="AC23" s="79">
        <v>514</v>
      </c>
      <c r="IG23" s="68"/>
      <c r="IH23" s="68"/>
      <c r="II23" s="68"/>
      <c r="IJ23" s="68"/>
      <c r="IK23" s="68"/>
      <c r="IL23" s="68"/>
      <c r="IM23" s="68"/>
      <c r="IN23" s="68"/>
      <c r="IO23" s="68"/>
      <c r="IP23" s="68"/>
      <c r="IQ23" s="68"/>
      <c r="IR23" s="68"/>
      <c r="IS23" s="68"/>
    </row>
    <row r="24" spans="1:253" s="67" customFormat="1" ht="25.35" customHeight="1">
      <c r="A24" s="58"/>
      <c r="B24" s="59" t="s">
        <v>81</v>
      </c>
      <c r="C24" s="61">
        <v>8</v>
      </c>
      <c r="D24" s="61" t="s">
        <v>74</v>
      </c>
      <c r="E24" s="61">
        <v>180</v>
      </c>
      <c r="F24" s="61">
        <f t="shared" si="0"/>
        <v>1440</v>
      </c>
      <c r="G24" s="61">
        <v>0</v>
      </c>
      <c r="H24" s="61">
        <f t="shared" ref="H24" si="6">SUM(G24*C24)</f>
        <v>0</v>
      </c>
      <c r="I24" s="61">
        <f t="shared" si="5"/>
        <v>1440</v>
      </c>
      <c r="J24" s="180"/>
      <c r="K24" s="61"/>
      <c r="L24" s="61">
        <v>1440</v>
      </c>
      <c r="M24" s="61"/>
      <c r="N24" s="61"/>
      <c r="O24" s="169"/>
      <c r="P24" s="169"/>
      <c r="Q24" s="169"/>
      <c r="R24" s="169"/>
      <c r="S24" s="169"/>
      <c r="T24" s="169"/>
      <c r="U24" s="169"/>
      <c r="V24" s="169"/>
      <c r="W24" s="169"/>
      <c r="Z24" s="77"/>
      <c r="AA24" s="78"/>
      <c r="AB24" s="78"/>
      <c r="AC24" s="79"/>
      <c r="IG24" s="68"/>
      <c r="IH24" s="68"/>
      <c r="II24" s="68"/>
      <c r="IJ24" s="68"/>
      <c r="IK24" s="68"/>
      <c r="IL24" s="68"/>
      <c r="IM24" s="68"/>
      <c r="IN24" s="68"/>
      <c r="IO24" s="68"/>
      <c r="IP24" s="68"/>
      <c r="IQ24" s="68"/>
      <c r="IR24" s="68"/>
      <c r="IS24" s="68"/>
    </row>
    <row r="25" spans="1:253" s="67" customFormat="1" ht="25.35" customHeight="1">
      <c r="A25" s="134">
        <v>1.2</v>
      </c>
      <c r="B25" s="74" t="s">
        <v>45</v>
      </c>
      <c r="C25" s="61"/>
      <c r="D25" s="61"/>
      <c r="E25" s="61"/>
      <c r="F25" s="61">
        <f t="shared" si="0"/>
        <v>0</v>
      </c>
      <c r="G25" s="61"/>
      <c r="H25" s="61">
        <f t="shared" si="1"/>
        <v>0</v>
      </c>
      <c r="I25" s="61">
        <f t="shared" si="5"/>
        <v>0</v>
      </c>
      <c r="J25" s="180"/>
      <c r="K25" s="61"/>
      <c r="L25" s="61"/>
      <c r="M25" s="61"/>
      <c r="N25" s="61"/>
      <c r="O25" s="169"/>
      <c r="P25" s="169"/>
      <c r="Q25" s="169"/>
      <c r="R25" s="169"/>
      <c r="S25" s="169"/>
      <c r="T25" s="169"/>
      <c r="U25" s="169"/>
      <c r="V25" s="169"/>
      <c r="W25" s="169"/>
      <c r="Z25" s="77" t="s">
        <v>73</v>
      </c>
      <c r="AA25" s="78">
        <v>44</v>
      </c>
      <c r="AB25" s="78" t="s">
        <v>74</v>
      </c>
      <c r="AC25" s="79">
        <v>70</v>
      </c>
      <c r="AD25" s="67">
        <v>160</v>
      </c>
      <c r="IG25" s="68"/>
      <c r="IH25" s="68"/>
      <c r="II25" s="68"/>
      <c r="IJ25" s="68"/>
      <c r="IK25" s="68"/>
      <c r="IL25" s="68"/>
      <c r="IM25" s="68"/>
      <c r="IN25" s="68"/>
      <c r="IO25" s="68"/>
      <c r="IP25" s="68"/>
      <c r="IQ25" s="68"/>
      <c r="IR25" s="68"/>
      <c r="IS25" s="68"/>
    </row>
    <row r="26" spans="1:253" s="67" customFormat="1" ht="25.35" customHeight="1">
      <c r="A26" s="58"/>
      <c r="B26" s="59" t="s">
        <v>186</v>
      </c>
      <c r="C26" s="61">
        <v>80</v>
      </c>
      <c r="D26" s="61" t="s">
        <v>48</v>
      </c>
      <c r="E26" s="61">
        <v>350</v>
      </c>
      <c r="F26" s="61">
        <f t="shared" si="0"/>
        <v>28000</v>
      </c>
      <c r="G26" s="61">
        <v>120</v>
      </c>
      <c r="H26" s="61">
        <f t="shared" si="1"/>
        <v>9600</v>
      </c>
      <c r="I26" s="61">
        <f t="shared" si="5"/>
        <v>37600</v>
      </c>
      <c r="J26" s="180"/>
      <c r="K26" s="61"/>
      <c r="L26" s="61"/>
      <c r="M26" s="61">
        <v>37600</v>
      </c>
      <c r="N26" s="61"/>
      <c r="O26" s="169"/>
      <c r="P26" s="169"/>
      <c r="Q26" s="169"/>
      <c r="R26" s="169"/>
      <c r="S26" s="169"/>
      <c r="T26" s="169"/>
      <c r="U26" s="169"/>
      <c r="V26" s="169"/>
      <c r="W26" s="169"/>
      <c r="Z26" s="77" t="s">
        <v>75</v>
      </c>
      <c r="AA26" s="78">
        <v>176</v>
      </c>
      <c r="AB26" s="78" t="s">
        <v>76</v>
      </c>
      <c r="AC26" s="79">
        <v>7</v>
      </c>
      <c r="AD26" s="67">
        <v>3</v>
      </c>
      <c r="IG26" s="68"/>
      <c r="IH26" s="68"/>
      <c r="II26" s="68"/>
      <c r="IJ26" s="68"/>
      <c r="IK26" s="68"/>
      <c r="IL26" s="68"/>
      <c r="IM26" s="68"/>
      <c r="IN26" s="68"/>
      <c r="IO26" s="68"/>
      <c r="IP26" s="68"/>
      <c r="IQ26" s="68"/>
      <c r="IR26" s="68"/>
      <c r="IS26" s="68"/>
    </row>
    <row r="27" spans="1:253" s="67" customFormat="1" ht="25.35" customHeight="1">
      <c r="A27" s="58"/>
      <c r="B27" s="59" t="s">
        <v>125</v>
      </c>
      <c r="C27" s="61">
        <v>20</v>
      </c>
      <c r="D27" s="61" t="s">
        <v>48</v>
      </c>
      <c r="E27" s="61">
        <v>450</v>
      </c>
      <c r="F27" s="61">
        <f t="shared" ref="F27" si="7">SUM(C27*E27)</f>
        <v>9000</v>
      </c>
      <c r="G27" s="61">
        <v>150</v>
      </c>
      <c r="H27" s="61">
        <f t="shared" ref="H27" si="8">SUM(G27*C27)</f>
        <v>3000</v>
      </c>
      <c r="I27" s="61">
        <f t="shared" si="5"/>
        <v>12000</v>
      </c>
      <c r="J27" s="180"/>
      <c r="K27" s="61"/>
      <c r="L27" s="61"/>
      <c r="M27" s="61">
        <v>12000</v>
      </c>
      <c r="N27" s="61"/>
      <c r="O27" s="169"/>
      <c r="P27" s="169"/>
      <c r="Q27" s="169"/>
      <c r="R27" s="169"/>
      <c r="S27" s="169"/>
      <c r="T27" s="169"/>
      <c r="U27" s="169"/>
      <c r="V27" s="169"/>
      <c r="W27" s="169"/>
      <c r="Z27" s="77"/>
      <c r="AA27" s="78"/>
      <c r="AB27" s="78"/>
      <c r="AC27" s="79"/>
      <c r="IG27" s="68"/>
      <c r="IH27" s="68"/>
      <c r="II27" s="68"/>
      <c r="IJ27" s="68"/>
      <c r="IK27" s="68"/>
      <c r="IL27" s="68"/>
      <c r="IM27" s="68"/>
      <c r="IN27" s="68"/>
      <c r="IO27" s="68"/>
      <c r="IP27" s="68"/>
      <c r="IQ27" s="68"/>
      <c r="IR27" s="68"/>
      <c r="IS27" s="68"/>
    </row>
    <row r="28" spans="1:253" s="67" customFormat="1" ht="25.35" customHeight="1">
      <c r="A28" s="58"/>
      <c r="B28" s="59" t="s">
        <v>126</v>
      </c>
      <c r="C28" s="61">
        <v>4.5</v>
      </c>
      <c r="D28" s="61" t="s">
        <v>48</v>
      </c>
      <c r="E28" s="61">
        <v>50</v>
      </c>
      <c r="F28" s="61">
        <f t="shared" si="0"/>
        <v>225</v>
      </c>
      <c r="G28" s="61">
        <v>80</v>
      </c>
      <c r="H28" s="61">
        <f t="shared" si="1"/>
        <v>360</v>
      </c>
      <c r="I28" s="61">
        <f t="shared" si="5"/>
        <v>585</v>
      </c>
      <c r="J28" s="180"/>
      <c r="K28" s="61"/>
      <c r="L28" s="61"/>
      <c r="M28" s="61">
        <v>585</v>
      </c>
      <c r="N28" s="61"/>
      <c r="O28" s="169"/>
      <c r="P28" s="169"/>
      <c r="Q28" s="169"/>
      <c r="R28" s="169"/>
      <c r="S28" s="169"/>
      <c r="T28" s="169"/>
      <c r="U28" s="169"/>
      <c r="V28" s="169"/>
      <c r="W28" s="169"/>
      <c r="Z28" s="77" t="s">
        <v>77</v>
      </c>
      <c r="AA28" s="78">
        <v>630</v>
      </c>
      <c r="AB28" s="78" t="s">
        <v>49</v>
      </c>
      <c r="AC28" s="79">
        <v>35</v>
      </c>
      <c r="AD28" s="67">
        <f>SUM(AD25*AD26)</f>
        <v>480</v>
      </c>
      <c r="IG28" s="68"/>
      <c r="IH28" s="68"/>
      <c r="II28" s="68"/>
      <c r="IJ28" s="68"/>
      <c r="IK28" s="68"/>
      <c r="IL28" s="68"/>
      <c r="IM28" s="68"/>
      <c r="IN28" s="68"/>
      <c r="IO28" s="68"/>
      <c r="IP28" s="68"/>
      <c r="IQ28" s="68"/>
      <c r="IR28" s="68"/>
      <c r="IS28" s="68"/>
    </row>
    <row r="29" spans="1:253" s="67" customFormat="1" ht="25.35" customHeight="1">
      <c r="A29" s="58"/>
      <c r="B29" s="59" t="s">
        <v>127</v>
      </c>
      <c r="C29" s="113">
        <v>42</v>
      </c>
      <c r="D29" s="61" t="s">
        <v>48</v>
      </c>
      <c r="E29" s="61">
        <v>51</v>
      </c>
      <c r="F29" s="61">
        <f t="shared" ref="F29" si="9">SUM(C29*E29)</f>
        <v>2142</v>
      </c>
      <c r="G29" s="61">
        <v>60</v>
      </c>
      <c r="H29" s="61">
        <f t="shared" ref="H29" si="10">SUM(G29*C29)</f>
        <v>2520</v>
      </c>
      <c r="I29" s="61">
        <f t="shared" si="5"/>
        <v>4662</v>
      </c>
      <c r="J29" s="180"/>
      <c r="K29" s="61"/>
      <c r="L29" s="61"/>
      <c r="M29" s="61">
        <v>4662</v>
      </c>
      <c r="N29" s="61"/>
      <c r="O29" s="169"/>
      <c r="P29" s="169"/>
      <c r="Q29" s="169"/>
      <c r="R29" s="169"/>
      <c r="S29" s="169"/>
      <c r="T29" s="169"/>
      <c r="U29" s="169"/>
      <c r="V29" s="169"/>
      <c r="W29" s="169"/>
      <c r="Z29" s="77"/>
      <c r="AA29" s="78"/>
      <c r="AB29" s="78"/>
      <c r="AC29" s="79"/>
      <c r="IG29" s="68"/>
      <c r="IH29" s="68"/>
      <c r="II29" s="68"/>
      <c r="IJ29" s="68"/>
      <c r="IK29" s="68"/>
      <c r="IL29" s="68"/>
      <c r="IM29" s="68"/>
      <c r="IN29" s="68"/>
      <c r="IO29" s="68"/>
      <c r="IP29" s="68"/>
      <c r="IQ29" s="68"/>
      <c r="IR29" s="68"/>
      <c r="IS29" s="68"/>
    </row>
    <row r="30" spans="1:253" ht="25.35" customHeight="1">
      <c r="A30" s="58"/>
      <c r="B30" s="59" t="s">
        <v>61</v>
      </c>
      <c r="C30" s="113">
        <v>380</v>
      </c>
      <c r="D30" s="61" t="s">
        <v>48</v>
      </c>
      <c r="E30" s="61">
        <v>230</v>
      </c>
      <c r="F30" s="61">
        <f t="shared" si="0"/>
        <v>87400</v>
      </c>
      <c r="G30" s="61">
        <v>90</v>
      </c>
      <c r="H30" s="61">
        <f t="shared" si="1"/>
        <v>34200</v>
      </c>
      <c r="I30" s="61">
        <f t="shared" si="5"/>
        <v>121600</v>
      </c>
      <c r="J30" s="180"/>
      <c r="K30" s="61"/>
      <c r="L30" s="61">
        <v>121600</v>
      </c>
      <c r="M30" s="61"/>
      <c r="N30" s="61"/>
      <c r="O30" s="169"/>
      <c r="P30" s="169"/>
      <c r="Q30" s="169"/>
      <c r="R30" s="169"/>
      <c r="S30" s="169"/>
      <c r="T30" s="169"/>
      <c r="U30" s="169"/>
      <c r="V30" s="169"/>
      <c r="W30" s="169"/>
      <c r="Z30" s="77" t="s">
        <v>78</v>
      </c>
      <c r="AA30" s="78">
        <v>730</v>
      </c>
      <c r="AB30" s="78" t="s">
        <v>48</v>
      </c>
      <c r="AC30" s="79">
        <v>160</v>
      </c>
    </row>
    <row r="31" spans="1:253" ht="25.35" customHeight="1">
      <c r="A31" s="58"/>
      <c r="B31" s="59" t="s">
        <v>128</v>
      </c>
      <c r="C31" s="113">
        <v>126</v>
      </c>
      <c r="D31" s="61" t="s">
        <v>49</v>
      </c>
      <c r="E31" s="61">
        <v>100</v>
      </c>
      <c r="F31" s="61">
        <f t="shared" ref="F31" si="11">SUM(C31*E31)</f>
        <v>12600</v>
      </c>
      <c r="G31" s="61">
        <v>60</v>
      </c>
      <c r="H31" s="61">
        <f t="shared" ref="H31" si="12">SUM(G31*C31)</f>
        <v>7560</v>
      </c>
      <c r="I31" s="61">
        <f t="shared" si="5"/>
        <v>20160</v>
      </c>
      <c r="J31" s="180"/>
      <c r="K31" s="61"/>
      <c r="L31" s="61">
        <v>20160</v>
      </c>
      <c r="M31" s="61"/>
      <c r="N31" s="61"/>
      <c r="O31" s="169"/>
      <c r="P31" s="169"/>
      <c r="Q31" s="169"/>
      <c r="R31" s="169"/>
      <c r="S31" s="169"/>
      <c r="T31" s="169"/>
      <c r="U31" s="169"/>
      <c r="V31" s="169"/>
      <c r="W31" s="169"/>
      <c r="Z31" s="77"/>
      <c r="AA31" s="78"/>
      <c r="AB31" s="78"/>
      <c r="AC31" s="79"/>
    </row>
    <row r="32" spans="1:253" ht="25.35" customHeight="1">
      <c r="A32" s="58"/>
      <c r="B32" s="59" t="s">
        <v>46</v>
      </c>
      <c r="C32" s="113">
        <v>760</v>
      </c>
      <c r="D32" s="61" t="s">
        <v>48</v>
      </c>
      <c r="E32" s="61">
        <v>50</v>
      </c>
      <c r="F32" s="61">
        <f t="shared" si="0"/>
        <v>38000</v>
      </c>
      <c r="G32" s="61">
        <v>80</v>
      </c>
      <c r="H32" s="61">
        <f t="shared" si="1"/>
        <v>60800</v>
      </c>
      <c r="I32" s="61">
        <f t="shared" si="5"/>
        <v>98800</v>
      </c>
      <c r="J32" s="180"/>
      <c r="K32" s="61"/>
      <c r="L32" s="61">
        <v>98800</v>
      </c>
      <c r="M32" s="61"/>
      <c r="N32" s="61"/>
      <c r="O32" s="169"/>
      <c r="P32" s="169"/>
      <c r="Q32" s="169"/>
      <c r="R32" s="169"/>
      <c r="S32" s="169"/>
      <c r="T32" s="169"/>
      <c r="U32" s="169"/>
      <c r="V32" s="169"/>
      <c r="W32" s="169"/>
      <c r="Z32" s="77" t="s">
        <v>79</v>
      </c>
      <c r="AA32" s="78">
        <v>2019</v>
      </c>
      <c r="AB32" s="78" t="s">
        <v>76</v>
      </c>
      <c r="AC32" s="79">
        <v>2</v>
      </c>
    </row>
    <row r="33" spans="1:253" ht="25.35" customHeight="1">
      <c r="A33" s="58"/>
      <c r="B33" s="59" t="s">
        <v>129</v>
      </c>
      <c r="C33" s="113">
        <v>92</v>
      </c>
      <c r="D33" s="61" t="s">
        <v>48</v>
      </c>
      <c r="E33" s="61">
        <v>45</v>
      </c>
      <c r="F33" s="61">
        <f t="shared" si="0"/>
        <v>4140</v>
      </c>
      <c r="G33" s="61">
        <v>34</v>
      </c>
      <c r="H33" s="61">
        <f t="shared" si="1"/>
        <v>3128</v>
      </c>
      <c r="I33" s="61">
        <f t="shared" si="5"/>
        <v>7268</v>
      </c>
      <c r="J33" s="180"/>
      <c r="K33" s="61"/>
      <c r="L33" s="61"/>
      <c r="M33" s="61">
        <v>7268</v>
      </c>
      <c r="N33" s="61"/>
      <c r="O33" s="169"/>
      <c r="P33" s="169"/>
      <c r="Q33" s="169"/>
      <c r="R33" s="169"/>
      <c r="S33" s="169"/>
      <c r="T33" s="169"/>
      <c r="U33" s="169"/>
      <c r="V33" s="169"/>
      <c r="W33" s="169"/>
    </row>
    <row r="34" spans="1:253" ht="25.35" customHeight="1">
      <c r="A34" s="58"/>
      <c r="B34" s="59" t="s">
        <v>185</v>
      </c>
      <c r="C34" s="113">
        <v>317</v>
      </c>
      <c r="D34" s="61" t="s">
        <v>48</v>
      </c>
      <c r="E34" s="61">
        <v>350</v>
      </c>
      <c r="F34" s="61">
        <f t="shared" ref="F34:F35" si="13">SUM(C34*E34)</f>
        <v>110950</v>
      </c>
      <c r="G34" s="61">
        <v>150</v>
      </c>
      <c r="H34" s="61">
        <f t="shared" ref="H34:H35" si="14">SUM(G34*C34)</f>
        <v>47550</v>
      </c>
      <c r="I34" s="61">
        <f t="shared" si="5"/>
        <v>158500</v>
      </c>
      <c r="J34" s="180"/>
      <c r="K34" s="61"/>
      <c r="L34" s="61"/>
      <c r="M34" s="61">
        <v>158500</v>
      </c>
      <c r="N34" s="61"/>
      <c r="O34" s="169"/>
      <c r="P34" s="169"/>
      <c r="Q34" s="169"/>
      <c r="R34" s="169"/>
      <c r="S34" s="169"/>
      <c r="T34" s="169"/>
      <c r="U34" s="169"/>
      <c r="V34" s="169"/>
      <c r="W34" s="169"/>
      <c r="Z34" s="77" t="s">
        <v>80</v>
      </c>
      <c r="AA34" s="78">
        <v>429</v>
      </c>
      <c r="AB34" s="78" t="s">
        <v>48</v>
      </c>
      <c r="AC34" s="79">
        <v>30</v>
      </c>
    </row>
    <row r="35" spans="1:253" ht="25.35" customHeight="1">
      <c r="A35" s="58"/>
      <c r="B35" s="59" t="s">
        <v>177</v>
      </c>
      <c r="C35" s="113">
        <v>25</v>
      </c>
      <c r="D35" s="61" t="s">
        <v>48</v>
      </c>
      <c r="E35" s="61">
        <v>300</v>
      </c>
      <c r="F35" s="61">
        <f t="shared" si="13"/>
        <v>7500</v>
      </c>
      <c r="G35" s="61">
        <v>130</v>
      </c>
      <c r="H35" s="61">
        <f t="shared" si="14"/>
        <v>3250</v>
      </c>
      <c r="I35" s="61">
        <f t="shared" si="5"/>
        <v>10750</v>
      </c>
      <c r="J35" s="180"/>
      <c r="K35" s="61"/>
      <c r="L35" s="61"/>
      <c r="M35" s="61">
        <v>10750</v>
      </c>
      <c r="N35" s="61"/>
      <c r="O35" s="169"/>
      <c r="P35" s="169"/>
      <c r="Q35" s="169"/>
      <c r="R35" s="169"/>
      <c r="S35" s="169"/>
      <c r="T35" s="169"/>
      <c r="U35" s="169"/>
      <c r="V35" s="169"/>
      <c r="W35" s="169"/>
      <c r="Z35" s="167"/>
      <c r="AA35" s="168"/>
      <c r="AB35" s="168"/>
      <c r="AC35" s="169"/>
    </row>
    <row r="36" spans="1:253" s="64" customFormat="1" ht="25.35" customHeight="1">
      <c r="A36" s="58"/>
      <c r="B36" s="59" t="s">
        <v>188</v>
      </c>
      <c r="C36" s="61">
        <v>132</v>
      </c>
      <c r="D36" s="61" t="s">
        <v>48</v>
      </c>
      <c r="E36" s="61">
        <v>360</v>
      </c>
      <c r="F36" s="61">
        <f t="shared" si="0"/>
        <v>47520</v>
      </c>
      <c r="G36" s="61">
        <v>70</v>
      </c>
      <c r="H36" s="61">
        <f t="shared" si="1"/>
        <v>9240</v>
      </c>
      <c r="I36" s="61">
        <f t="shared" si="5"/>
        <v>56760</v>
      </c>
      <c r="J36" s="182"/>
      <c r="K36" s="62"/>
      <c r="L36" s="62">
        <v>56760</v>
      </c>
      <c r="M36" s="62"/>
      <c r="N36" s="62"/>
      <c r="O36" s="176"/>
      <c r="P36" s="176"/>
      <c r="Q36" s="176"/>
      <c r="R36" s="176"/>
      <c r="S36" s="176"/>
      <c r="T36" s="176"/>
      <c r="U36" s="176"/>
      <c r="V36" s="176"/>
      <c r="W36" s="176"/>
      <c r="X36" s="63"/>
      <c r="Y36" s="63"/>
      <c r="Z36" s="63"/>
      <c r="AA36" s="63"/>
      <c r="AB36" s="63"/>
      <c r="AC36" s="63"/>
      <c r="AD36" s="63"/>
      <c r="AE36" s="63"/>
      <c r="AF36" s="63"/>
      <c r="AG36" s="63"/>
      <c r="AH36" s="63"/>
      <c r="AI36" s="63"/>
      <c r="AJ36" s="63"/>
      <c r="AK36" s="63"/>
      <c r="AL36" s="63"/>
      <c r="AM36" s="63"/>
      <c r="AN36" s="63"/>
      <c r="AO36" s="63"/>
      <c r="AP36" s="63"/>
      <c r="AQ36" s="63"/>
      <c r="AR36" s="63"/>
      <c r="AS36" s="63"/>
      <c r="AT36" s="63"/>
      <c r="AU36" s="63"/>
      <c r="AV36" s="63"/>
      <c r="AW36" s="63"/>
      <c r="AX36" s="63"/>
      <c r="AY36" s="63"/>
      <c r="AZ36" s="63"/>
      <c r="BA36" s="63"/>
      <c r="BB36" s="63"/>
      <c r="BC36" s="63"/>
      <c r="BD36" s="63"/>
      <c r="BE36" s="63"/>
      <c r="BF36" s="63"/>
      <c r="BG36" s="63"/>
      <c r="BH36" s="63"/>
      <c r="BI36" s="63"/>
      <c r="BJ36" s="63"/>
      <c r="BK36" s="63"/>
      <c r="BL36" s="63"/>
      <c r="BM36" s="63"/>
      <c r="BN36" s="63"/>
      <c r="BO36" s="63"/>
      <c r="BP36" s="63"/>
      <c r="BQ36" s="63"/>
      <c r="BR36" s="63"/>
      <c r="BS36" s="63"/>
      <c r="BT36" s="63"/>
      <c r="BU36" s="63"/>
      <c r="BV36" s="63"/>
      <c r="BW36" s="63"/>
      <c r="BX36" s="63"/>
      <c r="BY36" s="63"/>
      <c r="BZ36" s="63"/>
      <c r="CA36" s="63"/>
      <c r="CB36" s="63"/>
      <c r="CC36" s="63"/>
      <c r="CD36" s="63"/>
      <c r="CE36" s="63"/>
      <c r="CF36" s="63"/>
      <c r="CG36" s="63"/>
      <c r="CH36" s="63"/>
      <c r="CI36" s="63"/>
      <c r="CJ36" s="63"/>
      <c r="CK36" s="63"/>
      <c r="CL36" s="63"/>
      <c r="CM36" s="63"/>
      <c r="CN36" s="63"/>
      <c r="CO36" s="63"/>
      <c r="CP36" s="63"/>
      <c r="CQ36" s="63"/>
      <c r="CR36" s="63"/>
      <c r="CS36" s="63"/>
      <c r="CT36" s="63"/>
      <c r="CU36" s="63"/>
      <c r="CV36" s="63"/>
      <c r="CW36" s="63"/>
      <c r="CX36" s="63"/>
      <c r="CY36" s="63"/>
      <c r="CZ36" s="63"/>
      <c r="DA36" s="63"/>
      <c r="DB36" s="63"/>
      <c r="DC36" s="63"/>
      <c r="DD36" s="63"/>
      <c r="DE36" s="63"/>
      <c r="DF36" s="63"/>
      <c r="DG36" s="63"/>
      <c r="DH36" s="63"/>
      <c r="DI36" s="63"/>
      <c r="DJ36" s="63"/>
      <c r="DK36" s="63"/>
      <c r="DL36" s="63"/>
      <c r="DM36" s="63"/>
      <c r="DN36" s="63"/>
      <c r="DO36" s="63"/>
      <c r="DP36" s="63"/>
      <c r="DQ36" s="63"/>
      <c r="DR36" s="63"/>
      <c r="DS36" s="63"/>
      <c r="DT36" s="63"/>
      <c r="DU36" s="63"/>
      <c r="DV36" s="63"/>
      <c r="DW36" s="63"/>
      <c r="DX36" s="63"/>
      <c r="DY36" s="63"/>
      <c r="DZ36" s="63"/>
      <c r="EA36" s="63"/>
      <c r="EB36" s="63"/>
      <c r="EC36" s="63"/>
      <c r="ED36" s="63"/>
      <c r="EE36" s="63"/>
      <c r="EF36" s="63"/>
      <c r="EG36" s="63"/>
      <c r="EH36" s="63"/>
      <c r="EI36" s="63"/>
      <c r="EJ36" s="63"/>
      <c r="EK36" s="63"/>
      <c r="EL36" s="63"/>
      <c r="EM36" s="63"/>
      <c r="EN36" s="63"/>
      <c r="EO36" s="63"/>
      <c r="EP36" s="63"/>
      <c r="EQ36" s="63"/>
      <c r="ER36" s="63"/>
      <c r="ES36" s="63"/>
      <c r="ET36" s="63"/>
      <c r="EU36" s="63"/>
      <c r="EV36" s="63"/>
      <c r="EW36" s="63"/>
      <c r="EX36" s="63"/>
      <c r="EY36" s="63"/>
      <c r="EZ36" s="63"/>
      <c r="FA36" s="63"/>
      <c r="FB36" s="63"/>
      <c r="FC36" s="63"/>
      <c r="FD36" s="63"/>
      <c r="FE36" s="63"/>
      <c r="FF36" s="63"/>
      <c r="FG36" s="63"/>
      <c r="FH36" s="63"/>
      <c r="FI36" s="63"/>
      <c r="FJ36" s="63"/>
      <c r="FK36" s="63"/>
      <c r="FL36" s="63"/>
      <c r="FM36" s="63"/>
      <c r="FN36" s="63"/>
      <c r="FO36" s="63"/>
      <c r="FP36" s="63"/>
      <c r="FQ36" s="63"/>
      <c r="FR36" s="63"/>
      <c r="FS36" s="63"/>
      <c r="FT36" s="63"/>
      <c r="FU36" s="63"/>
      <c r="FV36" s="63"/>
      <c r="FW36" s="63"/>
      <c r="FX36" s="63"/>
      <c r="FY36" s="63"/>
      <c r="FZ36" s="63"/>
      <c r="GA36" s="63"/>
      <c r="GB36" s="63"/>
      <c r="GC36" s="63"/>
      <c r="GD36" s="63"/>
      <c r="GE36" s="63"/>
      <c r="GF36" s="63"/>
      <c r="GG36" s="63"/>
      <c r="GH36" s="63"/>
      <c r="GI36" s="63"/>
      <c r="GJ36" s="63"/>
      <c r="GK36" s="63"/>
      <c r="GL36" s="63"/>
      <c r="GM36" s="63"/>
      <c r="GN36" s="63"/>
      <c r="GO36" s="63"/>
      <c r="GP36" s="63"/>
      <c r="GQ36" s="63"/>
      <c r="GR36" s="63"/>
      <c r="GS36" s="63"/>
      <c r="GT36" s="63"/>
      <c r="GU36" s="63"/>
      <c r="GV36" s="63"/>
      <c r="GW36" s="63"/>
      <c r="GX36" s="63"/>
      <c r="GY36" s="63"/>
      <c r="GZ36" s="63"/>
      <c r="HA36" s="63"/>
      <c r="HB36" s="63"/>
      <c r="HC36" s="63"/>
      <c r="HD36" s="63"/>
      <c r="HE36" s="63"/>
      <c r="HF36" s="63"/>
      <c r="HG36" s="63"/>
      <c r="HH36" s="63"/>
      <c r="HI36" s="63"/>
      <c r="HJ36" s="63"/>
      <c r="HK36" s="63"/>
      <c r="HL36" s="63"/>
      <c r="HM36" s="63"/>
      <c r="HN36" s="63"/>
      <c r="HO36" s="63"/>
      <c r="HP36" s="63"/>
      <c r="HQ36" s="63"/>
      <c r="HR36" s="63"/>
      <c r="HS36" s="63"/>
      <c r="HT36" s="63"/>
      <c r="HU36" s="63"/>
      <c r="HV36" s="63"/>
      <c r="HW36" s="63"/>
      <c r="HX36" s="63"/>
      <c r="HY36" s="63"/>
      <c r="HZ36" s="63"/>
      <c r="IA36" s="63"/>
      <c r="IB36" s="63"/>
      <c r="IC36" s="63"/>
      <c r="ID36" s="63"/>
      <c r="IE36" s="63"/>
      <c r="IF36" s="63"/>
    </row>
    <row r="37" spans="1:253" s="64" customFormat="1" ht="25.35" customHeight="1">
      <c r="A37" s="58"/>
      <c r="B37" s="59" t="s">
        <v>130</v>
      </c>
      <c r="C37" s="61">
        <v>17</v>
      </c>
      <c r="D37" s="61" t="s">
        <v>49</v>
      </c>
      <c r="E37" s="61">
        <v>90</v>
      </c>
      <c r="F37" s="61">
        <f t="shared" ref="F37:F39" si="15">SUM(C37*E37)</f>
        <v>1530</v>
      </c>
      <c r="G37" s="61">
        <v>70</v>
      </c>
      <c r="H37" s="61">
        <f t="shared" ref="H37:H39" si="16">SUM(G37*C37)</f>
        <v>1190</v>
      </c>
      <c r="I37" s="61">
        <f t="shared" si="5"/>
        <v>2720</v>
      </c>
      <c r="J37" s="182"/>
      <c r="K37" s="62"/>
      <c r="L37" s="62">
        <v>2720</v>
      </c>
      <c r="M37" s="62"/>
      <c r="N37" s="62"/>
      <c r="O37" s="176"/>
      <c r="P37" s="176"/>
      <c r="Q37" s="176"/>
      <c r="R37" s="176"/>
      <c r="S37" s="176"/>
      <c r="T37" s="176"/>
      <c r="U37" s="176"/>
      <c r="V37" s="176"/>
      <c r="W37" s="176"/>
      <c r="X37" s="63"/>
      <c r="Y37" s="63"/>
      <c r="Z37" s="63"/>
      <c r="AA37" s="63"/>
      <c r="AB37" s="63"/>
      <c r="AC37" s="63"/>
      <c r="AD37" s="63"/>
      <c r="AE37" s="63"/>
      <c r="AF37" s="63"/>
      <c r="AG37" s="63"/>
      <c r="AH37" s="63"/>
      <c r="AI37" s="63"/>
      <c r="AJ37" s="63"/>
      <c r="AK37" s="63"/>
      <c r="AL37" s="63"/>
      <c r="AM37" s="63"/>
      <c r="AN37" s="63"/>
      <c r="AO37" s="63"/>
      <c r="AP37" s="63"/>
      <c r="AQ37" s="63"/>
      <c r="AR37" s="63"/>
      <c r="AS37" s="63"/>
      <c r="AT37" s="63"/>
      <c r="AU37" s="63"/>
      <c r="AV37" s="63"/>
      <c r="AW37" s="63"/>
      <c r="AX37" s="63"/>
      <c r="AY37" s="63"/>
      <c r="AZ37" s="63"/>
      <c r="BA37" s="63"/>
      <c r="BB37" s="63"/>
      <c r="BC37" s="63"/>
      <c r="BD37" s="63"/>
      <c r="BE37" s="63"/>
      <c r="BF37" s="63"/>
      <c r="BG37" s="63"/>
      <c r="BH37" s="63"/>
      <c r="BI37" s="63"/>
      <c r="BJ37" s="63"/>
      <c r="BK37" s="63"/>
      <c r="BL37" s="63"/>
      <c r="BM37" s="63"/>
      <c r="BN37" s="63"/>
      <c r="BO37" s="63"/>
      <c r="BP37" s="63"/>
      <c r="BQ37" s="63"/>
      <c r="BR37" s="63"/>
      <c r="BS37" s="63"/>
      <c r="BT37" s="63"/>
      <c r="BU37" s="63"/>
      <c r="BV37" s="63"/>
      <c r="BW37" s="63"/>
      <c r="BX37" s="63"/>
      <c r="BY37" s="63"/>
      <c r="BZ37" s="63"/>
      <c r="CA37" s="63"/>
      <c r="CB37" s="63"/>
      <c r="CC37" s="63"/>
      <c r="CD37" s="63"/>
      <c r="CE37" s="63"/>
      <c r="CF37" s="63"/>
      <c r="CG37" s="63"/>
      <c r="CH37" s="63"/>
      <c r="CI37" s="63"/>
      <c r="CJ37" s="63"/>
      <c r="CK37" s="63"/>
      <c r="CL37" s="63"/>
      <c r="CM37" s="63"/>
      <c r="CN37" s="63"/>
      <c r="CO37" s="63"/>
      <c r="CP37" s="63"/>
      <c r="CQ37" s="63"/>
      <c r="CR37" s="63"/>
      <c r="CS37" s="63"/>
      <c r="CT37" s="63"/>
      <c r="CU37" s="63"/>
      <c r="CV37" s="63"/>
      <c r="CW37" s="63"/>
      <c r="CX37" s="63"/>
      <c r="CY37" s="63"/>
      <c r="CZ37" s="63"/>
      <c r="DA37" s="63"/>
      <c r="DB37" s="63"/>
      <c r="DC37" s="63"/>
      <c r="DD37" s="63"/>
      <c r="DE37" s="63"/>
      <c r="DF37" s="63"/>
      <c r="DG37" s="63"/>
      <c r="DH37" s="63"/>
      <c r="DI37" s="63"/>
      <c r="DJ37" s="63"/>
      <c r="DK37" s="63"/>
      <c r="DL37" s="63"/>
      <c r="DM37" s="63"/>
      <c r="DN37" s="63"/>
      <c r="DO37" s="63"/>
      <c r="DP37" s="63"/>
      <c r="DQ37" s="63"/>
      <c r="DR37" s="63"/>
      <c r="DS37" s="63"/>
      <c r="DT37" s="63"/>
      <c r="DU37" s="63"/>
      <c r="DV37" s="63"/>
      <c r="DW37" s="63"/>
      <c r="DX37" s="63"/>
      <c r="DY37" s="63"/>
      <c r="DZ37" s="63"/>
      <c r="EA37" s="63"/>
      <c r="EB37" s="63"/>
      <c r="EC37" s="63"/>
      <c r="ED37" s="63"/>
      <c r="EE37" s="63"/>
      <c r="EF37" s="63"/>
      <c r="EG37" s="63"/>
      <c r="EH37" s="63"/>
      <c r="EI37" s="63"/>
      <c r="EJ37" s="63"/>
      <c r="EK37" s="63"/>
      <c r="EL37" s="63"/>
      <c r="EM37" s="63"/>
      <c r="EN37" s="63"/>
      <c r="EO37" s="63"/>
      <c r="EP37" s="63"/>
      <c r="EQ37" s="63"/>
      <c r="ER37" s="63"/>
      <c r="ES37" s="63"/>
      <c r="ET37" s="63"/>
      <c r="EU37" s="63"/>
      <c r="EV37" s="63"/>
      <c r="EW37" s="63"/>
      <c r="EX37" s="63"/>
      <c r="EY37" s="63"/>
      <c r="EZ37" s="63"/>
      <c r="FA37" s="63"/>
      <c r="FB37" s="63"/>
      <c r="FC37" s="63"/>
      <c r="FD37" s="63"/>
      <c r="FE37" s="63"/>
      <c r="FF37" s="63"/>
      <c r="FG37" s="63"/>
      <c r="FH37" s="63"/>
      <c r="FI37" s="63"/>
      <c r="FJ37" s="63"/>
      <c r="FK37" s="63"/>
      <c r="FL37" s="63"/>
      <c r="FM37" s="63"/>
      <c r="FN37" s="63"/>
      <c r="FO37" s="63"/>
      <c r="FP37" s="63"/>
      <c r="FQ37" s="63"/>
      <c r="FR37" s="63"/>
      <c r="FS37" s="63"/>
      <c r="FT37" s="63"/>
      <c r="FU37" s="63"/>
      <c r="FV37" s="63"/>
      <c r="FW37" s="63"/>
      <c r="FX37" s="63"/>
      <c r="FY37" s="63"/>
      <c r="FZ37" s="63"/>
      <c r="GA37" s="63"/>
      <c r="GB37" s="63"/>
      <c r="GC37" s="63"/>
      <c r="GD37" s="63"/>
      <c r="GE37" s="63"/>
      <c r="GF37" s="63"/>
      <c r="GG37" s="63"/>
      <c r="GH37" s="63"/>
      <c r="GI37" s="63"/>
      <c r="GJ37" s="63"/>
      <c r="GK37" s="63"/>
      <c r="GL37" s="63"/>
      <c r="GM37" s="63"/>
      <c r="GN37" s="63"/>
      <c r="GO37" s="63"/>
      <c r="GP37" s="63"/>
      <c r="GQ37" s="63"/>
      <c r="GR37" s="63"/>
      <c r="GS37" s="63"/>
      <c r="GT37" s="63"/>
      <c r="GU37" s="63"/>
      <c r="GV37" s="63"/>
      <c r="GW37" s="63"/>
      <c r="GX37" s="63"/>
      <c r="GY37" s="63"/>
      <c r="GZ37" s="63"/>
      <c r="HA37" s="63"/>
      <c r="HB37" s="63"/>
      <c r="HC37" s="63"/>
      <c r="HD37" s="63"/>
      <c r="HE37" s="63"/>
      <c r="HF37" s="63"/>
      <c r="HG37" s="63"/>
      <c r="HH37" s="63"/>
      <c r="HI37" s="63"/>
      <c r="HJ37" s="63"/>
      <c r="HK37" s="63"/>
      <c r="HL37" s="63"/>
      <c r="HM37" s="63"/>
      <c r="HN37" s="63"/>
      <c r="HO37" s="63"/>
      <c r="HP37" s="63"/>
      <c r="HQ37" s="63"/>
      <c r="HR37" s="63"/>
      <c r="HS37" s="63"/>
      <c r="HT37" s="63"/>
      <c r="HU37" s="63"/>
      <c r="HV37" s="63"/>
      <c r="HW37" s="63"/>
      <c r="HX37" s="63"/>
      <c r="HY37" s="63"/>
      <c r="HZ37" s="63"/>
      <c r="IA37" s="63"/>
      <c r="IB37" s="63"/>
      <c r="IC37" s="63"/>
      <c r="ID37" s="63"/>
      <c r="IE37" s="63"/>
      <c r="IF37" s="63"/>
    </row>
    <row r="38" spans="1:253" s="64" customFormat="1" ht="25.35" customHeight="1">
      <c r="A38" s="58"/>
      <c r="B38" s="59" t="s">
        <v>110</v>
      </c>
      <c r="C38" s="61">
        <v>16</v>
      </c>
      <c r="D38" s="61" t="s">
        <v>49</v>
      </c>
      <c r="E38" s="61">
        <v>90</v>
      </c>
      <c r="F38" s="61">
        <f t="shared" si="15"/>
        <v>1440</v>
      </c>
      <c r="G38" s="61">
        <v>70</v>
      </c>
      <c r="H38" s="61">
        <f t="shared" si="16"/>
        <v>1120</v>
      </c>
      <c r="I38" s="61">
        <f t="shared" si="5"/>
        <v>2560</v>
      </c>
      <c r="J38" s="182"/>
      <c r="K38" s="62"/>
      <c r="L38" s="62">
        <v>2560</v>
      </c>
      <c r="M38" s="62"/>
      <c r="N38" s="62"/>
      <c r="O38" s="176"/>
      <c r="P38" s="176"/>
      <c r="Q38" s="176"/>
      <c r="R38" s="176"/>
      <c r="S38" s="176"/>
      <c r="T38" s="176"/>
      <c r="U38" s="176"/>
      <c r="V38" s="176"/>
      <c r="W38" s="176"/>
      <c r="X38" s="63"/>
      <c r="Y38" s="63"/>
      <c r="Z38" s="63"/>
      <c r="AA38" s="63"/>
      <c r="AB38" s="63"/>
      <c r="AC38" s="63"/>
      <c r="AD38" s="63"/>
      <c r="AE38" s="63"/>
      <c r="AF38" s="63"/>
      <c r="AG38" s="63"/>
      <c r="AH38" s="63"/>
      <c r="AI38" s="63"/>
      <c r="AJ38" s="63"/>
      <c r="AK38" s="63"/>
      <c r="AL38" s="63"/>
      <c r="AM38" s="63"/>
      <c r="AN38" s="63"/>
      <c r="AO38" s="63"/>
      <c r="AP38" s="63"/>
      <c r="AQ38" s="63"/>
      <c r="AR38" s="63"/>
      <c r="AS38" s="63"/>
      <c r="AT38" s="63"/>
      <c r="AU38" s="63"/>
      <c r="AV38" s="63"/>
      <c r="AW38" s="63"/>
      <c r="AX38" s="63"/>
      <c r="AY38" s="63"/>
      <c r="AZ38" s="63"/>
      <c r="BA38" s="63"/>
      <c r="BB38" s="63"/>
      <c r="BC38" s="63"/>
      <c r="BD38" s="63"/>
      <c r="BE38" s="63"/>
      <c r="BF38" s="63"/>
      <c r="BG38" s="63"/>
      <c r="BH38" s="63"/>
      <c r="BI38" s="63"/>
      <c r="BJ38" s="63"/>
      <c r="BK38" s="63"/>
      <c r="BL38" s="63"/>
      <c r="BM38" s="63"/>
      <c r="BN38" s="63"/>
      <c r="BO38" s="63"/>
      <c r="BP38" s="63"/>
      <c r="BQ38" s="63"/>
      <c r="BR38" s="63"/>
      <c r="BS38" s="63"/>
      <c r="BT38" s="63"/>
      <c r="BU38" s="63"/>
      <c r="BV38" s="63"/>
      <c r="BW38" s="63"/>
      <c r="BX38" s="63"/>
      <c r="BY38" s="63"/>
      <c r="BZ38" s="63"/>
      <c r="CA38" s="63"/>
      <c r="CB38" s="63"/>
      <c r="CC38" s="63"/>
      <c r="CD38" s="63"/>
      <c r="CE38" s="63"/>
      <c r="CF38" s="63"/>
      <c r="CG38" s="63"/>
      <c r="CH38" s="63"/>
      <c r="CI38" s="63"/>
      <c r="CJ38" s="63"/>
      <c r="CK38" s="63"/>
      <c r="CL38" s="63"/>
      <c r="CM38" s="63"/>
      <c r="CN38" s="63"/>
      <c r="CO38" s="63"/>
      <c r="CP38" s="63"/>
      <c r="CQ38" s="63"/>
      <c r="CR38" s="63"/>
      <c r="CS38" s="63"/>
      <c r="CT38" s="63"/>
      <c r="CU38" s="63"/>
      <c r="CV38" s="63"/>
      <c r="CW38" s="63"/>
      <c r="CX38" s="63"/>
      <c r="CY38" s="63"/>
      <c r="CZ38" s="63"/>
      <c r="DA38" s="63"/>
      <c r="DB38" s="63"/>
      <c r="DC38" s="63"/>
      <c r="DD38" s="63"/>
      <c r="DE38" s="63"/>
      <c r="DF38" s="63"/>
      <c r="DG38" s="63"/>
      <c r="DH38" s="63"/>
      <c r="DI38" s="63"/>
      <c r="DJ38" s="63"/>
      <c r="DK38" s="63"/>
      <c r="DL38" s="63"/>
      <c r="DM38" s="63"/>
      <c r="DN38" s="63"/>
      <c r="DO38" s="63"/>
      <c r="DP38" s="63"/>
      <c r="DQ38" s="63"/>
      <c r="DR38" s="63"/>
      <c r="DS38" s="63"/>
      <c r="DT38" s="63"/>
      <c r="DU38" s="63"/>
      <c r="DV38" s="63"/>
      <c r="DW38" s="63"/>
      <c r="DX38" s="63"/>
      <c r="DY38" s="63"/>
      <c r="DZ38" s="63"/>
      <c r="EA38" s="63"/>
      <c r="EB38" s="63"/>
      <c r="EC38" s="63"/>
      <c r="ED38" s="63"/>
      <c r="EE38" s="63"/>
      <c r="EF38" s="63"/>
      <c r="EG38" s="63"/>
      <c r="EH38" s="63"/>
      <c r="EI38" s="63"/>
      <c r="EJ38" s="63"/>
      <c r="EK38" s="63"/>
      <c r="EL38" s="63"/>
      <c r="EM38" s="63"/>
      <c r="EN38" s="63"/>
      <c r="EO38" s="63"/>
      <c r="EP38" s="63"/>
      <c r="EQ38" s="63"/>
      <c r="ER38" s="63"/>
      <c r="ES38" s="63"/>
      <c r="ET38" s="63"/>
      <c r="EU38" s="63"/>
      <c r="EV38" s="63"/>
      <c r="EW38" s="63"/>
      <c r="EX38" s="63"/>
      <c r="EY38" s="63"/>
      <c r="EZ38" s="63"/>
      <c r="FA38" s="63"/>
      <c r="FB38" s="63"/>
      <c r="FC38" s="63"/>
      <c r="FD38" s="63"/>
      <c r="FE38" s="63"/>
      <c r="FF38" s="63"/>
      <c r="FG38" s="63"/>
      <c r="FH38" s="63"/>
      <c r="FI38" s="63"/>
      <c r="FJ38" s="63"/>
      <c r="FK38" s="63"/>
      <c r="FL38" s="63"/>
      <c r="FM38" s="63"/>
      <c r="FN38" s="63"/>
      <c r="FO38" s="63"/>
      <c r="FP38" s="63"/>
      <c r="FQ38" s="63"/>
      <c r="FR38" s="63"/>
      <c r="FS38" s="63"/>
      <c r="FT38" s="63"/>
      <c r="FU38" s="63"/>
      <c r="FV38" s="63"/>
      <c r="FW38" s="63"/>
      <c r="FX38" s="63"/>
      <c r="FY38" s="63"/>
      <c r="FZ38" s="63"/>
      <c r="GA38" s="63"/>
      <c r="GB38" s="63"/>
      <c r="GC38" s="63"/>
      <c r="GD38" s="63"/>
      <c r="GE38" s="63"/>
      <c r="GF38" s="63"/>
      <c r="GG38" s="63"/>
      <c r="GH38" s="63"/>
      <c r="GI38" s="63"/>
      <c r="GJ38" s="63"/>
      <c r="GK38" s="63"/>
      <c r="GL38" s="63"/>
      <c r="GM38" s="63"/>
      <c r="GN38" s="63"/>
      <c r="GO38" s="63"/>
      <c r="GP38" s="63"/>
      <c r="GQ38" s="63"/>
      <c r="GR38" s="63"/>
      <c r="GS38" s="63"/>
      <c r="GT38" s="63"/>
      <c r="GU38" s="63"/>
      <c r="GV38" s="63"/>
      <c r="GW38" s="63"/>
      <c r="GX38" s="63"/>
      <c r="GY38" s="63"/>
      <c r="GZ38" s="63"/>
      <c r="HA38" s="63"/>
      <c r="HB38" s="63"/>
      <c r="HC38" s="63"/>
      <c r="HD38" s="63"/>
      <c r="HE38" s="63"/>
      <c r="HF38" s="63"/>
      <c r="HG38" s="63"/>
      <c r="HH38" s="63"/>
      <c r="HI38" s="63"/>
      <c r="HJ38" s="63"/>
      <c r="HK38" s="63"/>
      <c r="HL38" s="63"/>
      <c r="HM38" s="63"/>
      <c r="HN38" s="63"/>
      <c r="HO38" s="63"/>
      <c r="HP38" s="63"/>
      <c r="HQ38" s="63"/>
      <c r="HR38" s="63"/>
      <c r="HS38" s="63"/>
      <c r="HT38" s="63"/>
      <c r="HU38" s="63"/>
      <c r="HV38" s="63"/>
      <c r="HW38" s="63"/>
      <c r="HX38" s="63"/>
      <c r="HY38" s="63"/>
      <c r="HZ38" s="63"/>
      <c r="IA38" s="63"/>
      <c r="IB38" s="63"/>
      <c r="IC38" s="63"/>
      <c r="ID38" s="63"/>
      <c r="IE38" s="63"/>
      <c r="IF38" s="63"/>
    </row>
    <row r="39" spans="1:253" s="64" customFormat="1" ht="25.35" customHeight="1">
      <c r="A39" s="58"/>
      <c r="B39" s="59" t="s">
        <v>181</v>
      </c>
      <c r="C39" s="61">
        <v>528</v>
      </c>
      <c r="D39" s="61" t="s">
        <v>76</v>
      </c>
      <c r="E39" s="61">
        <v>2.5</v>
      </c>
      <c r="F39" s="61">
        <f t="shared" si="15"/>
        <v>1320</v>
      </c>
      <c r="G39" s="61"/>
      <c r="H39" s="61">
        <f t="shared" si="16"/>
        <v>0</v>
      </c>
      <c r="I39" s="61">
        <f t="shared" si="5"/>
        <v>1320</v>
      </c>
      <c r="J39" s="182"/>
      <c r="K39" s="62"/>
      <c r="L39" s="62">
        <v>1320</v>
      </c>
      <c r="M39" s="62"/>
      <c r="N39" s="62"/>
      <c r="O39" s="176"/>
      <c r="P39" s="176"/>
      <c r="Q39" s="176"/>
      <c r="R39" s="176"/>
      <c r="S39" s="176"/>
      <c r="T39" s="176"/>
      <c r="U39" s="176"/>
      <c r="V39" s="176"/>
      <c r="W39" s="176"/>
      <c r="X39" s="63"/>
      <c r="Y39" s="63"/>
      <c r="Z39" s="63"/>
      <c r="AA39" s="63"/>
      <c r="AB39" s="63"/>
      <c r="AC39" s="63"/>
      <c r="AD39" s="63"/>
      <c r="AE39" s="63"/>
      <c r="AF39" s="63"/>
      <c r="AG39" s="63"/>
      <c r="AH39" s="63"/>
      <c r="AI39" s="63"/>
      <c r="AJ39" s="63"/>
      <c r="AK39" s="63"/>
      <c r="AL39" s="63"/>
      <c r="AM39" s="63"/>
      <c r="AN39" s="63"/>
      <c r="AO39" s="63"/>
      <c r="AP39" s="63"/>
      <c r="AQ39" s="63"/>
      <c r="AR39" s="63"/>
      <c r="AS39" s="63"/>
      <c r="AT39" s="63"/>
      <c r="AU39" s="63"/>
      <c r="AV39" s="63"/>
      <c r="AW39" s="63"/>
      <c r="AX39" s="63"/>
      <c r="AY39" s="63"/>
      <c r="AZ39" s="63"/>
      <c r="BA39" s="63"/>
      <c r="BB39" s="63"/>
      <c r="BC39" s="63"/>
      <c r="BD39" s="63"/>
      <c r="BE39" s="63"/>
      <c r="BF39" s="63"/>
      <c r="BG39" s="63"/>
      <c r="BH39" s="63"/>
      <c r="BI39" s="63"/>
      <c r="BJ39" s="63"/>
      <c r="BK39" s="63"/>
      <c r="BL39" s="63"/>
      <c r="BM39" s="63"/>
      <c r="BN39" s="63"/>
      <c r="BO39" s="63"/>
      <c r="BP39" s="63"/>
      <c r="BQ39" s="63"/>
      <c r="BR39" s="63"/>
      <c r="BS39" s="63"/>
      <c r="BT39" s="63"/>
      <c r="BU39" s="63"/>
      <c r="BV39" s="63"/>
      <c r="BW39" s="63"/>
      <c r="BX39" s="63"/>
      <c r="BY39" s="63"/>
      <c r="BZ39" s="63"/>
      <c r="CA39" s="63"/>
      <c r="CB39" s="63"/>
      <c r="CC39" s="63"/>
      <c r="CD39" s="63"/>
      <c r="CE39" s="63"/>
      <c r="CF39" s="63"/>
      <c r="CG39" s="63"/>
      <c r="CH39" s="63"/>
      <c r="CI39" s="63"/>
      <c r="CJ39" s="63"/>
      <c r="CK39" s="63"/>
      <c r="CL39" s="63"/>
      <c r="CM39" s="63"/>
      <c r="CN39" s="63"/>
      <c r="CO39" s="63"/>
      <c r="CP39" s="63"/>
      <c r="CQ39" s="63"/>
      <c r="CR39" s="63"/>
      <c r="CS39" s="63"/>
      <c r="CT39" s="63"/>
      <c r="CU39" s="63"/>
      <c r="CV39" s="63"/>
      <c r="CW39" s="63"/>
      <c r="CX39" s="63"/>
      <c r="CY39" s="63"/>
      <c r="CZ39" s="63"/>
      <c r="DA39" s="63"/>
      <c r="DB39" s="63"/>
      <c r="DC39" s="63"/>
      <c r="DD39" s="63"/>
      <c r="DE39" s="63"/>
      <c r="DF39" s="63"/>
      <c r="DG39" s="63"/>
      <c r="DH39" s="63"/>
      <c r="DI39" s="63"/>
      <c r="DJ39" s="63"/>
      <c r="DK39" s="63"/>
      <c r="DL39" s="63"/>
      <c r="DM39" s="63"/>
      <c r="DN39" s="63"/>
      <c r="DO39" s="63"/>
      <c r="DP39" s="63"/>
      <c r="DQ39" s="63"/>
      <c r="DR39" s="63"/>
      <c r="DS39" s="63"/>
      <c r="DT39" s="63"/>
      <c r="DU39" s="63"/>
      <c r="DV39" s="63"/>
      <c r="DW39" s="63"/>
      <c r="DX39" s="63"/>
      <c r="DY39" s="63"/>
      <c r="DZ39" s="63"/>
      <c r="EA39" s="63"/>
      <c r="EB39" s="63"/>
      <c r="EC39" s="63"/>
      <c r="ED39" s="63"/>
      <c r="EE39" s="63"/>
      <c r="EF39" s="63"/>
      <c r="EG39" s="63"/>
      <c r="EH39" s="63"/>
      <c r="EI39" s="63"/>
      <c r="EJ39" s="63"/>
      <c r="EK39" s="63"/>
      <c r="EL39" s="63"/>
      <c r="EM39" s="63"/>
      <c r="EN39" s="63"/>
      <c r="EO39" s="63"/>
      <c r="EP39" s="63"/>
      <c r="EQ39" s="63"/>
      <c r="ER39" s="63"/>
      <c r="ES39" s="63"/>
      <c r="ET39" s="63"/>
      <c r="EU39" s="63"/>
      <c r="EV39" s="63"/>
      <c r="EW39" s="63"/>
      <c r="EX39" s="63"/>
      <c r="EY39" s="63"/>
      <c r="EZ39" s="63"/>
      <c r="FA39" s="63"/>
      <c r="FB39" s="63"/>
      <c r="FC39" s="63"/>
      <c r="FD39" s="63"/>
      <c r="FE39" s="63"/>
      <c r="FF39" s="63"/>
      <c r="FG39" s="63"/>
      <c r="FH39" s="63"/>
      <c r="FI39" s="63"/>
      <c r="FJ39" s="63"/>
      <c r="FK39" s="63"/>
      <c r="FL39" s="63"/>
      <c r="FM39" s="63"/>
      <c r="FN39" s="63"/>
      <c r="FO39" s="63"/>
      <c r="FP39" s="63"/>
      <c r="FQ39" s="63"/>
      <c r="FR39" s="63"/>
      <c r="FS39" s="63"/>
      <c r="FT39" s="63"/>
      <c r="FU39" s="63"/>
      <c r="FV39" s="63"/>
      <c r="FW39" s="63"/>
      <c r="FX39" s="63"/>
      <c r="FY39" s="63"/>
      <c r="FZ39" s="63"/>
      <c r="GA39" s="63"/>
      <c r="GB39" s="63"/>
      <c r="GC39" s="63"/>
      <c r="GD39" s="63"/>
      <c r="GE39" s="63"/>
      <c r="GF39" s="63"/>
      <c r="GG39" s="63"/>
      <c r="GH39" s="63"/>
      <c r="GI39" s="63"/>
      <c r="GJ39" s="63"/>
      <c r="GK39" s="63"/>
      <c r="GL39" s="63"/>
      <c r="GM39" s="63"/>
      <c r="GN39" s="63"/>
      <c r="GO39" s="63"/>
      <c r="GP39" s="63"/>
      <c r="GQ39" s="63"/>
      <c r="GR39" s="63"/>
      <c r="GS39" s="63"/>
      <c r="GT39" s="63"/>
      <c r="GU39" s="63"/>
      <c r="GV39" s="63"/>
      <c r="GW39" s="63"/>
      <c r="GX39" s="63"/>
      <c r="GY39" s="63"/>
      <c r="GZ39" s="63"/>
      <c r="HA39" s="63"/>
      <c r="HB39" s="63"/>
      <c r="HC39" s="63"/>
      <c r="HD39" s="63"/>
      <c r="HE39" s="63"/>
      <c r="HF39" s="63"/>
      <c r="HG39" s="63"/>
      <c r="HH39" s="63"/>
      <c r="HI39" s="63"/>
      <c r="HJ39" s="63"/>
      <c r="HK39" s="63"/>
      <c r="HL39" s="63"/>
      <c r="HM39" s="63"/>
      <c r="HN39" s="63"/>
      <c r="HO39" s="63"/>
      <c r="HP39" s="63"/>
      <c r="HQ39" s="63"/>
      <c r="HR39" s="63"/>
      <c r="HS39" s="63"/>
      <c r="HT39" s="63"/>
      <c r="HU39" s="63"/>
      <c r="HV39" s="63"/>
      <c r="HW39" s="63"/>
      <c r="HX39" s="63"/>
      <c r="HY39" s="63"/>
      <c r="HZ39" s="63"/>
      <c r="IA39" s="63"/>
      <c r="IB39" s="63"/>
      <c r="IC39" s="63"/>
      <c r="ID39" s="63"/>
      <c r="IE39" s="63"/>
      <c r="IF39" s="63"/>
    </row>
    <row r="40" spans="1:253" ht="25.35" customHeight="1">
      <c r="A40" s="58"/>
      <c r="B40" s="59" t="s">
        <v>111</v>
      </c>
      <c r="C40" s="61">
        <v>12</v>
      </c>
      <c r="D40" s="61" t="s">
        <v>5</v>
      </c>
      <c r="E40" s="61">
        <v>3000</v>
      </c>
      <c r="F40" s="61">
        <f t="shared" si="0"/>
        <v>36000</v>
      </c>
      <c r="G40" s="61">
        <v>500</v>
      </c>
      <c r="H40" s="61">
        <f t="shared" si="1"/>
        <v>6000</v>
      </c>
      <c r="I40" s="61">
        <f t="shared" si="5"/>
        <v>42000</v>
      </c>
      <c r="J40" s="180"/>
      <c r="K40" s="61"/>
      <c r="L40" s="61"/>
      <c r="M40" s="61"/>
      <c r="N40" s="61">
        <v>42000</v>
      </c>
      <c r="O40" s="169"/>
      <c r="P40" s="169"/>
      <c r="Q40" s="169"/>
      <c r="R40" s="169"/>
      <c r="S40" s="169"/>
      <c r="T40" s="169"/>
      <c r="U40" s="169"/>
      <c r="V40" s="169"/>
      <c r="W40" s="169"/>
    </row>
    <row r="41" spans="1:253" ht="25.35" customHeight="1">
      <c r="A41" s="58"/>
      <c r="B41" s="59" t="s">
        <v>189</v>
      </c>
      <c r="C41" s="61">
        <v>1</v>
      </c>
      <c r="D41" s="61" t="s">
        <v>5</v>
      </c>
      <c r="E41" s="61">
        <v>25000</v>
      </c>
      <c r="F41" s="61">
        <f t="shared" si="0"/>
        <v>25000</v>
      </c>
      <c r="G41" s="61">
        <v>0</v>
      </c>
      <c r="H41" s="61">
        <f t="shared" si="1"/>
        <v>0</v>
      </c>
      <c r="I41" s="61">
        <f t="shared" si="5"/>
        <v>25000</v>
      </c>
      <c r="J41" s="180"/>
      <c r="K41" s="61"/>
      <c r="L41" s="61"/>
      <c r="M41" s="61">
        <v>25000</v>
      </c>
      <c r="N41" s="61"/>
      <c r="O41" s="169"/>
      <c r="P41" s="169"/>
      <c r="Q41" s="169"/>
      <c r="R41" s="169"/>
      <c r="S41" s="169"/>
      <c r="T41" s="169"/>
      <c r="U41" s="169"/>
      <c r="V41" s="169"/>
      <c r="W41" s="169"/>
    </row>
    <row r="42" spans="1:253" ht="25.35" customHeight="1">
      <c r="A42" s="58"/>
      <c r="B42" s="59" t="s">
        <v>112</v>
      </c>
      <c r="C42" s="61">
        <v>13.5</v>
      </c>
      <c r="D42" s="61" t="s">
        <v>49</v>
      </c>
      <c r="E42" s="61">
        <v>1500</v>
      </c>
      <c r="F42" s="61">
        <f t="shared" si="0"/>
        <v>20250</v>
      </c>
      <c r="G42" s="61">
        <v>500</v>
      </c>
      <c r="H42" s="61">
        <f t="shared" si="1"/>
        <v>6750</v>
      </c>
      <c r="I42" s="61">
        <f t="shared" si="5"/>
        <v>27000</v>
      </c>
      <c r="J42" s="180"/>
      <c r="K42" s="61"/>
      <c r="L42" s="61"/>
      <c r="M42" s="61"/>
      <c r="N42" s="61">
        <v>27000</v>
      </c>
      <c r="O42" s="169"/>
      <c r="P42" s="169"/>
      <c r="Q42" s="169"/>
      <c r="R42" s="169"/>
      <c r="S42" s="169"/>
      <c r="T42" s="169"/>
      <c r="U42" s="169"/>
      <c r="V42" s="169"/>
      <c r="W42" s="169"/>
    </row>
    <row r="43" spans="1:253" ht="25.35" customHeight="1">
      <c r="A43" s="58"/>
      <c r="B43" s="59" t="s">
        <v>54</v>
      </c>
      <c r="C43" s="61">
        <v>9</v>
      </c>
      <c r="D43" s="61" t="s">
        <v>5</v>
      </c>
      <c r="E43" s="113">
        <v>3160</v>
      </c>
      <c r="F43" s="61">
        <f t="shared" si="0"/>
        <v>28440</v>
      </c>
      <c r="G43" s="61">
        <v>450</v>
      </c>
      <c r="H43" s="61">
        <f t="shared" si="1"/>
        <v>4050</v>
      </c>
      <c r="I43" s="61">
        <f t="shared" si="5"/>
        <v>32490</v>
      </c>
      <c r="J43" s="180"/>
      <c r="K43" s="61"/>
      <c r="L43" s="61"/>
      <c r="M43" s="61"/>
      <c r="N43" s="61">
        <v>32490</v>
      </c>
      <c r="O43" s="169"/>
      <c r="P43" s="169"/>
      <c r="Q43" s="169"/>
      <c r="R43" s="169"/>
      <c r="S43" s="169"/>
      <c r="T43" s="169"/>
      <c r="U43" s="169"/>
      <c r="V43" s="169"/>
      <c r="W43" s="169"/>
      <c r="Z43" s="67">
        <v>1170</v>
      </c>
    </row>
    <row r="44" spans="1:253" ht="25.35" customHeight="1">
      <c r="A44" s="58"/>
      <c r="B44" s="59" t="s">
        <v>64</v>
      </c>
      <c r="C44" s="61">
        <v>8</v>
      </c>
      <c r="D44" s="61" t="s">
        <v>5</v>
      </c>
      <c r="E44" s="113">
        <v>1290</v>
      </c>
      <c r="F44" s="61">
        <f t="shared" si="0"/>
        <v>10320</v>
      </c>
      <c r="G44" s="61">
        <v>450</v>
      </c>
      <c r="H44" s="61">
        <f t="shared" si="1"/>
        <v>3600</v>
      </c>
      <c r="I44" s="61">
        <f t="shared" si="5"/>
        <v>13920</v>
      </c>
      <c r="J44" s="180"/>
      <c r="K44" s="61"/>
      <c r="L44" s="61"/>
      <c r="M44" s="61"/>
      <c r="N44" s="61">
        <v>13920</v>
      </c>
      <c r="O44" s="169"/>
      <c r="P44" s="169"/>
      <c r="Q44" s="169"/>
      <c r="R44" s="169"/>
      <c r="S44" s="169"/>
      <c r="T44" s="169"/>
      <c r="U44" s="169"/>
      <c r="V44" s="169"/>
      <c r="W44" s="169"/>
      <c r="Z44" s="67">
        <v>250</v>
      </c>
    </row>
    <row r="45" spans="1:253" ht="25.35" customHeight="1">
      <c r="A45" s="58"/>
      <c r="B45" s="59" t="s">
        <v>98</v>
      </c>
      <c r="C45" s="61">
        <v>8</v>
      </c>
      <c r="D45" s="61" t="s">
        <v>5</v>
      </c>
      <c r="E45" s="113">
        <v>850</v>
      </c>
      <c r="F45" s="61">
        <f t="shared" si="0"/>
        <v>6800</v>
      </c>
      <c r="G45" s="61">
        <v>250</v>
      </c>
      <c r="H45" s="61">
        <f t="shared" si="1"/>
        <v>2000</v>
      </c>
      <c r="I45" s="61">
        <f t="shared" ref="I45" si="17">SUM(F45+H45)</f>
        <v>8800</v>
      </c>
      <c r="J45" s="180"/>
      <c r="K45" s="61"/>
      <c r="L45" s="61"/>
      <c r="M45" s="61"/>
      <c r="N45" s="61">
        <v>8800</v>
      </c>
      <c r="O45" s="169"/>
      <c r="P45" s="169"/>
      <c r="Q45" s="169"/>
      <c r="R45" s="169"/>
      <c r="S45" s="169"/>
      <c r="T45" s="169"/>
      <c r="U45" s="169"/>
      <c r="V45" s="169"/>
      <c r="W45" s="169"/>
    </row>
    <row r="46" spans="1:253" s="67" customFormat="1" ht="25.35" customHeight="1">
      <c r="A46" s="58"/>
      <c r="B46" s="59" t="s">
        <v>55</v>
      </c>
      <c r="C46" s="61">
        <v>9</v>
      </c>
      <c r="D46" s="61" t="s">
        <v>5</v>
      </c>
      <c r="E46" s="113">
        <v>2500</v>
      </c>
      <c r="F46" s="61">
        <f t="shared" si="0"/>
        <v>22500</v>
      </c>
      <c r="G46" s="61">
        <v>350</v>
      </c>
      <c r="H46" s="61">
        <f t="shared" si="1"/>
        <v>3150</v>
      </c>
      <c r="I46" s="61">
        <f t="shared" si="5"/>
        <v>25650</v>
      </c>
      <c r="J46" s="180"/>
      <c r="K46" s="61"/>
      <c r="L46" s="61"/>
      <c r="M46" s="61"/>
      <c r="N46" s="61">
        <v>25650</v>
      </c>
      <c r="O46" s="169"/>
      <c r="P46" s="169"/>
      <c r="Q46" s="169"/>
      <c r="R46" s="169"/>
      <c r="S46" s="169"/>
      <c r="T46" s="169"/>
      <c r="U46" s="169"/>
      <c r="V46" s="169"/>
      <c r="W46" s="169"/>
      <c r="Z46" s="67">
        <v>350</v>
      </c>
      <c r="IG46" s="68"/>
      <c r="IH46" s="68"/>
      <c r="II46" s="68"/>
      <c r="IJ46" s="68"/>
      <c r="IK46" s="68"/>
      <c r="IL46" s="68"/>
      <c r="IM46" s="68"/>
      <c r="IN46" s="68"/>
      <c r="IO46" s="68"/>
      <c r="IP46" s="68"/>
      <c r="IQ46" s="68"/>
      <c r="IR46" s="68"/>
      <c r="IS46" s="68"/>
    </row>
    <row r="47" spans="1:253" s="67" customFormat="1" ht="25.35" customHeight="1">
      <c r="A47" s="58"/>
      <c r="B47" s="59" t="s">
        <v>97</v>
      </c>
      <c r="C47" s="61">
        <v>9</v>
      </c>
      <c r="D47" s="61" t="s">
        <v>5</v>
      </c>
      <c r="E47" s="113">
        <v>450</v>
      </c>
      <c r="F47" s="61">
        <f t="shared" si="0"/>
        <v>4050</v>
      </c>
      <c r="G47" s="61">
        <v>35</v>
      </c>
      <c r="H47" s="61">
        <f t="shared" si="1"/>
        <v>315</v>
      </c>
      <c r="I47" s="61">
        <f t="shared" ref="I47" si="18">SUM(F47+H47)</f>
        <v>4365</v>
      </c>
      <c r="J47" s="180"/>
      <c r="K47" s="61"/>
      <c r="L47" s="61"/>
      <c r="M47" s="61"/>
      <c r="N47" s="61">
        <v>4365</v>
      </c>
      <c r="O47" s="169"/>
      <c r="P47" s="169"/>
      <c r="Q47" s="169"/>
      <c r="R47" s="169"/>
      <c r="S47" s="169"/>
      <c r="T47" s="169"/>
      <c r="U47" s="169"/>
      <c r="V47" s="169"/>
      <c r="W47" s="169"/>
      <c r="IG47" s="68"/>
      <c r="IH47" s="68"/>
      <c r="II47" s="68"/>
      <c r="IJ47" s="68"/>
      <c r="IK47" s="68"/>
      <c r="IL47" s="68"/>
      <c r="IM47" s="68"/>
      <c r="IN47" s="68"/>
      <c r="IO47" s="68"/>
      <c r="IP47" s="68"/>
      <c r="IQ47" s="68"/>
      <c r="IR47" s="68"/>
      <c r="IS47" s="68"/>
    </row>
    <row r="48" spans="1:253" s="67" customFormat="1" ht="25.35" customHeight="1">
      <c r="A48" s="58"/>
      <c r="B48" s="59" t="s">
        <v>56</v>
      </c>
      <c r="C48" s="61">
        <v>9</v>
      </c>
      <c r="D48" s="61" t="s">
        <v>5</v>
      </c>
      <c r="E48" s="113">
        <v>350</v>
      </c>
      <c r="F48" s="61">
        <f t="shared" si="0"/>
        <v>3150</v>
      </c>
      <c r="G48" s="61">
        <v>70</v>
      </c>
      <c r="H48" s="61">
        <f t="shared" si="1"/>
        <v>630</v>
      </c>
      <c r="I48" s="61">
        <f t="shared" si="5"/>
        <v>3780</v>
      </c>
      <c r="J48" s="180"/>
      <c r="K48" s="61"/>
      <c r="L48" s="61"/>
      <c r="M48" s="61"/>
      <c r="N48" s="61">
        <v>3780</v>
      </c>
      <c r="O48" s="169"/>
      <c r="P48" s="169"/>
      <c r="Q48" s="169"/>
      <c r="R48" s="169"/>
      <c r="S48" s="169"/>
      <c r="T48" s="169"/>
      <c r="U48" s="169"/>
      <c r="V48" s="169"/>
      <c r="W48" s="169"/>
      <c r="IG48" s="68"/>
      <c r="IH48" s="68"/>
      <c r="II48" s="68"/>
      <c r="IJ48" s="68"/>
      <c r="IK48" s="68"/>
      <c r="IL48" s="68"/>
      <c r="IM48" s="68"/>
      <c r="IN48" s="68"/>
      <c r="IO48" s="68"/>
      <c r="IP48" s="68"/>
      <c r="IQ48" s="68"/>
      <c r="IR48" s="68"/>
      <c r="IS48" s="68"/>
    </row>
    <row r="49" spans="1:253" s="67" customFormat="1" ht="25.35" customHeight="1">
      <c r="A49" s="58"/>
      <c r="B49" s="59" t="s">
        <v>57</v>
      </c>
      <c r="C49" s="61">
        <v>9</v>
      </c>
      <c r="D49" s="61" t="s">
        <v>5</v>
      </c>
      <c r="E49" s="113">
        <v>350</v>
      </c>
      <c r="F49" s="61">
        <f t="shared" si="0"/>
        <v>3150</v>
      </c>
      <c r="G49" s="61">
        <v>70</v>
      </c>
      <c r="H49" s="61">
        <f t="shared" si="1"/>
        <v>630</v>
      </c>
      <c r="I49" s="61">
        <f t="shared" si="5"/>
        <v>3780</v>
      </c>
      <c r="J49" s="180"/>
      <c r="K49" s="61"/>
      <c r="L49" s="61"/>
      <c r="M49" s="61"/>
      <c r="N49" s="61">
        <v>3780</v>
      </c>
      <c r="O49" s="169"/>
      <c r="P49" s="169"/>
      <c r="Q49" s="169"/>
      <c r="R49" s="169"/>
      <c r="S49" s="169"/>
      <c r="T49" s="169"/>
      <c r="U49" s="169"/>
      <c r="V49" s="169"/>
      <c r="W49" s="169"/>
      <c r="IG49" s="68"/>
      <c r="IH49" s="68"/>
      <c r="II49" s="68"/>
      <c r="IJ49" s="68"/>
      <c r="IK49" s="68"/>
      <c r="IL49" s="68"/>
      <c r="IM49" s="68"/>
      <c r="IN49" s="68"/>
      <c r="IO49" s="68"/>
      <c r="IP49" s="68"/>
      <c r="IQ49" s="68"/>
      <c r="IR49" s="68"/>
      <c r="IS49" s="68"/>
    </row>
    <row r="50" spans="1:253" s="67" customFormat="1" ht="25.35" customHeight="1">
      <c r="A50" s="58"/>
      <c r="B50" s="59" t="s">
        <v>58</v>
      </c>
      <c r="C50" s="61">
        <v>11</v>
      </c>
      <c r="D50" s="61" t="s">
        <v>5</v>
      </c>
      <c r="E50" s="113">
        <v>950</v>
      </c>
      <c r="F50" s="61">
        <f t="shared" si="0"/>
        <v>10450</v>
      </c>
      <c r="G50" s="61">
        <v>70</v>
      </c>
      <c r="H50" s="61">
        <f t="shared" si="1"/>
        <v>770</v>
      </c>
      <c r="I50" s="61">
        <f t="shared" si="5"/>
        <v>11220</v>
      </c>
      <c r="J50" s="180"/>
      <c r="K50" s="61"/>
      <c r="L50" s="61"/>
      <c r="M50" s="61"/>
      <c r="N50" s="61">
        <v>11220</v>
      </c>
      <c r="O50" s="169"/>
      <c r="P50" s="169"/>
      <c r="Q50" s="169"/>
      <c r="R50" s="169"/>
      <c r="S50" s="169"/>
      <c r="T50" s="169"/>
      <c r="U50" s="169"/>
      <c r="V50" s="169"/>
      <c r="W50" s="169"/>
      <c r="IG50" s="68"/>
      <c r="IH50" s="68"/>
      <c r="II50" s="68"/>
      <c r="IJ50" s="68"/>
      <c r="IK50" s="68"/>
      <c r="IL50" s="68"/>
      <c r="IM50" s="68"/>
      <c r="IN50" s="68"/>
      <c r="IO50" s="68"/>
      <c r="IP50" s="68"/>
      <c r="IQ50" s="68"/>
      <c r="IR50" s="68"/>
      <c r="IS50" s="68"/>
    </row>
    <row r="51" spans="1:253" s="67" customFormat="1" ht="25.35" customHeight="1">
      <c r="A51" s="58"/>
      <c r="B51" s="59" t="s">
        <v>63</v>
      </c>
      <c r="C51" s="61">
        <v>11</v>
      </c>
      <c r="D51" s="61" t="s">
        <v>5</v>
      </c>
      <c r="E51" s="113">
        <v>650</v>
      </c>
      <c r="F51" s="61">
        <f t="shared" si="0"/>
        <v>7150</v>
      </c>
      <c r="G51" s="61">
        <v>150</v>
      </c>
      <c r="H51" s="61">
        <f t="shared" si="1"/>
        <v>1650</v>
      </c>
      <c r="I51" s="61">
        <f t="shared" si="5"/>
        <v>8800</v>
      </c>
      <c r="J51" s="180"/>
      <c r="K51" s="61"/>
      <c r="L51" s="61"/>
      <c r="M51" s="61"/>
      <c r="N51" s="61">
        <v>8800</v>
      </c>
      <c r="O51" s="169"/>
      <c r="P51" s="169"/>
      <c r="Q51" s="169"/>
      <c r="R51" s="169"/>
      <c r="S51" s="169"/>
      <c r="T51" s="169"/>
      <c r="U51" s="169"/>
      <c r="V51" s="169"/>
      <c r="W51" s="169"/>
      <c r="IG51" s="68"/>
      <c r="IH51" s="68"/>
      <c r="II51" s="68"/>
      <c r="IJ51" s="68"/>
      <c r="IK51" s="68"/>
      <c r="IL51" s="68"/>
      <c r="IM51" s="68"/>
      <c r="IN51" s="68"/>
      <c r="IO51" s="68"/>
      <c r="IP51" s="68"/>
      <c r="IQ51" s="68"/>
      <c r="IR51" s="68"/>
      <c r="IS51" s="68"/>
    </row>
    <row r="52" spans="1:253" s="67" customFormat="1" ht="25.35" customHeight="1">
      <c r="A52" s="58"/>
      <c r="B52" s="59" t="s">
        <v>96</v>
      </c>
      <c r="C52" s="61">
        <v>11</v>
      </c>
      <c r="D52" s="61" t="s">
        <v>5</v>
      </c>
      <c r="E52" s="61">
        <v>180</v>
      </c>
      <c r="F52" s="61">
        <f t="shared" si="0"/>
        <v>1980</v>
      </c>
      <c r="G52" s="61">
        <v>70</v>
      </c>
      <c r="H52" s="61">
        <f t="shared" si="1"/>
        <v>770</v>
      </c>
      <c r="I52" s="61">
        <f t="shared" si="5"/>
        <v>2750</v>
      </c>
      <c r="J52" s="180"/>
      <c r="K52" s="61"/>
      <c r="L52" s="61"/>
      <c r="M52" s="61"/>
      <c r="N52" s="61">
        <v>2750</v>
      </c>
      <c r="O52" s="169"/>
      <c r="P52" s="169"/>
      <c r="Q52" s="169"/>
      <c r="R52" s="169"/>
      <c r="S52" s="169"/>
      <c r="T52" s="169"/>
      <c r="U52" s="169"/>
      <c r="V52" s="169"/>
      <c r="W52" s="169"/>
      <c r="IG52" s="68"/>
      <c r="IH52" s="68"/>
      <c r="II52" s="68"/>
      <c r="IJ52" s="68"/>
      <c r="IK52" s="68"/>
      <c r="IL52" s="68"/>
      <c r="IM52" s="68"/>
      <c r="IN52" s="68"/>
      <c r="IO52" s="68"/>
      <c r="IP52" s="68"/>
      <c r="IQ52" s="68"/>
      <c r="IR52" s="68"/>
      <c r="IS52" s="68"/>
    </row>
    <row r="53" spans="1:253" s="67" customFormat="1" ht="25.35" customHeight="1">
      <c r="A53" s="58"/>
      <c r="B53" s="59" t="s">
        <v>115</v>
      </c>
      <c r="C53" s="61">
        <v>9</v>
      </c>
      <c r="D53" s="61" t="s">
        <v>5</v>
      </c>
      <c r="E53" s="61">
        <v>550</v>
      </c>
      <c r="F53" s="61">
        <f t="shared" si="0"/>
        <v>4950</v>
      </c>
      <c r="G53" s="61">
        <v>70</v>
      </c>
      <c r="H53" s="61">
        <f t="shared" si="1"/>
        <v>630</v>
      </c>
      <c r="I53" s="61">
        <f t="shared" si="5"/>
        <v>5580</v>
      </c>
      <c r="J53" s="180"/>
      <c r="K53" s="61"/>
      <c r="L53" s="61"/>
      <c r="M53" s="61"/>
      <c r="N53" s="61">
        <v>5580</v>
      </c>
      <c r="O53" s="169"/>
      <c r="P53" s="169"/>
      <c r="Q53" s="169"/>
      <c r="R53" s="169"/>
      <c r="S53" s="169"/>
      <c r="T53" s="169"/>
      <c r="U53" s="169"/>
      <c r="V53" s="169"/>
      <c r="W53" s="169"/>
      <c r="IG53" s="68"/>
      <c r="IH53" s="68"/>
      <c r="II53" s="68"/>
      <c r="IJ53" s="68"/>
      <c r="IK53" s="68"/>
      <c r="IL53" s="68"/>
      <c r="IM53" s="68"/>
      <c r="IN53" s="68"/>
      <c r="IO53" s="68"/>
      <c r="IP53" s="68"/>
      <c r="IQ53" s="68"/>
      <c r="IR53" s="68"/>
      <c r="IS53" s="68"/>
    </row>
    <row r="54" spans="1:253" s="67" customFormat="1" ht="25.35" customHeight="1">
      <c r="A54" s="58"/>
      <c r="B54" s="59" t="s">
        <v>59</v>
      </c>
      <c r="C54" s="61">
        <v>2</v>
      </c>
      <c r="D54" s="61" t="s">
        <v>5</v>
      </c>
      <c r="E54" s="61">
        <v>320</v>
      </c>
      <c r="F54" s="61">
        <f t="shared" si="0"/>
        <v>640</v>
      </c>
      <c r="G54" s="61">
        <v>70</v>
      </c>
      <c r="H54" s="61">
        <f t="shared" si="1"/>
        <v>140</v>
      </c>
      <c r="I54" s="61">
        <f t="shared" si="5"/>
        <v>780</v>
      </c>
      <c r="J54" s="180"/>
      <c r="K54" s="61"/>
      <c r="L54" s="61"/>
      <c r="M54" s="61"/>
      <c r="N54" s="61">
        <v>780</v>
      </c>
      <c r="O54" s="169"/>
      <c r="P54" s="169"/>
      <c r="Q54" s="169"/>
      <c r="R54" s="169"/>
      <c r="S54" s="169"/>
      <c r="T54" s="169"/>
      <c r="U54" s="169"/>
      <c r="V54" s="169"/>
      <c r="W54" s="169"/>
      <c r="IG54" s="68"/>
      <c r="IH54" s="68"/>
      <c r="II54" s="68"/>
      <c r="IJ54" s="68"/>
      <c r="IK54" s="68"/>
      <c r="IL54" s="68"/>
      <c r="IM54" s="68"/>
      <c r="IN54" s="68"/>
      <c r="IO54" s="68"/>
      <c r="IP54" s="68"/>
      <c r="IQ54" s="68"/>
      <c r="IR54" s="68"/>
      <c r="IS54" s="68"/>
    </row>
    <row r="55" spans="1:253" s="67" customFormat="1" ht="25.35" customHeight="1">
      <c r="A55" s="58"/>
      <c r="B55" s="59" t="s">
        <v>113</v>
      </c>
      <c r="C55" s="61">
        <v>6</v>
      </c>
      <c r="D55" s="61" t="s">
        <v>5</v>
      </c>
      <c r="E55" s="61">
        <v>180</v>
      </c>
      <c r="F55" s="61">
        <f t="shared" si="0"/>
        <v>1080</v>
      </c>
      <c r="G55" s="61">
        <v>50</v>
      </c>
      <c r="H55" s="61">
        <f t="shared" si="1"/>
        <v>300</v>
      </c>
      <c r="I55" s="61">
        <f t="shared" ref="I55" si="19">SUM(F55+H55)</f>
        <v>1380</v>
      </c>
      <c r="J55" s="180"/>
      <c r="K55" s="61"/>
      <c r="L55" s="61"/>
      <c r="M55" s="61"/>
      <c r="N55" s="61">
        <v>1380</v>
      </c>
      <c r="O55" s="169"/>
      <c r="P55" s="169"/>
      <c r="Q55" s="169"/>
      <c r="R55" s="169"/>
      <c r="S55" s="169"/>
      <c r="T55" s="169"/>
      <c r="U55" s="169"/>
      <c r="V55" s="169"/>
      <c r="W55" s="169"/>
      <c r="IG55" s="68"/>
      <c r="IH55" s="68"/>
      <c r="II55" s="68"/>
      <c r="IJ55" s="68"/>
      <c r="IK55" s="68"/>
      <c r="IL55" s="68"/>
      <c r="IM55" s="68"/>
      <c r="IN55" s="68"/>
      <c r="IO55" s="68"/>
      <c r="IP55" s="68"/>
      <c r="IQ55" s="68"/>
      <c r="IR55" s="68"/>
      <c r="IS55" s="68"/>
    </row>
    <row r="56" spans="1:253" s="67" customFormat="1" ht="25.35" customHeight="1">
      <c r="A56" s="135">
        <v>1.3</v>
      </c>
      <c r="B56" s="74" t="s">
        <v>60</v>
      </c>
      <c r="C56" s="61"/>
      <c r="D56" s="61"/>
      <c r="E56" s="61"/>
      <c r="F56" s="61">
        <f t="shared" si="0"/>
        <v>0</v>
      </c>
      <c r="G56" s="61"/>
      <c r="H56" s="61">
        <f t="shared" si="1"/>
        <v>0</v>
      </c>
      <c r="I56" s="61">
        <f t="shared" si="5"/>
        <v>0</v>
      </c>
      <c r="J56" s="180"/>
      <c r="K56" s="61"/>
      <c r="L56" s="61"/>
      <c r="M56" s="61"/>
      <c r="N56" s="61"/>
      <c r="O56" s="169"/>
      <c r="P56" s="169"/>
      <c r="Q56" s="169"/>
      <c r="R56" s="169"/>
      <c r="S56" s="169"/>
      <c r="T56" s="169"/>
      <c r="U56" s="169"/>
      <c r="V56" s="169"/>
      <c r="W56" s="169"/>
      <c r="IG56" s="68"/>
      <c r="IH56" s="68"/>
      <c r="II56" s="68"/>
      <c r="IJ56" s="68"/>
      <c r="IK56" s="68"/>
      <c r="IL56" s="68"/>
      <c r="IM56" s="68"/>
      <c r="IN56" s="68"/>
      <c r="IO56" s="68"/>
      <c r="IP56" s="68"/>
      <c r="IQ56" s="68"/>
      <c r="IR56" s="68"/>
      <c r="IS56" s="68"/>
    </row>
    <row r="57" spans="1:253" s="67" customFormat="1" ht="25.35" customHeight="1">
      <c r="A57" s="81"/>
      <c r="B57" s="59" t="s">
        <v>85</v>
      </c>
      <c r="C57" s="61">
        <v>20</v>
      </c>
      <c r="D57" s="61" t="s">
        <v>62</v>
      </c>
      <c r="E57" s="61">
        <v>880</v>
      </c>
      <c r="F57" s="61">
        <f t="shared" si="0"/>
        <v>17600</v>
      </c>
      <c r="G57" s="61">
        <f>SUM(E57*0.3)</f>
        <v>264</v>
      </c>
      <c r="H57" s="61">
        <f t="shared" si="1"/>
        <v>5280</v>
      </c>
      <c r="I57" s="61">
        <f t="shared" si="5"/>
        <v>22880</v>
      </c>
      <c r="J57" s="180"/>
      <c r="K57" s="61">
        <f>SUM(I57*0.8)</f>
        <v>18304</v>
      </c>
      <c r="L57" s="61"/>
      <c r="M57" s="61">
        <f>SUM(I57*0.2)</f>
        <v>4576</v>
      </c>
      <c r="N57" s="61"/>
      <c r="O57" s="169">
        <f t="shared" ref="O57:O62" si="20">SUM(K57:N57)</f>
        <v>22880</v>
      </c>
      <c r="P57" s="169"/>
      <c r="Q57" s="169"/>
      <c r="R57" s="169"/>
      <c r="S57" s="169"/>
      <c r="T57" s="169"/>
      <c r="U57" s="169"/>
      <c r="V57" s="169"/>
      <c r="W57" s="169"/>
      <c r="Z57" s="90" t="s">
        <v>0</v>
      </c>
      <c r="AA57" s="90" t="s">
        <v>94</v>
      </c>
      <c r="AB57" s="87"/>
      <c r="AC57" s="87"/>
      <c r="IG57" s="68"/>
      <c r="IH57" s="68"/>
      <c r="II57" s="68"/>
      <c r="IJ57" s="68"/>
      <c r="IK57" s="68"/>
      <c r="IL57" s="68"/>
      <c r="IM57" s="68"/>
      <c r="IN57" s="68"/>
      <c r="IO57" s="68"/>
      <c r="IP57" s="68"/>
      <c r="IQ57" s="68"/>
      <c r="IR57" s="68"/>
      <c r="IS57" s="68"/>
    </row>
    <row r="58" spans="1:253" s="67" customFormat="1" ht="25.35" customHeight="1">
      <c r="A58" s="81"/>
      <c r="B58" s="59" t="s">
        <v>86</v>
      </c>
      <c r="C58" s="61">
        <v>30</v>
      </c>
      <c r="D58" s="61" t="s">
        <v>62</v>
      </c>
      <c r="E58" s="61">
        <v>250</v>
      </c>
      <c r="F58" s="61">
        <f t="shared" si="0"/>
        <v>7500</v>
      </c>
      <c r="G58" s="61">
        <f t="shared" ref="G58:G60" si="21">SUM(E58*0.3)</f>
        <v>75</v>
      </c>
      <c r="H58" s="61">
        <f t="shared" si="1"/>
        <v>2250</v>
      </c>
      <c r="I58" s="61">
        <f t="shared" si="5"/>
        <v>9750</v>
      </c>
      <c r="J58" s="180"/>
      <c r="K58" s="61">
        <f>SUM(I58*0.5)</f>
        <v>4875</v>
      </c>
      <c r="L58" s="61">
        <f t="shared" ref="L58:L62" si="22">SUM(I58*0.3)</f>
        <v>2925</v>
      </c>
      <c r="M58" s="61">
        <f t="shared" ref="M58:M60" si="23">SUM(I58*0.2)</f>
        <v>1950</v>
      </c>
      <c r="N58" s="61"/>
      <c r="O58" s="169">
        <f t="shared" si="20"/>
        <v>9750</v>
      </c>
      <c r="P58" s="169"/>
      <c r="Q58" s="169"/>
      <c r="R58" s="169"/>
      <c r="S58" s="169"/>
      <c r="T58" s="169"/>
      <c r="U58" s="169"/>
      <c r="V58" s="169"/>
      <c r="W58" s="169"/>
      <c r="Z58" s="89" t="s">
        <v>90</v>
      </c>
      <c r="AA58" s="89">
        <v>750448.2</v>
      </c>
      <c r="AB58" s="87"/>
      <c r="AC58" s="87"/>
      <c r="IG58" s="68"/>
      <c r="IH58" s="68"/>
      <c r="II58" s="68"/>
      <c r="IJ58" s="68"/>
      <c r="IK58" s="68"/>
      <c r="IL58" s="68"/>
      <c r="IM58" s="68"/>
      <c r="IN58" s="68"/>
      <c r="IO58" s="68"/>
      <c r="IP58" s="68"/>
      <c r="IQ58" s="68"/>
      <c r="IR58" s="68"/>
      <c r="IS58" s="68"/>
    </row>
    <row r="59" spans="1:253" s="67" customFormat="1" ht="25.35" customHeight="1">
      <c r="A59" s="81"/>
      <c r="B59" s="59" t="s">
        <v>87</v>
      </c>
      <c r="C59" s="61">
        <v>40</v>
      </c>
      <c r="D59" s="61" t="s">
        <v>62</v>
      </c>
      <c r="E59" s="61">
        <v>90</v>
      </c>
      <c r="F59" s="61">
        <f t="shared" si="0"/>
        <v>3600</v>
      </c>
      <c r="G59" s="61">
        <f t="shared" si="21"/>
        <v>27</v>
      </c>
      <c r="H59" s="61">
        <f t="shared" si="1"/>
        <v>1080</v>
      </c>
      <c r="I59" s="61">
        <f t="shared" si="5"/>
        <v>4680</v>
      </c>
      <c r="J59" s="180"/>
      <c r="K59" s="61">
        <f>SUM(I59*0.5)</f>
        <v>2340</v>
      </c>
      <c r="L59" s="61">
        <f t="shared" si="22"/>
        <v>1404</v>
      </c>
      <c r="M59" s="61">
        <f t="shared" si="23"/>
        <v>936</v>
      </c>
      <c r="N59" s="61"/>
      <c r="O59" s="169">
        <f t="shared" si="20"/>
        <v>4680</v>
      </c>
      <c r="P59" s="169"/>
      <c r="Q59" s="169"/>
      <c r="R59" s="169"/>
      <c r="S59" s="169"/>
      <c r="T59" s="169"/>
      <c r="U59" s="169"/>
      <c r="V59" s="169"/>
      <c r="W59" s="169"/>
      <c r="Z59" s="89" t="s">
        <v>91</v>
      </c>
      <c r="AA59" s="89">
        <v>612763.16</v>
      </c>
      <c r="AB59" s="87"/>
      <c r="AC59" s="87"/>
      <c r="IG59" s="68"/>
      <c r="IH59" s="68"/>
      <c r="II59" s="68"/>
      <c r="IJ59" s="68"/>
      <c r="IK59" s="68"/>
      <c r="IL59" s="68"/>
      <c r="IM59" s="68"/>
      <c r="IN59" s="68"/>
      <c r="IO59" s="68"/>
      <c r="IP59" s="68"/>
      <c r="IQ59" s="68"/>
      <c r="IR59" s="68"/>
      <c r="IS59" s="68"/>
    </row>
    <row r="60" spans="1:253" s="67" customFormat="1" ht="25.35" customHeight="1">
      <c r="A60" s="81"/>
      <c r="B60" s="59" t="s">
        <v>88</v>
      </c>
      <c r="C60" s="61">
        <v>25</v>
      </c>
      <c r="D60" s="61" t="s">
        <v>62</v>
      </c>
      <c r="E60" s="61">
        <v>52</v>
      </c>
      <c r="F60" s="61">
        <f t="shared" si="0"/>
        <v>1300</v>
      </c>
      <c r="G60" s="61">
        <f t="shared" si="21"/>
        <v>15.6</v>
      </c>
      <c r="H60" s="61">
        <f t="shared" si="1"/>
        <v>390</v>
      </c>
      <c r="I60" s="61">
        <f t="shared" si="5"/>
        <v>1690</v>
      </c>
      <c r="J60" s="180"/>
      <c r="K60" s="61">
        <f>SUM(I60*0.5)</f>
        <v>845</v>
      </c>
      <c r="L60" s="61">
        <f t="shared" si="22"/>
        <v>507</v>
      </c>
      <c r="M60" s="61">
        <f t="shared" si="23"/>
        <v>338</v>
      </c>
      <c r="N60" s="61"/>
      <c r="O60" s="169">
        <f t="shared" si="20"/>
        <v>1690</v>
      </c>
      <c r="P60" s="169"/>
      <c r="Q60" s="169"/>
      <c r="R60" s="169"/>
      <c r="S60" s="169"/>
      <c r="T60" s="169"/>
      <c r="U60" s="169"/>
      <c r="V60" s="169"/>
      <c r="W60" s="169"/>
      <c r="Z60" s="89" t="s">
        <v>92</v>
      </c>
      <c r="AA60" s="89">
        <v>40897</v>
      </c>
      <c r="AB60" s="87"/>
      <c r="AC60" s="87"/>
      <c r="IG60" s="68"/>
      <c r="IH60" s="68"/>
      <c r="II60" s="68"/>
      <c r="IJ60" s="68"/>
      <c r="IK60" s="68"/>
      <c r="IL60" s="68"/>
      <c r="IM60" s="68"/>
      <c r="IN60" s="68"/>
      <c r="IO60" s="68"/>
      <c r="IP60" s="68"/>
      <c r="IQ60" s="68"/>
      <c r="IR60" s="68"/>
      <c r="IS60" s="68"/>
    </row>
    <row r="61" spans="1:253" s="67" customFormat="1" ht="25.35" customHeight="1">
      <c r="A61" s="81"/>
      <c r="B61" s="59" t="s">
        <v>178</v>
      </c>
      <c r="C61" s="61">
        <v>13.5</v>
      </c>
      <c r="D61" s="61" t="s">
        <v>103</v>
      </c>
      <c r="E61" s="61">
        <v>650</v>
      </c>
      <c r="F61" s="61">
        <f t="shared" ref="F61" si="24">SUM(C61*E61)</f>
        <v>8775</v>
      </c>
      <c r="G61" s="61">
        <v>150</v>
      </c>
      <c r="H61" s="61">
        <f t="shared" si="1"/>
        <v>2025</v>
      </c>
      <c r="I61" s="61">
        <f t="shared" ref="I61" si="25">SUM(F61+H61)</f>
        <v>10800</v>
      </c>
      <c r="J61" s="180"/>
      <c r="K61" s="61"/>
      <c r="L61" s="61"/>
      <c r="M61" s="61">
        <f>SUM(I61*1)</f>
        <v>10800</v>
      </c>
      <c r="N61" s="61"/>
      <c r="O61" s="169">
        <f t="shared" si="20"/>
        <v>10800</v>
      </c>
      <c r="P61" s="169"/>
      <c r="Q61" s="169"/>
      <c r="R61" s="169"/>
      <c r="S61" s="169"/>
      <c r="T61" s="169"/>
      <c r="U61" s="169"/>
      <c r="V61" s="169"/>
      <c r="W61" s="169"/>
      <c r="Z61" s="89"/>
      <c r="AA61" s="89"/>
      <c r="AB61" s="87"/>
      <c r="AC61" s="87"/>
      <c r="IG61" s="68"/>
      <c r="IH61" s="68"/>
      <c r="II61" s="68"/>
      <c r="IJ61" s="68"/>
      <c r="IK61" s="68"/>
      <c r="IL61" s="68"/>
      <c r="IM61" s="68"/>
      <c r="IN61" s="68"/>
      <c r="IO61" s="68"/>
      <c r="IP61" s="68"/>
      <c r="IQ61" s="68"/>
      <c r="IR61" s="68"/>
      <c r="IS61" s="68"/>
    </row>
    <row r="62" spans="1:253" ht="25.35" customHeight="1">
      <c r="A62" s="81"/>
      <c r="B62" s="59" t="s">
        <v>89</v>
      </c>
      <c r="C62" s="61">
        <v>1</v>
      </c>
      <c r="D62" s="61" t="s">
        <v>95</v>
      </c>
      <c r="E62" s="61">
        <f>SUM(X62*0.35)</f>
        <v>13571.25</v>
      </c>
      <c r="F62" s="61">
        <f t="shared" si="0"/>
        <v>13571.25</v>
      </c>
      <c r="G62" s="61">
        <v>0</v>
      </c>
      <c r="H62" s="61">
        <f t="shared" si="1"/>
        <v>0</v>
      </c>
      <c r="I62" s="61">
        <f t="shared" si="5"/>
        <v>13571.25</v>
      </c>
      <c r="J62" s="180"/>
      <c r="K62" s="61">
        <f>SUM(I62*0.5)</f>
        <v>6785.625</v>
      </c>
      <c r="L62" s="61">
        <f t="shared" si="22"/>
        <v>4071.375</v>
      </c>
      <c r="M62" s="61">
        <f>SUM(I62*0.2)</f>
        <v>2714.25</v>
      </c>
      <c r="N62" s="61"/>
      <c r="O62" s="169">
        <f t="shared" si="20"/>
        <v>13571.25</v>
      </c>
      <c r="P62" s="169"/>
      <c r="Q62" s="169"/>
      <c r="R62" s="169"/>
      <c r="S62" s="169"/>
      <c r="T62" s="169"/>
      <c r="U62" s="169"/>
      <c r="V62" s="169"/>
      <c r="W62" s="169"/>
      <c r="X62" s="67">
        <f>SUM(F57:F61)</f>
        <v>38775</v>
      </c>
      <c r="Z62" s="60" t="s">
        <v>93</v>
      </c>
      <c r="AA62" s="88">
        <f>SUM(AA58:AA60)</f>
        <v>1404108.3599999999</v>
      </c>
      <c r="AB62" s="87"/>
      <c r="AC62" s="87"/>
    </row>
    <row r="63" spans="1:253" ht="25.35" customHeight="1">
      <c r="A63" s="81"/>
      <c r="B63" s="59" t="s">
        <v>180</v>
      </c>
      <c r="C63" s="61">
        <v>1</v>
      </c>
      <c r="D63" s="61" t="s">
        <v>5</v>
      </c>
      <c r="E63" s="61">
        <v>13250</v>
      </c>
      <c r="F63" s="61">
        <f t="shared" ref="F63" si="26">SUM(C63*E63)</f>
        <v>13250</v>
      </c>
      <c r="G63" s="61">
        <v>500</v>
      </c>
      <c r="H63" s="61">
        <f t="shared" si="1"/>
        <v>500</v>
      </c>
      <c r="I63" s="61">
        <f t="shared" ref="I63:I68" si="27">SUM(F63+H63)</f>
        <v>13750</v>
      </c>
      <c r="J63" s="180"/>
      <c r="K63" s="61"/>
      <c r="L63" s="61"/>
      <c r="M63" s="61"/>
      <c r="N63" s="61">
        <v>13750</v>
      </c>
      <c r="O63" s="169"/>
      <c r="P63" s="169"/>
      <c r="Q63" s="169"/>
      <c r="R63" s="169"/>
      <c r="S63" s="169"/>
      <c r="T63" s="169"/>
      <c r="U63" s="169"/>
      <c r="V63" s="169"/>
      <c r="W63" s="169"/>
      <c r="Z63" s="136"/>
      <c r="AA63" s="137"/>
    </row>
    <row r="64" spans="1:253" ht="25.35" customHeight="1">
      <c r="A64" s="81"/>
      <c r="B64" s="59" t="s">
        <v>140</v>
      </c>
      <c r="C64" s="61">
        <v>2</v>
      </c>
      <c r="D64" s="61" t="s">
        <v>139</v>
      </c>
      <c r="E64" s="61">
        <v>4600</v>
      </c>
      <c r="F64" s="61">
        <f t="shared" ref="F64:F68" si="28">SUM(C64*E64)</f>
        <v>9200</v>
      </c>
      <c r="G64" s="61">
        <v>1500</v>
      </c>
      <c r="H64" s="61">
        <f t="shared" si="1"/>
        <v>3000</v>
      </c>
      <c r="I64" s="61">
        <f t="shared" si="27"/>
        <v>12200</v>
      </c>
      <c r="J64" s="180"/>
      <c r="K64" s="61"/>
      <c r="L64" s="61"/>
      <c r="M64" s="61"/>
      <c r="N64" s="61">
        <v>12200</v>
      </c>
      <c r="O64" s="169"/>
      <c r="P64" s="169"/>
      <c r="Q64" s="169"/>
      <c r="R64" s="169"/>
      <c r="S64" s="169"/>
      <c r="T64" s="169"/>
      <c r="U64" s="169"/>
      <c r="V64" s="169"/>
      <c r="W64" s="169"/>
      <c r="Z64" s="136"/>
      <c r="AA64" s="137"/>
    </row>
    <row r="65" spans="1:240" ht="25.35" customHeight="1">
      <c r="A65" s="81"/>
      <c r="B65" s="59" t="s">
        <v>179</v>
      </c>
      <c r="C65" s="61">
        <v>1</v>
      </c>
      <c r="D65" s="61" t="s">
        <v>139</v>
      </c>
      <c r="E65" s="61">
        <v>19000</v>
      </c>
      <c r="F65" s="61">
        <f t="shared" si="28"/>
        <v>19000</v>
      </c>
      <c r="G65" s="61">
        <v>6500</v>
      </c>
      <c r="H65" s="61">
        <f t="shared" si="1"/>
        <v>6500</v>
      </c>
      <c r="I65" s="61">
        <f t="shared" si="27"/>
        <v>25500</v>
      </c>
      <c r="J65" s="180"/>
      <c r="K65" s="61"/>
      <c r="L65" s="61"/>
      <c r="M65" s="61">
        <v>25500</v>
      </c>
      <c r="N65" s="61"/>
      <c r="O65" s="169"/>
      <c r="P65" s="169"/>
      <c r="Q65" s="169"/>
      <c r="R65" s="169"/>
      <c r="S65" s="169"/>
      <c r="T65" s="169"/>
      <c r="U65" s="169"/>
      <c r="V65" s="169"/>
      <c r="W65" s="169"/>
      <c r="Z65" s="136"/>
      <c r="AA65" s="137"/>
    </row>
    <row r="66" spans="1:240" ht="25.35" customHeight="1">
      <c r="A66" s="81"/>
      <c r="B66" s="59" t="s">
        <v>182</v>
      </c>
      <c r="C66" s="61">
        <v>6</v>
      </c>
      <c r="D66" s="61" t="s">
        <v>183</v>
      </c>
      <c r="E66" s="61">
        <v>1800</v>
      </c>
      <c r="F66" s="61">
        <f t="shared" si="28"/>
        <v>10800</v>
      </c>
      <c r="G66" s="61">
        <v>500</v>
      </c>
      <c r="H66" s="61">
        <f t="shared" si="1"/>
        <v>3000</v>
      </c>
      <c r="I66" s="61">
        <f t="shared" si="27"/>
        <v>13800</v>
      </c>
      <c r="J66" s="180"/>
      <c r="K66" s="61"/>
      <c r="L66" s="61"/>
      <c r="M66" s="61">
        <v>13800</v>
      </c>
      <c r="N66" s="61"/>
      <c r="O66" s="169"/>
      <c r="P66" s="169"/>
      <c r="Q66" s="169"/>
      <c r="R66" s="169"/>
      <c r="S66" s="169"/>
      <c r="T66" s="169"/>
      <c r="U66" s="169"/>
      <c r="V66" s="169"/>
      <c r="W66" s="169"/>
      <c r="Z66" s="136"/>
      <c r="AA66" s="137"/>
    </row>
    <row r="67" spans="1:240" ht="25.35" customHeight="1">
      <c r="A67" s="81"/>
      <c r="B67" s="59" t="s">
        <v>187</v>
      </c>
      <c r="C67" s="61">
        <v>2</v>
      </c>
      <c r="D67" s="61" t="s">
        <v>183</v>
      </c>
      <c r="E67" s="61">
        <v>4000</v>
      </c>
      <c r="F67" s="61">
        <f t="shared" si="28"/>
        <v>8000</v>
      </c>
      <c r="G67" s="61">
        <v>800</v>
      </c>
      <c r="H67" s="61">
        <f t="shared" si="1"/>
        <v>1600</v>
      </c>
      <c r="I67" s="61">
        <f t="shared" si="27"/>
        <v>9600</v>
      </c>
      <c r="J67" s="180"/>
      <c r="K67" s="61"/>
      <c r="L67" s="61"/>
      <c r="M67" s="61">
        <v>9600</v>
      </c>
      <c r="N67" s="61"/>
      <c r="O67" s="169"/>
      <c r="P67" s="169"/>
      <c r="Q67" s="169"/>
      <c r="R67" s="169"/>
      <c r="S67" s="169"/>
      <c r="T67" s="169"/>
      <c r="U67" s="169"/>
      <c r="V67" s="169"/>
      <c r="W67" s="169"/>
      <c r="Z67" s="136"/>
      <c r="AA67" s="137"/>
    </row>
    <row r="68" spans="1:240" ht="25.35" customHeight="1">
      <c r="A68" s="81"/>
      <c r="B68" s="59" t="s">
        <v>184</v>
      </c>
      <c r="C68" s="113">
        <v>40</v>
      </c>
      <c r="D68" s="61" t="s">
        <v>62</v>
      </c>
      <c r="E68" s="61">
        <v>650</v>
      </c>
      <c r="F68" s="61">
        <f t="shared" si="28"/>
        <v>26000</v>
      </c>
      <c r="G68" s="61">
        <v>100</v>
      </c>
      <c r="H68" s="61">
        <f t="shared" si="1"/>
        <v>4000</v>
      </c>
      <c r="I68" s="61">
        <f t="shared" si="27"/>
        <v>30000</v>
      </c>
      <c r="J68" s="180"/>
      <c r="K68" s="61"/>
      <c r="L68" s="61"/>
      <c r="M68" s="61">
        <v>30000</v>
      </c>
      <c r="N68" s="61"/>
      <c r="O68" s="169"/>
      <c r="P68" s="169"/>
      <c r="Q68" s="169"/>
      <c r="R68" s="169"/>
      <c r="S68" s="169"/>
      <c r="T68" s="169"/>
      <c r="U68" s="169"/>
      <c r="V68" s="169"/>
      <c r="W68" s="169"/>
      <c r="Z68" s="136"/>
      <c r="AA68" s="137"/>
    </row>
    <row r="69" spans="1:240" ht="25.35" customHeight="1">
      <c r="A69" s="135">
        <v>1.4</v>
      </c>
      <c r="B69" s="74" t="s">
        <v>52</v>
      </c>
      <c r="C69" s="61"/>
      <c r="D69" s="61"/>
      <c r="E69" s="61"/>
      <c r="F69" s="61"/>
      <c r="G69" s="61"/>
      <c r="H69" s="61"/>
      <c r="I69" s="61"/>
      <c r="J69" s="180"/>
      <c r="K69" s="61"/>
      <c r="L69" s="61"/>
      <c r="M69" s="61"/>
      <c r="N69" s="61"/>
      <c r="O69" s="169"/>
      <c r="P69" s="169"/>
      <c r="Q69" s="169"/>
      <c r="R69" s="169"/>
      <c r="S69" s="169"/>
      <c r="T69" s="169"/>
      <c r="U69" s="169"/>
      <c r="V69" s="169"/>
      <c r="W69" s="169"/>
    </row>
    <row r="70" spans="1:240" s="8" customFormat="1" ht="25.35" customHeight="1">
      <c r="A70" s="91"/>
      <c r="B70" s="93" t="s">
        <v>100</v>
      </c>
      <c r="C70" s="92">
        <v>30</v>
      </c>
      <c r="D70" s="92" t="s">
        <v>5</v>
      </c>
      <c r="E70" s="92">
        <f>318+78</f>
        <v>396</v>
      </c>
      <c r="F70" s="92">
        <f>E70*C70</f>
        <v>11880</v>
      </c>
      <c r="G70" s="92">
        <v>115</v>
      </c>
      <c r="H70" s="92">
        <f>G70*C70</f>
        <v>3450</v>
      </c>
      <c r="I70" s="92">
        <f>H70+F70</f>
        <v>15330</v>
      </c>
      <c r="J70" s="183"/>
      <c r="K70" s="92"/>
      <c r="L70" s="92"/>
      <c r="M70" s="92"/>
      <c r="N70" s="92">
        <v>15330</v>
      </c>
      <c r="O70" s="177"/>
      <c r="P70" s="177"/>
      <c r="Q70" s="177"/>
      <c r="R70" s="177"/>
      <c r="S70" s="177"/>
      <c r="T70" s="177"/>
      <c r="U70" s="177"/>
      <c r="V70" s="177"/>
      <c r="W70" s="17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  <c r="CW70" s="7"/>
      <c r="CX70" s="7"/>
      <c r="CY70" s="7"/>
      <c r="CZ70" s="7"/>
      <c r="DA70" s="7"/>
      <c r="DB70" s="7"/>
      <c r="DC70" s="7"/>
      <c r="DD70" s="7"/>
      <c r="DE70" s="7"/>
      <c r="DF70" s="7"/>
      <c r="DG70" s="7"/>
      <c r="DH70" s="7"/>
      <c r="DI70" s="7"/>
      <c r="DJ70" s="7"/>
      <c r="DK70" s="7"/>
      <c r="DL70" s="7"/>
      <c r="DM70" s="7"/>
      <c r="DN70" s="7"/>
      <c r="DO70" s="7"/>
      <c r="DP70" s="7"/>
      <c r="DQ70" s="7"/>
      <c r="DR70" s="7"/>
      <c r="DS70" s="7"/>
      <c r="DT70" s="7"/>
      <c r="DU70" s="7"/>
      <c r="DV70" s="7"/>
      <c r="DW70" s="7"/>
      <c r="DX70" s="7"/>
      <c r="DY70" s="7"/>
      <c r="DZ70" s="7"/>
      <c r="EA70" s="7"/>
      <c r="EB70" s="7"/>
      <c r="EC70" s="7"/>
      <c r="ED70" s="7"/>
      <c r="EE70" s="7"/>
      <c r="EF70" s="7"/>
      <c r="EG70" s="7"/>
      <c r="EH70" s="7"/>
      <c r="EI70" s="7"/>
      <c r="EJ70" s="7"/>
      <c r="EK70" s="7"/>
      <c r="EL70" s="7"/>
      <c r="EM70" s="7"/>
      <c r="EN70" s="7"/>
      <c r="EO70" s="7"/>
      <c r="EP70" s="7"/>
      <c r="EQ70" s="7"/>
      <c r="ER70" s="7"/>
      <c r="ES70" s="7"/>
      <c r="ET70" s="7"/>
      <c r="EU70" s="7"/>
      <c r="EV70" s="7"/>
      <c r="EW70" s="7"/>
      <c r="EX70" s="7"/>
      <c r="EY70" s="7"/>
      <c r="EZ70" s="7"/>
      <c r="FA70" s="7"/>
      <c r="FB70" s="7"/>
      <c r="FC70" s="7"/>
      <c r="FD70" s="7"/>
      <c r="FE70" s="7"/>
      <c r="FF70" s="7"/>
      <c r="FG70" s="7"/>
      <c r="FH70" s="7"/>
      <c r="FI70" s="7"/>
      <c r="FJ70" s="7"/>
      <c r="FK70" s="7"/>
      <c r="FL70" s="7"/>
      <c r="FM70" s="7"/>
      <c r="FN70" s="7"/>
      <c r="FO70" s="7"/>
      <c r="FP70" s="7"/>
      <c r="FQ70" s="7"/>
      <c r="FR70" s="7"/>
      <c r="FS70" s="7"/>
      <c r="FT70" s="7"/>
      <c r="FU70" s="7"/>
      <c r="FV70" s="7"/>
      <c r="FW70" s="7"/>
      <c r="FX70" s="7"/>
      <c r="FY70" s="7"/>
      <c r="FZ70" s="7"/>
      <c r="GA70" s="7"/>
      <c r="GB70" s="7"/>
      <c r="GC70" s="7"/>
      <c r="GD70" s="7"/>
      <c r="GE70" s="7"/>
      <c r="GF70" s="7"/>
      <c r="GG70" s="7"/>
      <c r="GH70" s="7"/>
      <c r="GI70" s="7"/>
      <c r="GJ70" s="7"/>
      <c r="GK70" s="7"/>
      <c r="GL70" s="7"/>
      <c r="GM70" s="7"/>
      <c r="GN70" s="7"/>
      <c r="GO70" s="7"/>
      <c r="GP70" s="7"/>
      <c r="GQ70" s="7"/>
      <c r="GR70" s="7"/>
      <c r="GS70" s="7"/>
      <c r="GT70" s="7"/>
      <c r="GU70" s="7"/>
      <c r="GV70" s="7"/>
      <c r="GW70" s="7"/>
      <c r="GX70" s="7"/>
      <c r="GY70" s="7"/>
      <c r="GZ70" s="7"/>
      <c r="HA70" s="7"/>
      <c r="HB70" s="7"/>
      <c r="HC70" s="7"/>
      <c r="HD70" s="7"/>
      <c r="HE70" s="7"/>
      <c r="HF70" s="7"/>
      <c r="HG70" s="7"/>
      <c r="HH70" s="7"/>
      <c r="HI70" s="7"/>
      <c r="HJ70" s="7"/>
      <c r="HK70" s="7"/>
      <c r="HL70" s="7"/>
      <c r="HM70" s="7"/>
      <c r="HN70" s="7"/>
      <c r="HO70" s="7"/>
      <c r="HP70" s="7"/>
      <c r="HQ70" s="7"/>
      <c r="HR70" s="7"/>
      <c r="HS70" s="7"/>
      <c r="HT70" s="7"/>
      <c r="HU70" s="7"/>
      <c r="HV70" s="7"/>
      <c r="HW70" s="7"/>
      <c r="HX70" s="7"/>
      <c r="HY70" s="7"/>
      <c r="HZ70" s="7"/>
      <c r="IA70" s="7"/>
      <c r="IB70" s="7"/>
      <c r="IC70" s="7"/>
      <c r="ID70" s="7"/>
      <c r="IE70" s="7"/>
      <c r="IF70" s="7"/>
    </row>
    <row r="71" spans="1:240" s="8" customFormat="1" ht="25.35" customHeight="1">
      <c r="A71" s="91"/>
      <c r="B71" s="93" t="s">
        <v>101</v>
      </c>
      <c r="C71" s="92">
        <v>8</v>
      </c>
      <c r="D71" s="92" t="s">
        <v>5</v>
      </c>
      <c r="E71" s="92">
        <v>82</v>
      </c>
      <c r="F71" s="92">
        <f t="shared" ref="F71:F78" si="29">E71*C71</f>
        <v>656</v>
      </c>
      <c r="G71" s="92">
        <v>80</v>
      </c>
      <c r="H71" s="92">
        <f>G71*C71</f>
        <v>640</v>
      </c>
      <c r="I71" s="92">
        <f t="shared" ref="I71:I76" si="30">H71+F71</f>
        <v>1296</v>
      </c>
      <c r="J71" s="183"/>
      <c r="K71" s="92"/>
      <c r="L71" s="92"/>
      <c r="M71" s="92"/>
      <c r="N71" s="92">
        <v>1296</v>
      </c>
      <c r="O71" s="177"/>
      <c r="P71" s="177"/>
      <c r="Q71" s="177"/>
      <c r="R71" s="177"/>
      <c r="S71" s="177"/>
      <c r="T71" s="177"/>
      <c r="U71" s="177"/>
      <c r="V71" s="177"/>
      <c r="W71" s="17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  <c r="CW71" s="7"/>
      <c r="CX71" s="7"/>
      <c r="CY71" s="7"/>
      <c r="CZ71" s="7"/>
      <c r="DA71" s="7"/>
      <c r="DB71" s="7"/>
      <c r="DC71" s="7"/>
      <c r="DD71" s="7"/>
      <c r="DE71" s="7"/>
      <c r="DF71" s="7"/>
      <c r="DG71" s="7"/>
      <c r="DH71" s="7"/>
      <c r="DI71" s="7"/>
      <c r="DJ71" s="7"/>
      <c r="DK71" s="7"/>
      <c r="DL71" s="7"/>
      <c r="DM71" s="7"/>
      <c r="DN71" s="7"/>
      <c r="DO71" s="7"/>
      <c r="DP71" s="7"/>
      <c r="DQ71" s="7"/>
      <c r="DR71" s="7"/>
      <c r="DS71" s="7"/>
      <c r="DT71" s="7"/>
      <c r="DU71" s="7"/>
      <c r="DV71" s="7"/>
      <c r="DW71" s="7"/>
      <c r="DX71" s="7"/>
      <c r="DY71" s="7"/>
      <c r="DZ71" s="7"/>
      <c r="EA71" s="7"/>
      <c r="EB71" s="7"/>
      <c r="EC71" s="7"/>
      <c r="ED71" s="7"/>
      <c r="EE71" s="7"/>
      <c r="EF71" s="7"/>
      <c r="EG71" s="7"/>
      <c r="EH71" s="7"/>
      <c r="EI71" s="7"/>
      <c r="EJ71" s="7"/>
      <c r="EK71" s="7"/>
      <c r="EL71" s="7"/>
      <c r="EM71" s="7"/>
      <c r="EN71" s="7"/>
      <c r="EO71" s="7"/>
      <c r="EP71" s="7"/>
      <c r="EQ71" s="7"/>
      <c r="ER71" s="7"/>
      <c r="ES71" s="7"/>
      <c r="ET71" s="7"/>
      <c r="EU71" s="7"/>
      <c r="EV71" s="7"/>
      <c r="EW71" s="7"/>
      <c r="EX71" s="7"/>
      <c r="EY71" s="7"/>
      <c r="EZ71" s="7"/>
      <c r="FA71" s="7"/>
      <c r="FB71" s="7"/>
      <c r="FC71" s="7"/>
      <c r="FD71" s="7"/>
      <c r="FE71" s="7"/>
      <c r="FF71" s="7"/>
      <c r="FG71" s="7"/>
      <c r="FH71" s="7"/>
      <c r="FI71" s="7"/>
      <c r="FJ71" s="7"/>
      <c r="FK71" s="7"/>
      <c r="FL71" s="7"/>
      <c r="FM71" s="7"/>
      <c r="FN71" s="7"/>
      <c r="FO71" s="7"/>
      <c r="FP71" s="7"/>
      <c r="FQ71" s="7"/>
      <c r="FR71" s="7"/>
      <c r="FS71" s="7"/>
      <c r="FT71" s="7"/>
      <c r="FU71" s="7"/>
      <c r="FV71" s="7"/>
      <c r="FW71" s="7"/>
      <c r="FX71" s="7"/>
      <c r="FY71" s="7"/>
      <c r="FZ71" s="7"/>
      <c r="GA71" s="7"/>
      <c r="GB71" s="7"/>
      <c r="GC71" s="7"/>
      <c r="GD71" s="7"/>
      <c r="GE71" s="7"/>
      <c r="GF71" s="7"/>
      <c r="GG71" s="7"/>
      <c r="GH71" s="7"/>
      <c r="GI71" s="7"/>
      <c r="GJ71" s="7"/>
      <c r="GK71" s="7"/>
      <c r="GL71" s="7"/>
      <c r="GM71" s="7"/>
      <c r="GN71" s="7"/>
      <c r="GO71" s="7"/>
      <c r="GP71" s="7"/>
      <c r="GQ71" s="7"/>
      <c r="GR71" s="7"/>
      <c r="GS71" s="7"/>
      <c r="GT71" s="7"/>
      <c r="GU71" s="7"/>
      <c r="GV71" s="7"/>
      <c r="GW71" s="7"/>
      <c r="GX71" s="7"/>
      <c r="GY71" s="7"/>
      <c r="GZ71" s="7"/>
      <c r="HA71" s="7"/>
      <c r="HB71" s="7"/>
      <c r="HC71" s="7"/>
      <c r="HD71" s="7"/>
      <c r="HE71" s="7"/>
      <c r="HF71" s="7"/>
      <c r="HG71" s="7"/>
      <c r="HH71" s="7"/>
      <c r="HI71" s="7"/>
      <c r="HJ71" s="7"/>
      <c r="HK71" s="7"/>
      <c r="HL71" s="7"/>
      <c r="HM71" s="7"/>
      <c r="HN71" s="7"/>
      <c r="HO71" s="7"/>
      <c r="HP71" s="7"/>
      <c r="HQ71" s="7"/>
      <c r="HR71" s="7"/>
      <c r="HS71" s="7"/>
      <c r="HT71" s="7"/>
      <c r="HU71" s="7"/>
      <c r="HV71" s="7"/>
      <c r="HW71" s="7"/>
      <c r="HX71" s="7"/>
      <c r="HY71" s="7"/>
      <c r="HZ71" s="7"/>
      <c r="IA71" s="7"/>
      <c r="IB71" s="7"/>
      <c r="IC71" s="7"/>
      <c r="ID71" s="7"/>
      <c r="IE71" s="7"/>
      <c r="IF71" s="7"/>
    </row>
    <row r="72" spans="1:240" s="8" customFormat="1" ht="25.35" customHeight="1">
      <c r="A72" s="91"/>
      <c r="B72" s="93" t="s">
        <v>102</v>
      </c>
      <c r="C72" s="92">
        <v>80</v>
      </c>
      <c r="D72" s="92" t="s">
        <v>103</v>
      </c>
      <c r="E72" s="92">
        <v>41</v>
      </c>
      <c r="F72" s="92">
        <f t="shared" si="29"/>
        <v>3280</v>
      </c>
      <c r="G72" s="92">
        <v>10</v>
      </c>
      <c r="H72" s="92">
        <f t="shared" ref="H72:H78" si="31">G72*C72</f>
        <v>800</v>
      </c>
      <c r="I72" s="92">
        <f t="shared" si="30"/>
        <v>4080</v>
      </c>
      <c r="J72" s="183"/>
      <c r="K72" s="92"/>
      <c r="L72" s="92"/>
      <c r="M72" s="92"/>
      <c r="N72" s="92">
        <v>4080</v>
      </c>
      <c r="O72" s="177"/>
      <c r="P72" s="177"/>
      <c r="Q72" s="177"/>
      <c r="R72" s="177"/>
      <c r="S72" s="177"/>
      <c r="T72" s="177"/>
      <c r="U72" s="177"/>
      <c r="V72" s="177"/>
      <c r="W72" s="17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  <c r="CW72" s="7"/>
      <c r="CX72" s="7"/>
      <c r="CY72" s="7"/>
      <c r="CZ72" s="7"/>
      <c r="DA72" s="7"/>
      <c r="DB72" s="7"/>
      <c r="DC72" s="7"/>
      <c r="DD72" s="7"/>
      <c r="DE72" s="7"/>
      <c r="DF72" s="7"/>
      <c r="DG72" s="7"/>
      <c r="DH72" s="7"/>
      <c r="DI72" s="7"/>
      <c r="DJ72" s="7"/>
      <c r="DK72" s="7"/>
      <c r="DL72" s="7"/>
      <c r="DM72" s="7"/>
      <c r="DN72" s="7"/>
      <c r="DO72" s="7"/>
      <c r="DP72" s="7"/>
      <c r="DQ72" s="7"/>
      <c r="DR72" s="7"/>
      <c r="DS72" s="7"/>
      <c r="DT72" s="7"/>
      <c r="DU72" s="7"/>
      <c r="DV72" s="7"/>
      <c r="DW72" s="7"/>
      <c r="DX72" s="7"/>
      <c r="DY72" s="7"/>
      <c r="DZ72" s="7"/>
      <c r="EA72" s="7"/>
      <c r="EB72" s="7"/>
      <c r="EC72" s="7"/>
      <c r="ED72" s="7"/>
      <c r="EE72" s="7"/>
      <c r="EF72" s="7"/>
      <c r="EG72" s="7"/>
      <c r="EH72" s="7"/>
      <c r="EI72" s="7"/>
      <c r="EJ72" s="7"/>
      <c r="EK72" s="7"/>
      <c r="EL72" s="7"/>
      <c r="EM72" s="7"/>
      <c r="EN72" s="7"/>
      <c r="EO72" s="7"/>
      <c r="EP72" s="7"/>
      <c r="EQ72" s="7"/>
      <c r="ER72" s="7"/>
      <c r="ES72" s="7"/>
      <c r="ET72" s="7"/>
      <c r="EU72" s="7"/>
      <c r="EV72" s="7"/>
      <c r="EW72" s="7"/>
      <c r="EX72" s="7"/>
      <c r="EY72" s="7"/>
      <c r="EZ72" s="7"/>
      <c r="FA72" s="7"/>
      <c r="FB72" s="7"/>
      <c r="FC72" s="7"/>
      <c r="FD72" s="7"/>
      <c r="FE72" s="7"/>
      <c r="FF72" s="7"/>
      <c r="FG72" s="7"/>
      <c r="FH72" s="7"/>
      <c r="FI72" s="7"/>
      <c r="FJ72" s="7"/>
      <c r="FK72" s="7"/>
      <c r="FL72" s="7"/>
      <c r="FM72" s="7"/>
      <c r="FN72" s="7"/>
      <c r="FO72" s="7"/>
      <c r="FP72" s="7"/>
      <c r="FQ72" s="7"/>
      <c r="FR72" s="7"/>
      <c r="FS72" s="7"/>
      <c r="FT72" s="7"/>
      <c r="FU72" s="7"/>
      <c r="FV72" s="7"/>
      <c r="FW72" s="7"/>
      <c r="FX72" s="7"/>
      <c r="FY72" s="7"/>
      <c r="FZ72" s="7"/>
      <c r="GA72" s="7"/>
      <c r="GB72" s="7"/>
      <c r="GC72" s="7"/>
      <c r="GD72" s="7"/>
      <c r="GE72" s="7"/>
      <c r="GF72" s="7"/>
      <c r="GG72" s="7"/>
      <c r="GH72" s="7"/>
      <c r="GI72" s="7"/>
      <c r="GJ72" s="7"/>
      <c r="GK72" s="7"/>
      <c r="GL72" s="7"/>
      <c r="GM72" s="7"/>
      <c r="GN72" s="7"/>
      <c r="GO72" s="7"/>
      <c r="GP72" s="7"/>
      <c r="GQ72" s="7"/>
      <c r="GR72" s="7"/>
      <c r="GS72" s="7"/>
      <c r="GT72" s="7"/>
      <c r="GU72" s="7"/>
      <c r="GV72" s="7"/>
      <c r="GW72" s="7"/>
      <c r="GX72" s="7"/>
      <c r="GY72" s="7"/>
      <c r="GZ72" s="7"/>
      <c r="HA72" s="7"/>
      <c r="HB72" s="7"/>
      <c r="HC72" s="7"/>
      <c r="HD72" s="7"/>
      <c r="HE72" s="7"/>
      <c r="HF72" s="7"/>
      <c r="HG72" s="7"/>
      <c r="HH72" s="7"/>
      <c r="HI72" s="7"/>
      <c r="HJ72" s="7"/>
      <c r="HK72" s="7"/>
      <c r="HL72" s="7"/>
      <c r="HM72" s="7"/>
      <c r="HN72" s="7"/>
      <c r="HO72" s="7"/>
      <c r="HP72" s="7"/>
      <c r="HQ72" s="7"/>
      <c r="HR72" s="7"/>
      <c r="HS72" s="7"/>
      <c r="HT72" s="7"/>
      <c r="HU72" s="7"/>
      <c r="HV72" s="7"/>
      <c r="HW72" s="7"/>
      <c r="HX72" s="7"/>
      <c r="HY72" s="7"/>
      <c r="HZ72" s="7"/>
      <c r="IA72" s="7"/>
      <c r="IB72" s="7"/>
      <c r="IC72" s="7"/>
      <c r="ID72" s="7"/>
      <c r="IE72" s="7"/>
      <c r="IF72" s="7"/>
    </row>
    <row r="73" spans="1:240" s="8" customFormat="1" ht="25.35" customHeight="1">
      <c r="A73" s="91"/>
      <c r="B73" s="93" t="s">
        <v>104</v>
      </c>
      <c r="C73" s="92">
        <v>300</v>
      </c>
      <c r="D73" s="92" t="s">
        <v>103</v>
      </c>
      <c r="E73" s="92">
        <v>15</v>
      </c>
      <c r="F73" s="92">
        <f t="shared" si="29"/>
        <v>4500</v>
      </c>
      <c r="G73" s="92">
        <v>7</v>
      </c>
      <c r="H73" s="92">
        <f t="shared" si="31"/>
        <v>2100</v>
      </c>
      <c r="I73" s="92">
        <f t="shared" si="30"/>
        <v>6600</v>
      </c>
      <c r="J73" s="183"/>
      <c r="K73" s="92"/>
      <c r="L73" s="92"/>
      <c r="M73" s="92"/>
      <c r="N73" s="92">
        <v>6600</v>
      </c>
      <c r="O73" s="177"/>
      <c r="P73" s="177"/>
      <c r="Q73" s="177"/>
      <c r="R73" s="177"/>
      <c r="S73" s="177"/>
      <c r="T73" s="177"/>
      <c r="U73" s="177"/>
      <c r="V73" s="177"/>
      <c r="W73" s="17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7"/>
      <c r="DI73" s="7"/>
      <c r="DJ73" s="7"/>
      <c r="DK73" s="7"/>
      <c r="DL73" s="7"/>
      <c r="DM73" s="7"/>
      <c r="DN73" s="7"/>
      <c r="DO73" s="7"/>
      <c r="DP73" s="7"/>
      <c r="DQ73" s="7"/>
      <c r="DR73" s="7"/>
      <c r="DS73" s="7"/>
      <c r="DT73" s="7"/>
      <c r="DU73" s="7"/>
      <c r="DV73" s="7"/>
      <c r="DW73" s="7"/>
      <c r="DX73" s="7"/>
      <c r="DY73" s="7"/>
      <c r="DZ73" s="7"/>
      <c r="EA73" s="7"/>
      <c r="EB73" s="7"/>
      <c r="EC73" s="7"/>
      <c r="ED73" s="7"/>
      <c r="EE73" s="7"/>
      <c r="EF73" s="7"/>
      <c r="EG73" s="7"/>
      <c r="EH73" s="7"/>
      <c r="EI73" s="7"/>
      <c r="EJ73" s="7"/>
      <c r="EK73" s="7"/>
      <c r="EL73" s="7"/>
      <c r="EM73" s="7"/>
      <c r="EN73" s="7"/>
      <c r="EO73" s="7"/>
      <c r="EP73" s="7"/>
      <c r="EQ73" s="7"/>
      <c r="ER73" s="7"/>
      <c r="ES73" s="7"/>
      <c r="ET73" s="7"/>
      <c r="EU73" s="7"/>
      <c r="EV73" s="7"/>
      <c r="EW73" s="7"/>
      <c r="EX73" s="7"/>
      <c r="EY73" s="7"/>
      <c r="EZ73" s="7"/>
      <c r="FA73" s="7"/>
      <c r="FB73" s="7"/>
      <c r="FC73" s="7"/>
      <c r="FD73" s="7"/>
      <c r="FE73" s="7"/>
      <c r="FF73" s="7"/>
      <c r="FG73" s="7"/>
      <c r="FH73" s="7"/>
      <c r="FI73" s="7"/>
      <c r="FJ73" s="7"/>
      <c r="FK73" s="7"/>
      <c r="FL73" s="7"/>
      <c r="FM73" s="7"/>
      <c r="FN73" s="7"/>
      <c r="FO73" s="7"/>
      <c r="FP73" s="7"/>
      <c r="FQ73" s="7"/>
      <c r="FR73" s="7"/>
      <c r="FS73" s="7"/>
      <c r="FT73" s="7"/>
      <c r="FU73" s="7"/>
      <c r="FV73" s="7"/>
      <c r="FW73" s="7"/>
      <c r="FX73" s="7"/>
      <c r="FY73" s="7"/>
      <c r="FZ73" s="7"/>
      <c r="GA73" s="7"/>
      <c r="GB73" s="7"/>
      <c r="GC73" s="7"/>
      <c r="GD73" s="7"/>
      <c r="GE73" s="7"/>
      <c r="GF73" s="7"/>
      <c r="GG73" s="7"/>
      <c r="GH73" s="7"/>
      <c r="GI73" s="7"/>
      <c r="GJ73" s="7"/>
      <c r="GK73" s="7"/>
      <c r="GL73" s="7"/>
      <c r="GM73" s="7"/>
      <c r="GN73" s="7"/>
      <c r="GO73" s="7"/>
      <c r="GP73" s="7"/>
      <c r="GQ73" s="7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  <c r="HC73" s="7"/>
      <c r="HD73" s="7"/>
      <c r="HE73" s="7"/>
      <c r="HF73" s="7"/>
      <c r="HG73" s="7"/>
      <c r="HH73" s="7"/>
      <c r="HI73" s="7"/>
      <c r="HJ73" s="7"/>
      <c r="HK73" s="7"/>
      <c r="HL73" s="7"/>
      <c r="HM73" s="7"/>
      <c r="HN73" s="7"/>
      <c r="HO73" s="7"/>
      <c r="HP73" s="7"/>
      <c r="HQ73" s="7"/>
      <c r="HR73" s="7"/>
      <c r="HS73" s="7"/>
      <c r="HT73" s="7"/>
      <c r="HU73" s="7"/>
      <c r="HV73" s="7"/>
      <c r="HW73" s="7"/>
      <c r="HX73" s="7"/>
      <c r="HY73" s="7"/>
      <c r="HZ73" s="7"/>
      <c r="IA73" s="7"/>
      <c r="IB73" s="7"/>
      <c r="IC73" s="7"/>
      <c r="ID73" s="7"/>
      <c r="IE73" s="7"/>
      <c r="IF73" s="7"/>
    </row>
    <row r="74" spans="1:240" s="8" customFormat="1" ht="25.35" customHeight="1">
      <c r="A74" s="94"/>
      <c r="B74" s="95" t="s">
        <v>105</v>
      </c>
      <c r="C74" s="96">
        <v>150</v>
      </c>
      <c r="D74" s="92" t="s">
        <v>103</v>
      </c>
      <c r="E74" s="96">
        <v>33</v>
      </c>
      <c r="F74" s="92">
        <f t="shared" si="29"/>
        <v>4950</v>
      </c>
      <c r="G74" s="61">
        <v>22</v>
      </c>
      <c r="H74" s="92">
        <f t="shared" si="31"/>
        <v>3300</v>
      </c>
      <c r="I74" s="92">
        <f t="shared" si="30"/>
        <v>8250</v>
      </c>
      <c r="J74" s="184"/>
      <c r="K74" s="96"/>
      <c r="L74" s="96">
        <v>8250</v>
      </c>
      <c r="M74" s="96"/>
      <c r="N74" s="96"/>
      <c r="O74" s="178"/>
      <c r="P74" s="178"/>
      <c r="Q74" s="178"/>
      <c r="R74" s="178"/>
      <c r="S74" s="178"/>
      <c r="T74" s="178"/>
      <c r="U74" s="178"/>
      <c r="V74" s="178"/>
      <c r="W74" s="178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  <c r="CW74" s="7"/>
      <c r="CX74" s="7"/>
      <c r="CY74" s="7"/>
      <c r="CZ74" s="7"/>
      <c r="DA74" s="7"/>
      <c r="DB74" s="7"/>
      <c r="DC74" s="7"/>
      <c r="DD74" s="7"/>
      <c r="DE74" s="7"/>
      <c r="DF74" s="7"/>
      <c r="DG74" s="7"/>
      <c r="DH74" s="7"/>
      <c r="DI74" s="7"/>
      <c r="DJ74" s="7"/>
      <c r="DK74" s="7"/>
      <c r="DL74" s="7"/>
      <c r="DM74" s="7"/>
      <c r="DN74" s="7"/>
      <c r="DO74" s="7"/>
      <c r="DP74" s="7"/>
      <c r="DQ74" s="7"/>
      <c r="DR74" s="7"/>
      <c r="DS74" s="7"/>
      <c r="DT74" s="7"/>
      <c r="DU74" s="7"/>
      <c r="DV74" s="7"/>
      <c r="DW74" s="7"/>
      <c r="DX74" s="7"/>
      <c r="DY74" s="7"/>
      <c r="DZ74" s="7"/>
      <c r="EA74" s="7"/>
      <c r="EB74" s="7"/>
      <c r="EC74" s="7"/>
      <c r="ED74" s="7"/>
      <c r="EE74" s="7"/>
      <c r="EF74" s="7"/>
      <c r="EG74" s="7"/>
      <c r="EH74" s="7"/>
      <c r="EI74" s="7"/>
      <c r="EJ74" s="7"/>
      <c r="EK74" s="7"/>
      <c r="EL74" s="7"/>
      <c r="EM74" s="7"/>
      <c r="EN74" s="7"/>
      <c r="EO74" s="7"/>
      <c r="EP74" s="7"/>
      <c r="EQ74" s="7"/>
      <c r="ER74" s="7"/>
      <c r="ES74" s="7"/>
      <c r="ET74" s="7"/>
      <c r="EU74" s="7"/>
      <c r="EV74" s="7"/>
      <c r="EW74" s="7"/>
      <c r="EX74" s="7"/>
      <c r="EY74" s="7"/>
      <c r="EZ74" s="7"/>
      <c r="FA74" s="7"/>
      <c r="FB74" s="7"/>
      <c r="FC74" s="7"/>
      <c r="FD74" s="7"/>
      <c r="FE74" s="7"/>
      <c r="FF74" s="7"/>
      <c r="FG74" s="7"/>
      <c r="FH74" s="7"/>
      <c r="FI74" s="7"/>
      <c r="FJ74" s="7"/>
      <c r="FK74" s="7"/>
      <c r="FL74" s="7"/>
      <c r="FM74" s="7"/>
      <c r="FN74" s="7"/>
      <c r="FO74" s="7"/>
      <c r="FP74" s="7"/>
      <c r="FQ74" s="7"/>
      <c r="FR74" s="7"/>
      <c r="FS74" s="7"/>
      <c r="FT74" s="7"/>
      <c r="FU74" s="7"/>
      <c r="FV74" s="7"/>
      <c r="FW74" s="7"/>
      <c r="FX74" s="7"/>
      <c r="FY74" s="7"/>
      <c r="FZ74" s="7"/>
      <c r="GA74" s="7"/>
      <c r="GB74" s="7"/>
      <c r="GC74" s="7"/>
      <c r="GD74" s="7"/>
      <c r="GE74" s="7"/>
      <c r="GF74" s="7"/>
      <c r="GG74" s="7"/>
      <c r="GH74" s="7"/>
      <c r="GI74" s="7"/>
      <c r="GJ74" s="7"/>
      <c r="GK74" s="7"/>
      <c r="GL74" s="7"/>
      <c r="GM74" s="7"/>
      <c r="GN74" s="7"/>
      <c r="GO74" s="7"/>
      <c r="GP74" s="7"/>
      <c r="GQ74" s="7"/>
      <c r="GR74" s="7"/>
      <c r="GS74" s="7"/>
      <c r="GT74" s="7"/>
      <c r="GU74" s="7"/>
      <c r="GV74" s="7"/>
      <c r="GW74" s="7"/>
      <c r="GX74" s="7"/>
      <c r="GY74" s="7"/>
      <c r="GZ74" s="7"/>
      <c r="HA74" s="7"/>
      <c r="HB74" s="7"/>
      <c r="HC74" s="7"/>
      <c r="HD74" s="7"/>
      <c r="HE74" s="7"/>
      <c r="HF74" s="7"/>
      <c r="HG74" s="7"/>
      <c r="HH74" s="7"/>
      <c r="HI74" s="7"/>
      <c r="HJ74" s="7"/>
      <c r="HK74" s="7"/>
      <c r="HL74" s="7"/>
      <c r="HM74" s="7"/>
      <c r="HN74" s="7"/>
      <c r="HO74" s="7"/>
      <c r="HP74" s="7"/>
      <c r="HQ74" s="7"/>
      <c r="HR74" s="7"/>
      <c r="HS74" s="7"/>
      <c r="HT74" s="7"/>
      <c r="HU74" s="7"/>
      <c r="HV74" s="7"/>
      <c r="HW74" s="7"/>
      <c r="HX74" s="7"/>
      <c r="HY74" s="7"/>
      <c r="HZ74" s="7"/>
      <c r="IA74" s="7"/>
      <c r="IB74" s="7"/>
      <c r="IC74" s="7"/>
      <c r="ID74" s="7"/>
      <c r="IE74" s="7"/>
      <c r="IF74" s="7"/>
    </row>
    <row r="75" spans="1:240" s="8" customFormat="1" ht="25.35" customHeight="1">
      <c r="A75" s="94"/>
      <c r="B75" s="95" t="s">
        <v>106</v>
      </c>
      <c r="C75" s="96">
        <v>1</v>
      </c>
      <c r="D75" s="92" t="s">
        <v>107</v>
      </c>
      <c r="E75" s="96">
        <f>720+1283</f>
        <v>2003</v>
      </c>
      <c r="F75" s="92">
        <f t="shared" si="29"/>
        <v>2003</v>
      </c>
      <c r="G75" s="35">
        <v>500</v>
      </c>
      <c r="H75" s="92">
        <f t="shared" si="31"/>
        <v>500</v>
      </c>
      <c r="I75" s="92">
        <f t="shared" si="30"/>
        <v>2503</v>
      </c>
      <c r="J75" s="184"/>
      <c r="K75" s="96"/>
      <c r="L75" s="96"/>
      <c r="M75" s="96"/>
      <c r="N75" s="96">
        <v>2503</v>
      </c>
      <c r="O75" s="178"/>
      <c r="P75" s="178"/>
      <c r="Q75" s="178"/>
      <c r="R75" s="178"/>
      <c r="S75" s="178"/>
      <c r="T75" s="178"/>
      <c r="U75" s="178"/>
      <c r="V75" s="178"/>
      <c r="W75" s="178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  <c r="CW75" s="7"/>
      <c r="CX75" s="7"/>
      <c r="CY75" s="7"/>
      <c r="CZ75" s="7"/>
      <c r="DA75" s="7"/>
      <c r="DB75" s="7"/>
      <c r="DC75" s="7"/>
      <c r="DD75" s="7"/>
      <c r="DE75" s="7"/>
      <c r="DF75" s="7"/>
      <c r="DG75" s="7"/>
      <c r="DH75" s="7"/>
      <c r="DI75" s="7"/>
      <c r="DJ75" s="7"/>
      <c r="DK75" s="7"/>
      <c r="DL75" s="7"/>
      <c r="DM75" s="7"/>
      <c r="DN75" s="7"/>
      <c r="DO75" s="7"/>
      <c r="DP75" s="7"/>
      <c r="DQ75" s="7"/>
      <c r="DR75" s="7"/>
      <c r="DS75" s="7"/>
      <c r="DT75" s="7"/>
      <c r="DU75" s="7"/>
      <c r="DV75" s="7"/>
      <c r="DW75" s="7"/>
      <c r="DX75" s="7"/>
      <c r="DY75" s="7"/>
      <c r="DZ75" s="7"/>
      <c r="EA75" s="7"/>
      <c r="EB75" s="7"/>
      <c r="EC75" s="7"/>
      <c r="ED75" s="7"/>
      <c r="EE75" s="7"/>
      <c r="EF75" s="7"/>
      <c r="EG75" s="7"/>
      <c r="EH75" s="7"/>
      <c r="EI75" s="7"/>
      <c r="EJ75" s="7"/>
      <c r="EK75" s="7"/>
      <c r="EL75" s="7"/>
      <c r="EM75" s="7"/>
      <c r="EN75" s="7"/>
      <c r="EO75" s="7"/>
      <c r="EP75" s="7"/>
      <c r="EQ75" s="7"/>
      <c r="ER75" s="7"/>
      <c r="ES75" s="7"/>
      <c r="ET75" s="7"/>
      <c r="EU75" s="7"/>
      <c r="EV75" s="7"/>
      <c r="EW75" s="7"/>
      <c r="EX75" s="7"/>
      <c r="EY75" s="7"/>
      <c r="EZ75" s="7"/>
      <c r="FA75" s="7"/>
      <c r="FB75" s="7"/>
      <c r="FC75" s="7"/>
      <c r="FD75" s="7"/>
      <c r="FE75" s="7"/>
      <c r="FF75" s="7"/>
      <c r="FG75" s="7"/>
      <c r="FH75" s="7"/>
      <c r="FI75" s="7"/>
      <c r="FJ75" s="7"/>
      <c r="FK75" s="7"/>
      <c r="FL75" s="7"/>
      <c r="FM75" s="7"/>
      <c r="FN75" s="7"/>
      <c r="FO75" s="7"/>
      <c r="FP75" s="7"/>
      <c r="FQ75" s="7"/>
      <c r="FR75" s="7"/>
      <c r="FS75" s="7"/>
      <c r="FT75" s="7"/>
      <c r="FU75" s="7"/>
      <c r="FV75" s="7"/>
      <c r="FW75" s="7"/>
      <c r="FX75" s="7"/>
      <c r="FY75" s="7"/>
      <c r="FZ75" s="7"/>
      <c r="GA75" s="7"/>
      <c r="GB75" s="7"/>
      <c r="GC75" s="7"/>
      <c r="GD75" s="7"/>
      <c r="GE75" s="7"/>
      <c r="GF75" s="7"/>
      <c r="GG75" s="7"/>
      <c r="GH75" s="7"/>
      <c r="GI75" s="7"/>
      <c r="GJ75" s="7"/>
      <c r="GK75" s="7"/>
      <c r="GL75" s="7"/>
      <c r="GM75" s="7"/>
      <c r="GN75" s="7"/>
      <c r="GO75" s="7"/>
      <c r="GP75" s="7"/>
      <c r="GQ75" s="7"/>
      <c r="GR75" s="7"/>
      <c r="GS75" s="7"/>
      <c r="GT75" s="7"/>
      <c r="GU75" s="7"/>
      <c r="GV75" s="7"/>
      <c r="GW75" s="7"/>
      <c r="GX75" s="7"/>
      <c r="GY75" s="7"/>
      <c r="GZ75" s="7"/>
      <c r="HA75" s="7"/>
      <c r="HB75" s="7"/>
      <c r="HC75" s="7"/>
      <c r="HD75" s="7"/>
      <c r="HE75" s="7"/>
      <c r="HF75" s="7"/>
      <c r="HG75" s="7"/>
      <c r="HH75" s="7"/>
      <c r="HI75" s="7"/>
      <c r="HJ75" s="7"/>
      <c r="HK75" s="7"/>
      <c r="HL75" s="7"/>
      <c r="HM75" s="7"/>
      <c r="HN75" s="7"/>
      <c r="HO75" s="7"/>
      <c r="HP75" s="7"/>
      <c r="HQ75" s="7"/>
      <c r="HR75" s="7"/>
      <c r="HS75" s="7"/>
      <c r="HT75" s="7"/>
      <c r="HU75" s="7"/>
      <c r="HV75" s="7"/>
      <c r="HW75" s="7"/>
      <c r="HX75" s="7"/>
      <c r="HY75" s="7"/>
      <c r="HZ75" s="7"/>
      <c r="IA75" s="7"/>
      <c r="IB75" s="7"/>
      <c r="IC75" s="7"/>
      <c r="ID75" s="7"/>
      <c r="IE75" s="7"/>
      <c r="IF75" s="7"/>
    </row>
    <row r="76" spans="1:240" s="8" customFormat="1" ht="25.35" customHeight="1">
      <c r="A76" s="94"/>
      <c r="B76" s="95" t="s">
        <v>108</v>
      </c>
      <c r="C76" s="96">
        <v>2</v>
      </c>
      <c r="D76" s="92" t="s">
        <v>5</v>
      </c>
      <c r="E76" s="96">
        <f>15+15+53</f>
        <v>83</v>
      </c>
      <c r="F76" s="92">
        <f t="shared" si="29"/>
        <v>166</v>
      </c>
      <c r="G76" s="35">
        <v>50</v>
      </c>
      <c r="H76" s="96">
        <f t="shared" si="31"/>
        <v>100</v>
      </c>
      <c r="I76" s="92">
        <f t="shared" si="30"/>
        <v>266</v>
      </c>
      <c r="J76" s="184"/>
      <c r="K76" s="96"/>
      <c r="L76" s="96"/>
      <c r="M76" s="96"/>
      <c r="N76" s="96">
        <v>266</v>
      </c>
      <c r="O76" s="178"/>
      <c r="P76" s="178"/>
      <c r="Q76" s="178"/>
      <c r="R76" s="178"/>
      <c r="S76" s="178"/>
      <c r="T76" s="178"/>
      <c r="U76" s="178"/>
      <c r="V76" s="178"/>
      <c r="W76" s="178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  <c r="CW76" s="7"/>
      <c r="CX76" s="7"/>
      <c r="CY76" s="7"/>
      <c r="CZ76" s="7"/>
      <c r="DA76" s="7"/>
      <c r="DB76" s="7"/>
      <c r="DC76" s="7"/>
      <c r="DD76" s="7"/>
      <c r="DE76" s="7"/>
      <c r="DF76" s="7"/>
      <c r="DG76" s="7"/>
      <c r="DH76" s="7"/>
      <c r="DI76" s="7"/>
      <c r="DJ76" s="7"/>
      <c r="DK76" s="7"/>
      <c r="DL76" s="7"/>
      <c r="DM76" s="7"/>
      <c r="DN76" s="7"/>
      <c r="DO76" s="7"/>
      <c r="DP76" s="7"/>
      <c r="DQ76" s="7"/>
      <c r="DR76" s="7"/>
      <c r="DS76" s="7"/>
      <c r="DT76" s="7"/>
      <c r="DU76" s="7"/>
      <c r="DV76" s="7"/>
      <c r="DW76" s="7"/>
      <c r="DX76" s="7"/>
      <c r="DY76" s="7"/>
      <c r="DZ76" s="7"/>
      <c r="EA76" s="7"/>
      <c r="EB76" s="7"/>
      <c r="EC76" s="7"/>
      <c r="ED76" s="7"/>
      <c r="EE76" s="7"/>
      <c r="EF76" s="7"/>
      <c r="EG76" s="7"/>
      <c r="EH76" s="7"/>
      <c r="EI76" s="7"/>
      <c r="EJ76" s="7"/>
      <c r="EK76" s="7"/>
      <c r="EL76" s="7"/>
      <c r="EM76" s="7"/>
      <c r="EN76" s="7"/>
      <c r="EO76" s="7"/>
      <c r="EP76" s="7"/>
      <c r="EQ76" s="7"/>
      <c r="ER76" s="7"/>
      <c r="ES76" s="7"/>
      <c r="ET76" s="7"/>
      <c r="EU76" s="7"/>
      <c r="EV76" s="7"/>
      <c r="EW76" s="7"/>
      <c r="EX76" s="7"/>
      <c r="EY76" s="7"/>
      <c r="EZ76" s="7"/>
      <c r="FA76" s="7"/>
      <c r="FB76" s="7"/>
      <c r="FC76" s="7"/>
      <c r="FD76" s="7"/>
      <c r="FE76" s="7"/>
      <c r="FF76" s="7"/>
      <c r="FG76" s="7"/>
      <c r="FH76" s="7"/>
      <c r="FI76" s="7"/>
      <c r="FJ76" s="7"/>
      <c r="FK76" s="7"/>
      <c r="FL76" s="7"/>
      <c r="FM76" s="7"/>
      <c r="FN76" s="7"/>
      <c r="FO76" s="7"/>
      <c r="FP76" s="7"/>
      <c r="FQ76" s="7"/>
      <c r="FR76" s="7"/>
      <c r="FS76" s="7"/>
      <c r="FT76" s="7"/>
      <c r="FU76" s="7"/>
      <c r="FV76" s="7"/>
      <c r="FW76" s="7"/>
      <c r="FX76" s="7"/>
      <c r="FY76" s="7"/>
      <c r="FZ76" s="7"/>
      <c r="GA76" s="7"/>
      <c r="GB76" s="7"/>
      <c r="GC76" s="7"/>
      <c r="GD76" s="7"/>
      <c r="GE76" s="7"/>
      <c r="GF76" s="7"/>
      <c r="GG76" s="7"/>
      <c r="GH76" s="7"/>
      <c r="GI76" s="7"/>
      <c r="GJ76" s="7"/>
      <c r="GK76" s="7"/>
      <c r="GL76" s="7"/>
      <c r="GM76" s="7"/>
      <c r="GN76" s="7"/>
      <c r="GO76" s="7"/>
      <c r="GP76" s="7"/>
      <c r="GQ76" s="7"/>
      <c r="GR76" s="7"/>
      <c r="GS76" s="7"/>
      <c r="GT76" s="7"/>
      <c r="GU76" s="7"/>
      <c r="GV76" s="7"/>
      <c r="GW76" s="7"/>
      <c r="GX76" s="7"/>
      <c r="GY76" s="7"/>
      <c r="GZ76" s="7"/>
      <c r="HA76" s="7"/>
      <c r="HB76" s="7"/>
      <c r="HC76" s="7"/>
      <c r="HD76" s="7"/>
      <c r="HE76" s="7"/>
      <c r="HF76" s="7"/>
      <c r="HG76" s="7"/>
      <c r="HH76" s="7"/>
      <c r="HI76" s="7"/>
      <c r="HJ76" s="7"/>
      <c r="HK76" s="7"/>
      <c r="HL76" s="7"/>
      <c r="HM76" s="7"/>
      <c r="HN76" s="7"/>
      <c r="HO76" s="7"/>
      <c r="HP76" s="7"/>
      <c r="HQ76" s="7"/>
      <c r="HR76" s="7"/>
      <c r="HS76" s="7"/>
      <c r="HT76" s="7"/>
      <c r="HU76" s="7"/>
      <c r="HV76" s="7"/>
      <c r="HW76" s="7"/>
      <c r="HX76" s="7"/>
      <c r="HY76" s="7"/>
      <c r="HZ76" s="7"/>
      <c r="IA76" s="7"/>
      <c r="IB76" s="7"/>
      <c r="IC76" s="7"/>
      <c r="ID76" s="7"/>
      <c r="IE76" s="7"/>
      <c r="IF76" s="7"/>
    </row>
    <row r="77" spans="1:240" s="8" customFormat="1" ht="25.35" customHeight="1">
      <c r="A77" s="94"/>
      <c r="B77" s="95" t="s">
        <v>109</v>
      </c>
      <c r="C77" s="96">
        <v>1</v>
      </c>
      <c r="D77" s="92" t="s">
        <v>53</v>
      </c>
      <c r="E77" s="96">
        <v>5000</v>
      </c>
      <c r="F77" s="92">
        <f t="shared" si="29"/>
        <v>5000</v>
      </c>
      <c r="G77" s="35"/>
      <c r="H77" s="96">
        <f t="shared" si="31"/>
        <v>0</v>
      </c>
      <c r="I77" s="92">
        <f>SUM(E77*C77)</f>
        <v>5000</v>
      </c>
      <c r="J77" s="184"/>
      <c r="K77" s="96"/>
      <c r="L77" s="96"/>
      <c r="M77" s="96"/>
      <c r="N77" s="96">
        <v>5000</v>
      </c>
      <c r="O77" s="178"/>
      <c r="P77" s="178"/>
      <c r="Q77" s="178"/>
      <c r="R77" s="178"/>
      <c r="S77" s="178"/>
      <c r="T77" s="178"/>
      <c r="U77" s="178"/>
      <c r="V77" s="178"/>
      <c r="W77" s="178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7"/>
      <c r="DI77" s="7"/>
      <c r="DJ77" s="7"/>
      <c r="DK77" s="7"/>
      <c r="DL77" s="7"/>
      <c r="DM77" s="7"/>
      <c r="DN77" s="7"/>
      <c r="DO77" s="7"/>
      <c r="DP77" s="7"/>
      <c r="DQ77" s="7"/>
      <c r="DR77" s="7"/>
      <c r="DS77" s="7"/>
      <c r="DT77" s="7"/>
      <c r="DU77" s="7"/>
      <c r="DV77" s="7"/>
      <c r="DW77" s="7"/>
      <c r="DX77" s="7"/>
      <c r="DY77" s="7"/>
      <c r="DZ77" s="7"/>
      <c r="EA77" s="7"/>
      <c r="EB77" s="7"/>
      <c r="EC77" s="7"/>
      <c r="ED77" s="7"/>
      <c r="EE77" s="7"/>
      <c r="EF77" s="7"/>
      <c r="EG77" s="7"/>
      <c r="EH77" s="7"/>
      <c r="EI77" s="7"/>
      <c r="EJ77" s="7"/>
      <c r="EK77" s="7"/>
      <c r="EL77" s="7"/>
      <c r="EM77" s="7"/>
      <c r="EN77" s="7"/>
      <c r="EO77" s="7"/>
      <c r="EP77" s="7"/>
      <c r="EQ77" s="7"/>
      <c r="ER77" s="7"/>
      <c r="ES77" s="7"/>
      <c r="ET77" s="7"/>
      <c r="EU77" s="7"/>
      <c r="EV77" s="7"/>
      <c r="EW77" s="7"/>
      <c r="EX77" s="7"/>
      <c r="EY77" s="7"/>
      <c r="EZ77" s="7"/>
      <c r="FA77" s="7"/>
      <c r="FB77" s="7"/>
      <c r="FC77" s="7"/>
      <c r="FD77" s="7"/>
      <c r="FE77" s="7"/>
      <c r="FF77" s="7"/>
      <c r="FG77" s="7"/>
      <c r="FH77" s="7"/>
      <c r="FI77" s="7"/>
      <c r="FJ77" s="7"/>
      <c r="FK77" s="7"/>
      <c r="FL77" s="7"/>
      <c r="FM77" s="7"/>
      <c r="FN77" s="7"/>
      <c r="FO77" s="7"/>
      <c r="FP77" s="7"/>
      <c r="FQ77" s="7"/>
      <c r="FR77" s="7"/>
      <c r="FS77" s="7"/>
      <c r="FT77" s="7"/>
      <c r="FU77" s="7"/>
      <c r="FV77" s="7"/>
      <c r="FW77" s="7"/>
      <c r="FX77" s="7"/>
      <c r="FY77" s="7"/>
      <c r="FZ77" s="7"/>
      <c r="GA77" s="7"/>
      <c r="GB77" s="7"/>
      <c r="GC77" s="7"/>
      <c r="GD77" s="7"/>
      <c r="GE77" s="7"/>
      <c r="GF77" s="7"/>
      <c r="GG77" s="7"/>
      <c r="GH77" s="7"/>
      <c r="GI77" s="7"/>
      <c r="GJ77" s="7"/>
      <c r="GK77" s="7"/>
      <c r="GL77" s="7"/>
      <c r="GM77" s="7"/>
      <c r="GN77" s="7"/>
      <c r="GO77" s="7"/>
      <c r="GP77" s="7"/>
      <c r="GQ77" s="7"/>
      <c r="GR77" s="7"/>
      <c r="GS77" s="7"/>
      <c r="GT77" s="7"/>
      <c r="GU77" s="7"/>
      <c r="GV77" s="7"/>
      <c r="GW77" s="7"/>
      <c r="GX77" s="7"/>
      <c r="GY77" s="7"/>
      <c r="GZ77" s="7"/>
      <c r="HA77" s="7"/>
      <c r="HB77" s="7"/>
      <c r="HC77" s="7"/>
      <c r="HD77" s="7"/>
      <c r="HE77" s="7"/>
      <c r="HF77" s="7"/>
      <c r="HG77" s="7"/>
      <c r="HH77" s="7"/>
      <c r="HI77" s="7"/>
      <c r="HJ77" s="7"/>
      <c r="HK77" s="7"/>
      <c r="HL77" s="7"/>
      <c r="HM77" s="7"/>
      <c r="HN77" s="7"/>
      <c r="HO77" s="7"/>
      <c r="HP77" s="7"/>
      <c r="HQ77" s="7"/>
      <c r="HR77" s="7"/>
      <c r="HS77" s="7"/>
      <c r="HT77" s="7"/>
      <c r="HU77" s="7"/>
      <c r="HV77" s="7"/>
      <c r="HW77" s="7"/>
      <c r="HX77" s="7"/>
      <c r="HY77" s="7"/>
      <c r="HZ77" s="7"/>
      <c r="IA77" s="7"/>
      <c r="IB77" s="7"/>
      <c r="IC77" s="7"/>
      <c r="ID77" s="7"/>
      <c r="IE77" s="7"/>
      <c r="IF77" s="7"/>
    </row>
    <row r="78" spans="1:240" s="8" customFormat="1" ht="25.35" customHeight="1">
      <c r="A78" s="140">
        <v>1.5</v>
      </c>
      <c r="B78" s="141" t="s">
        <v>137</v>
      </c>
      <c r="C78" s="96">
        <v>1</v>
      </c>
      <c r="D78" s="92" t="s">
        <v>122</v>
      </c>
      <c r="E78" s="96">
        <v>25000</v>
      </c>
      <c r="F78" s="92">
        <f t="shared" si="29"/>
        <v>25000</v>
      </c>
      <c r="G78" s="35">
        <v>5000</v>
      </c>
      <c r="H78" s="96">
        <f t="shared" si="31"/>
        <v>5000</v>
      </c>
      <c r="I78" s="92">
        <f>SUM(E78*C78)</f>
        <v>25000</v>
      </c>
      <c r="J78" s="184"/>
      <c r="K78" s="96"/>
      <c r="L78" s="96"/>
      <c r="M78" s="96"/>
      <c r="N78" s="96">
        <v>25000</v>
      </c>
      <c r="O78" s="178"/>
      <c r="P78" s="178"/>
      <c r="Q78" s="178"/>
      <c r="R78" s="178"/>
      <c r="S78" s="178"/>
      <c r="T78" s="178"/>
      <c r="U78" s="178"/>
      <c r="V78" s="178"/>
      <c r="W78" s="178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  <c r="CW78" s="7"/>
      <c r="CX78" s="7"/>
      <c r="CY78" s="7"/>
      <c r="CZ78" s="7"/>
      <c r="DA78" s="7"/>
      <c r="DB78" s="7"/>
      <c r="DC78" s="7"/>
      <c r="DD78" s="7"/>
      <c r="DE78" s="7"/>
      <c r="DF78" s="7"/>
      <c r="DG78" s="7"/>
      <c r="DH78" s="7"/>
      <c r="DI78" s="7"/>
      <c r="DJ78" s="7"/>
      <c r="DK78" s="7"/>
      <c r="DL78" s="7"/>
      <c r="DM78" s="7"/>
      <c r="DN78" s="7"/>
      <c r="DO78" s="7"/>
      <c r="DP78" s="7"/>
      <c r="DQ78" s="7"/>
      <c r="DR78" s="7"/>
      <c r="DS78" s="7"/>
      <c r="DT78" s="7"/>
      <c r="DU78" s="7"/>
      <c r="DV78" s="7"/>
      <c r="DW78" s="7"/>
      <c r="DX78" s="7"/>
      <c r="DY78" s="7"/>
      <c r="DZ78" s="7"/>
      <c r="EA78" s="7"/>
      <c r="EB78" s="7"/>
      <c r="EC78" s="7"/>
      <c r="ED78" s="7"/>
      <c r="EE78" s="7"/>
      <c r="EF78" s="7"/>
      <c r="EG78" s="7"/>
      <c r="EH78" s="7"/>
      <c r="EI78" s="7"/>
      <c r="EJ78" s="7"/>
      <c r="EK78" s="7"/>
      <c r="EL78" s="7"/>
      <c r="EM78" s="7"/>
      <c r="EN78" s="7"/>
      <c r="EO78" s="7"/>
      <c r="EP78" s="7"/>
      <c r="EQ78" s="7"/>
      <c r="ER78" s="7"/>
      <c r="ES78" s="7"/>
      <c r="ET78" s="7"/>
      <c r="EU78" s="7"/>
      <c r="EV78" s="7"/>
      <c r="EW78" s="7"/>
      <c r="EX78" s="7"/>
      <c r="EY78" s="7"/>
      <c r="EZ78" s="7"/>
      <c r="FA78" s="7"/>
      <c r="FB78" s="7"/>
      <c r="FC78" s="7"/>
      <c r="FD78" s="7"/>
      <c r="FE78" s="7"/>
      <c r="FF78" s="7"/>
      <c r="FG78" s="7"/>
      <c r="FH78" s="7"/>
      <c r="FI78" s="7"/>
      <c r="FJ78" s="7"/>
      <c r="FK78" s="7"/>
      <c r="FL78" s="7"/>
      <c r="FM78" s="7"/>
      <c r="FN78" s="7"/>
      <c r="FO78" s="7"/>
      <c r="FP78" s="7"/>
      <c r="FQ78" s="7"/>
      <c r="FR78" s="7"/>
      <c r="FS78" s="7"/>
      <c r="FT78" s="7"/>
      <c r="FU78" s="7"/>
      <c r="FV78" s="7"/>
      <c r="FW78" s="7"/>
      <c r="FX78" s="7"/>
      <c r="FY78" s="7"/>
      <c r="FZ78" s="7"/>
      <c r="GA78" s="7"/>
      <c r="GB78" s="7"/>
      <c r="GC78" s="7"/>
      <c r="GD78" s="7"/>
      <c r="GE78" s="7"/>
      <c r="GF78" s="7"/>
      <c r="GG78" s="7"/>
      <c r="GH78" s="7"/>
      <c r="GI78" s="7"/>
      <c r="GJ78" s="7"/>
      <c r="GK78" s="7"/>
      <c r="GL78" s="7"/>
      <c r="GM78" s="7"/>
      <c r="GN78" s="7"/>
      <c r="GO78" s="7"/>
      <c r="GP78" s="7"/>
      <c r="GQ78" s="7"/>
      <c r="GR78" s="7"/>
      <c r="GS78" s="7"/>
      <c r="GT78" s="7"/>
      <c r="GU78" s="7"/>
      <c r="GV78" s="7"/>
      <c r="GW78" s="7"/>
      <c r="GX78" s="7"/>
      <c r="GY78" s="7"/>
      <c r="GZ78" s="7"/>
      <c r="HA78" s="7"/>
      <c r="HB78" s="7"/>
      <c r="HC78" s="7"/>
      <c r="HD78" s="7"/>
      <c r="HE78" s="7"/>
      <c r="HF78" s="7"/>
      <c r="HG78" s="7"/>
      <c r="HH78" s="7"/>
      <c r="HI78" s="7"/>
      <c r="HJ78" s="7"/>
      <c r="HK78" s="7"/>
      <c r="HL78" s="7"/>
      <c r="HM78" s="7"/>
      <c r="HN78" s="7"/>
      <c r="HO78" s="7"/>
      <c r="HP78" s="7"/>
      <c r="HQ78" s="7"/>
      <c r="HR78" s="7"/>
      <c r="HS78" s="7"/>
      <c r="HT78" s="7"/>
      <c r="HU78" s="7"/>
      <c r="HV78" s="7"/>
      <c r="HW78" s="7"/>
      <c r="HX78" s="7"/>
      <c r="HY78" s="7"/>
      <c r="HZ78" s="7"/>
      <c r="IA78" s="7"/>
      <c r="IB78" s="7"/>
      <c r="IC78" s="7"/>
      <c r="ID78" s="7"/>
      <c r="IE78" s="7"/>
      <c r="IF78" s="7"/>
    </row>
    <row r="79" spans="1:240" ht="25.35" customHeight="1">
      <c r="A79" s="82"/>
      <c r="B79" s="83" t="s">
        <v>135</v>
      </c>
      <c r="C79" s="84"/>
      <c r="D79" s="84"/>
      <c r="E79" s="84"/>
      <c r="F79" s="84"/>
      <c r="G79" s="84"/>
      <c r="H79" s="84"/>
      <c r="I79" s="85">
        <f>SUM(I7:I78)</f>
        <v>1563066.8204000001</v>
      </c>
      <c r="J79" s="189">
        <f>SUM(J7:J78)</f>
        <v>182200</v>
      </c>
      <c r="K79" s="189">
        <f t="shared" ref="K79:M79" si="32">SUM(K7:K78)</f>
        <v>355265.19540000003</v>
      </c>
      <c r="L79" s="189">
        <f t="shared" si="32"/>
        <v>390702.375</v>
      </c>
      <c r="M79" s="189">
        <f t="shared" si="32"/>
        <v>356579.25</v>
      </c>
      <c r="N79" s="189">
        <f t="shared" ref="N79" si="33">SUM(N7:N78)</f>
        <v>278320</v>
      </c>
      <c r="O79" s="179"/>
      <c r="P79" s="179"/>
      <c r="Q79" s="179"/>
      <c r="R79" s="179"/>
      <c r="S79" s="179"/>
      <c r="T79" s="179"/>
      <c r="U79" s="179"/>
      <c r="V79" s="179"/>
      <c r="W79" s="179"/>
    </row>
    <row r="80" spans="1:240" ht="20.25" customHeight="1">
      <c r="B80" s="191"/>
      <c r="C80" s="191"/>
      <c r="D80" s="192"/>
      <c r="E80" s="191"/>
      <c r="F80" s="191"/>
      <c r="G80" s="191"/>
      <c r="H80" s="191"/>
      <c r="I80" s="191"/>
      <c r="J80" s="190">
        <f>SUM(J79/I79)</f>
        <v>0.11656571403222142</v>
      </c>
      <c r="K80" s="190">
        <f>SUM(K79/I79)</f>
        <v>0.22728727317561837</v>
      </c>
      <c r="L80" s="190">
        <f>SUM(L79/I79)</f>
        <v>0.24995884366607976</v>
      </c>
      <c r="M80" s="190">
        <f>SUM(M79/I79)</f>
        <v>0.22812796314667391</v>
      </c>
      <c r="N80" s="190">
        <f>SUM(N79/I79)</f>
        <v>0.1780602059794065</v>
      </c>
      <c r="O80" s="188">
        <f>SUM(J80:N80)</f>
        <v>1</v>
      </c>
    </row>
    <row r="81" spans="1:253" ht="20.25" customHeight="1">
      <c r="B81" s="254" t="s">
        <v>199</v>
      </c>
      <c r="C81" s="254"/>
      <c r="D81" s="254"/>
      <c r="E81" s="254"/>
      <c r="F81" s="254"/>
      <c r="G81" s="254"/>
      <c r="H81" s="254"/>
      <c r="I81" s="254"/>
      <c r="J81" s="193">
        <v>0.1</v>
      </c>
      <c r="K81" s="193">
        <v>0.22</v>
      </c>
      <c r="L81" s="193">
        <v>0.23</v>
      </c>
      <c r="M81" s="193">
        <v>0.23</v>
      </c>
      <c r="N81" s="193">
        <v>0.22</v>
      </c>
      <c r="O81" s="188">
        <f>SUM(J81:N81)</f>
        <v>1</v>
      </c>
    </row>
    <row r="82" spans="1:253" s="64" customFormat="1" ht="20.25" customHeight="1">
      <c r="A82" s="195"/>
      <c r="B82" s="255" t="s">
        <v>200</v>
      </c>
      <c r="C82" s="255"/>
      <c r="D82" s="255"/>
      <c r="E82" s="255"/>
      <c r="F82" s="255"/>
      <c r="G82" s="255"/>
      <c r="H82" s="255"/>
      <c r="I82" s="255"/>
      <c r="J82" s="196">
        <v>30</v>
      </c>
      <c r="K82" s="196">
        <v>30</v>
      </c>
      <c r="L82" s="196">
        <v>30</v>
      </c>
      <c r="M82" s="196">
        <v>30</v>
      </c>
      <c r="N82" s="196">
        <v>30</v>
      </c>
      <c r="X82" s="63"/>
      <c r="Y82" s="63"/>
      <c r="Z82" s="63"/>
      <c r="AA82" s="63"/>
      <c r="AB82" s="63"/>
      <c r="AC82" s="63"/>
      <c r="AD82" s="63"/>
      <c r="AE82" s="63"/>
      <c r="AF82" s="63"/>
      <c r="AG82" s="63"/>
      <c r="AH82" s="63"/>
      <c r="AI82" s="63"/>
      <c r="AJ82" s="63"/>
      <c r="AK82" s="63"/>
      <c r="AL82" s="63"/>
      <c r="AM82" s="63"/>
      <c r="AN82" s="63"/>
      <c r="AO82" s="63"/>
      <c r="AP82" s="63"/>
      <c r="AQ82" s="63"/>
      <c r="AR82" s="63"/>
      <c r="AS82" s="63"/>
      <c r="AT82" s="63"/>
      <c r="AU82" s="63"/>
      <c r="AV82" s="63"/>
      <c r="AW82" s="63"/>
      <c r="AX82" s="63"/>
      <c r="AY82" s="63"/>
      <c r="AZ82" s="63"/>
      <c r="BA82" s="63"/>
      <c r="BB82" s="63"/>
      <c r="BC82" s="63"/>
      <c r="BD82" s="63"/>
      <c r="BE82" s="63"/>
      <c r="BF82" s="63"/>
      <c r="BG82" s="63"/>
      <c r="BH82" s="63"/>
      <c r="BI82" s="63"/>
      <c r="BJ82" s="63"/>
      <c r="BK82" s="63"/>
      <c r="BL82" s="63"/>
      <c r="BM82" s="63"/>
      <c r="BN82" s="63"/>
      <c r="BO82" s="63"/>
      <c r="BP82" s="63"/>
      <c r="BQ82" s="63"/>
      <c r="BR82" s="63"/>
      <c r="BS82" s="63"/>
      <c r="BT82" s="63"/>
      <c r="BU82" s="63"/>
      <c r="BV82" s="63"/>
      <c r="BW82" s="63"/>
      <c r="BX82" s="63"/>
      <c r="BY82" s="63"/>
      <c r="BZ82" s="63"/>
      <c r="CA82" s="63"/>
      <c r="CB82" s="63"/>
      <c r="CC82" s="63"/>
      <c r="CD82" s="63"/>
      <c r="CE82" s="63"/>
      <c r="CF82" s="63"/>
      <c r="CG82" s="63"/>
      <c r="CH82" s="63"/>
      <c r="CI82" s="63"/>
      <c r="CJ82" s="63"/>
      <c r="CK82" s="63"/>
      <c r="CL82" s="63"/>
      <c r="CM82" s="63"/>
      <c r="CN82" s="63"/>
      <c r="CO82" s="63"/>
      <c r="CP82" s="63"/>
      <c r="CQ82" s="63"/>
      <c r="CR82" s="63"/>
      <c r="CS82" s="63"/>
      <c r="CT82" s="63"/>
      <c r="CU82" s="63"/>
      <c r="CV82" s="63"/>
      <c r="CW82" s="63"/>
      <c r="CX82" s="63"/>
      <c r="CY82" s="63"/>
      <c r="CZ82" s="63"/>
      <c r="DA82" s="63"/>
      <c r="DB82" s="63"/>
      <c r="DC82" s="63"/>
      <c r="DD82" s="63"/>
      <c r="DE82" s="63"/>
      <c r="DF82" s="63"/>
      <c r="DG82" s="63"/>
      <c r="DH82" s="63"/>
      <c r="DI82" s="63"/>
      <c r="DJ82" s="63"/>
      <c r="DK82" s="63"/>
      <c r="DL82" s="63"/>
      <c r="DM82" s="63"/>
      <c r="DN82" s="63"/>
      <c r="DO82" s="63"/>
      <c r="DP82" s="63"/>
      <c r="DQ82" s="63"/>
      <c r="DR82" s="63"/>
      <c r="DS82" s="63"/>
      <c r="DT82" s="63"/>
      <c r="DU82" s="63"/>
      <c r="DV82" s="63"/>
      <c r="DW82" s="63"/>
      <c r="DX82" s="63"/>
      <c r="DY82" s="63"/>
      <c r="DZ82" s="63"/>
      <c r="EA82" s="63"/>
      <c r="EB82" s="63"/>
      <c r="EC82" s="63"/>
      <c r="ED82" s="63"/>
      <c r="EE82" s="63"/>
      <c r="EF82" s="63"/>
      <c r="EG82" s="63"/>
      <c r="EH82" s="63"/>
      <c r="EI82" s="63"/>
      <c r="EJ82" s="63"/>
      <c r="EK82" s="63"/>
      <c r="EL82" s="63"/>
      <c r="EM82" s="63"/>
      <c r="EN82" s="63"/>
      <c r="EO82" s="63"/>
      <c r="EP82" s="63"/>
      <c r="EQ82" s="63"/>
      <c r="ER82" s="63"/>
      <c r="ES82" s="63"/>
      <c r="ET82" s="63"/>
      <c r="EU82" s="63"/>
      <c r="EV82" s="63"/>
      <c r="EW82" s="63"/>
      <c r="EX82" s="63"/>
      <c r="EY82" s="63"/>
      <c r="EZ82" s="63"/>
      <c r="FA82" s="63"/>
      <c r="FB82" s="63"/>
      <c r="FC82" s="63"/>
      <c r="FD82" s="63"/>
      <c r="FE82" s="63"/>
      <c r="FF82" s="63"/>
      <c r="FG82" s="63"/>
      <c r="FH82" s="63"/>
      <c r="FI82" s="63"/>
      <c r="FJ82" s="63"/>
      <c r="FK82" s="63"/>
      <c r="FL82" s="63"/>
      <c r="FM82" s="63"/>
      <c r="FN82" s="63"/>
      <c r="FO82" s="63"/>
      <c r="FP82" s="63"/>
      <c r="FQ82" s="63"/>
      <c r="FR82" s="63"/>
      <c r="FS82" s="63"/>
      <c r="FT82" s="63"/>
      <c r="FU82" s="63"/>
      <c r="FV82" s="63"/>
      <c r="FW82" s="63"/>
      <c r="FX82" s="63"/>
      <c r="FY82" s="63"/>
      <c r="FZ82" s="63"/>
      <c r="GA82" s="63"/>
      <c r="GB82" s="63"/>
      <c r="GC82" s="63"/>
      <c r="GD82" s="63"/>
      <c r="GE82" s="63"/>
      <c r="GF82" s="63"/>
      <c r="GG82" s="63"/>
      <c r="GH82" s="63"/>
      <c r="GI82" s="63"/>
      <c r="GJ82" s="63"/>
      <c r="GK82" s="63"/>
      <c r="GL82" s="63"/>
      <c r="GM82" s="63"/>
      <c r="GN82" s="63"/>
      <c r="GO82" s="63"/>
      <c r="GP82" s="63"/>
      <c r="GQ82" s="63"/>
      <c r="GR82" s="63"/>
      <c r="GS82" s="63"/>
      <c r="GT82" s="63"/>
      <c r="GU82" s="63"/>
      <c r="GV82" s="63"/>
      <c r="GW82" s="63"/>
      <c r="GX82" s="63"/>
      <c r="GY82" s="63"/>
      <c r="GZ82" s="63"/>
      <c r="HA82" s="63"/>
      <c r="HB82" s="63"/>
      <c r="HC82" s="63"/>
      <c r="HD82" s="63"/>
      <c r="HE82" s="63"/>
      <c r="HF82" s="63"/>
      <c r="HG82" s="63"/>
      <c r="HH82" s="63"/>
      <c r="HI82" s="63"/>
      <c r="HJ82" s="63"/>
      <c r="HK82" s="63"/>
      <c r="HL82" s="63"/>
      <c r="HM82" s="63"/>
      <c r="HN82" s="63"/>
      <c r="HO82" s="63"/>
      <c r="HP82" s="63"/>
      <c r="HQ82" s="63"/>
      <c r="HR82" s="63"/>
      <c r="HS82" s="63"/>
      <c r="HT82" s="63"/>
      <c r="HU82" s="63"/>
      <c r="HV82" s="63"/>
      <c r="HW82" s="63"/>
      <c r="HX82" s="63"/>
      <c r="HY82" s="63"/>
      <c r="HZ82" s="63"/>
      <c r="IA82" s="63"/>
      <c r="IB82" s="63"/>
      <c r="IC82" s="63"/>
      <c r="ID82" s="63"/>
      <c r="IE82" s="63"/>
      <c r="IF82" s="63"/>
    </row>
    <row r="83" spans="1:253" ht="20.25" customHeight="1">
      <c r="K83" s="187"/>
      <c r="L83" s="187"/>
      <c r="M83" s="187"/>
      <c r="N83" s="187"/>
    </row>
    <row r="84" spans="1:253" ht="20.25" customHeight="1"/>
    <row r="85" spans="1:253" s="69" customFormat="1" ht="20.25" customHeight="1">
      <c r="B85" s="68"/>
      <c r="C85" s="68"/>
      <c r="D85" s="172"/>
      <c r="E85" s="68"/>
      <c r="F85" s="68"/>
      <c r="G85" s="68"/>
      <c r="H85" s="68"/>
      <c r="I85" s="68"/>
      <c r="J85" s="68"/>
      <c r="K85" s="87"/>
      <c r="L85" s="87"/>
      <c r="M85" s="87"/>
      <c r="N85" s="87"/>
      <c r="O85" s="68"/>
      <c r="P85" s="68"/>
      <c r="Q85" s="68"/>
      <c r="R85" s="68"/>
      <c r="S85" s="68"/>
      <c r="T85" s="68"/>
      <c r="U85" s="68"/>
      <c r="V85" s="68"/>
      <c r="W85" s="68"/>
      <c r="X85" s="67"/>
      <c r="Y85" s="67"/>
      <c r="Z85" s="67"/>
      <c r="AA85" s="67"/>
      <c r="AB85" s="67"/>
      <c r="AC85" s="67"/>
      <c r="AD85" s="67"/>
      <c r="AE85" s="67"/>
      <c r="AF85" s="67"/>
      <c r="AG85" s="67"/>
      <c r="AH85" s="67"/>
      <c r="AI85" s="67"/>
      <c r="AJ85" s="67"/>
      <c r="AK85" s="67"/>
      <c r="AL85" s="67"/>
      <c r="AM85" s="67"/>
      <c r="AN85" s="67"/>
      <c r="AO85" s="67"/>
      <c r="AP85" s="67"/>
      <c r="AQ85" s="67"/>
      <c r="AR85" s="67"/>
      <c r="AS85" s="67"/>
      <c r="AT85" s="67"/>
      <c r="AU85" s="67"/>
      <c r="AV85" s="67"/>
      <c r="AW85" s="67"/>
      <c r="AX85" s="67"/>
      <c r="AY85" s="67"/>
      <c r="AZ85" s="67"/>
      <c r="BA85" s="67"/>
      <c r="BB85" s="67"/>
      <c r="BC85" s="67"/>
      <c r="BD85" s="67"/>
      <c r="BE85" s="67"/>
      <c r="BF85" s="67"/>
      <c r="BG85" s="67"/>
      <c r="BH85" s="67"/>
      <c r="BI85" s="67"/>
      <c r="BJ85" s="67"/>
      <c r="BK85" s="67"/>
      <c r="BL85" s="67"/>
      <c r="BM85" s="67"/>
      <c r="BN85" s="67"/>
      <c r="BO85" s="67"/>
      <c r="BP85" s="67"/>
      <c r="BQ85" s="67"/>
      <c r="BR85" s="67"/>
      <c r="BS85" s="67"/>
      <c r="BT85" s="67"/>
      <c r="BU85" s="67"/>
      <c r="BV85" s="67"/>
      <c r="BW85" s="67"/>
      <c r="BX85" s="67"/>
      <c r="BY85" s="67"/>
      <c r="BZ85" s="67"/>
      <c r="CA85" s="67"/>
      <c r="CB85" s="67"/>
      <c r="CC85" s="67"/>
      <c r="CD85" s="67"/>
      <c r="CE85" s="67"/>
      <c r="CF85" s="67"/>
      <c r="CG85" s="67"/>
      <c r="CH85" s="67"/>
      <c r="CI85" s="67"/>
      <c r="CJ85" s="67"/>
      <c r="CK85" s="67"/>
      <c r="CL85" s="67"/>
      <c r="CM85" s="67"/>
      <c r="CN85" s="67"/>
      <c r="CO85" s="67"/>
      <c r="CP85" s="67"/>
      <c r="CQ85" s="67"/>
      <c r="CR85" s="67"/>
      <c r="CS85" s="67"/>
      <c r="CT85" s="67"/>
      <c r="CU85" s="67"/>
      <c r="CV85" s="67"/>
      <c r="CW85" s="67"/>
      <c r="CX85" s="67"/>
      <c r="CY85" s="67"/>
      <c r="CZ85" s="67"/>
      <c r="DA85" s="67"/>
      <c r="DB85" s="67"/>
      <c r="DC85" s="67"/>
      <c r="DD85" s="67"/>
      <c r="DE85" s="67"/>
      <c r="DF85" s="67"/>
      <c r="DG85" s="67"/>
      <c r="DH85" s="67"/>
      <c r="DI85" s="67"/>
      <c r="DJ85" s="67"/>
      <c r="DK85" s="67"/>
      <c r="DL85" s="67"/>
      <c r="DM85" s="67"/>
      <c r="DN85" s="67"/>
      <c r="DO85" s="67"/>
      <c r="DP85" s="67"/>
      <c r="DQ85" s="67"/>
      <c r="DR85" s="67"/>
      <c r="DS85" s="67"/>
      <c r="DT85" s="67"/>
      <c r="DU85" s="67"/>
      <c r="DV85" s="67"/>
      <c r="DW85" s="67"/>
      <c r="DX85" s="67"/>
      <c r="DY85" s="67"/>
      <c r="DZ85" s="67"/>
      <c r="EA85" s="67"/>
      <c r="EB85" s="67"/>
      <c r="EC85" s="67"/>
      <c r="ED85" s="67"/>
      <c r="EE85" s="67"/>
      <c r="EF85" s="67"/>
      <c r="EG85" s="67"/>
      <c r="EH85" s="67"/>
      <c r="EI85" s="67"/>
      <c r="EJ85" s="67"/>
      <c r="EK85" s="67"/>
      <c r="EL85" s="67"/>
      <c r="EM85" s="67"/>
      <c r="EN85" s="67"/>
      <c r="EO85" s="67"/>
      <c r="EP85" s="67"/>
      <c r="EQ85" s="67"/>
      <c r="ER85" s="67"/>
      <c r="ES85" s="67"/>
      <c r="ET85" s="67"/>
      <c r="EU85" s="67"/>
      <c r="EV85" s="67"/>
      <c r="EW85" s="67"/>
      <c r="EX85" s="67"/>
      <c r="EY85" s="67"/>
      <c r="EZ85" s="67"/>
      <c r="FA85" s="67"/>
      <c r="FB85" s="67"/>
      <c r="FC85" s="67"/>
      <c r="FD85" s="67"/>
      <c r="FE85" s="67"/>
      <c r="FF85" s="67"/>
      <c r="FG85" s="67"/>
      <c r="FH85" s="67"/>
      <c r="FI85" s="67"/>
      <c r="FJ85" s="67"/>
      <c r="FK85" s="67"/>
      <c r="FL85" s="67"/>
      <c r="FM85" s="67"/>
      <c r="FN85" s="67"/>
      <c r="FO85" s="67"/>
      <c r="FP85" s="67"/>
      <c r="FQ85" s="67"/>
      <c r="FR85" s="67"/>
      <c r="FS85" s="67"/>
      <c r="FT85" s="67"/>
      <c r="FU85" s="67"/>
      <c r="FV85" s="67"/>
      <c r="FW85" s="67"/>
      <c r="FX85" s="67"/>
      <c r="FY85" s="67"/>
      <c r="FZ85" s="67"/>
      <c r="GA85" s="67"/>
      <c r="GB85" s="67"/>
      <c r="GC85" s="67"/>
      <c r="GD85" s="67"/>
      <c r="GE85" s="67"/>
      <c r="GF85" s="67"/>
      <c r="GG85" s="67"/>
      <c r="GH85" s="67"/>
      <c r="GI85" s="67"/>
      <c r="GJ85" s="67"/>
      <c r="GK85" s="67"/>
      <c r="GL85" s="67"/>
      <c r="GM85" s="67"/>
      <c r="GN85" s="67"/>
      <c r="GO85" s="67"/>
      <c r="GP85" s="67"/>
      <c r="GQ85" s="67"/>
      <c r="GR85" s="67"/>
      <c r="GS85" s="67"/>
      <c r="GT85" s="67"/>
      <c r="GU85" s="67"/>
      <c r="GV85" s="67"/>
      <c r="GW85" s="67"/>
      <c r="GX85" s="67"/>
      <c r="GY85" s="67"/>
      <c r="GZ85" s="67"/>
      <c r="HA85" s="67"/>
      <c r="HB85" s="67"/>
      <c r="HC85" s="67"/>
      <c r="HD85" s="67"/>
      <c r="HE85" s="67"/>
      <c r="HF85" s="67"/>
      <c r="HG85" s="67"/>
      <c r="HH85" s="67"/>
      <c r="HI85" s="67"/>
      <c r="HJ85" s="67"/>
      <c r="HK85" s="67"/>
      <c r="HL85" s="67"/>
      <c r="HM85" s="67"/>
      <c r="HN85" s="67"/>
      <c r="HO85" s="67"/>
      <c r="HP85" s="67"/>
      <c r="HQ85" s="67"/>
      <c r="HR85" s="67"/>
      <c r="HS85" s="67"/>
      <c r="HT85" s="67"/>
      <c r="HU85" s="67"/>
      <c r="HV85" s="67"/>
      <c r="HW85" s="67"/>
      <c r="HX85" s="67"/>
      <c r="HY85" s="67"/>
      <c r="HZ85" s="67"/>
      <c r="IA85" s="67"/>
      <c r="IB85" s="67"/>
      <c r="IC85" s="67"/>
      <c r="ID85" s="67"/>
      <c r="IE85" s="67"/>
      <c r="IF85" s="67"/>
      <c r="IG85" s="68"/>
      <c r="IH85" s="68"/>
      <c r="II85" s="68"/>
      <c r="IJ85" s="68"/>
      <c r="IK85" s="68"/>
      <c r="IL85" s="68"/>
      <c r="IM85" s="68"/>
      <c r="IN85" s="68"/>
      <c r="IO85" s="68"/>
      <c r="IP85" s="68"/>
      <c r="IQ85" s="68"/>
      <c r="IR85" s="68"/>
      <c r="IS85" s="68"/>
    </row>
    <row r="86" spans="1:253" s="69" customFormat="1" ht="20.25" customHeight="1">
      <c r="B86" s="68"/>
      <c r="C86" s="68"/>
      <c r="D86" s="172"/>
      <c r="E86" s="68"/>
      <c r="F86" s="68"/>
      <c r="G86" s="68"/>
      <c r="H86" s="68"/>
      <c r="I86" s="68"/>
      <c r="J86" s="68"/>
      <c r="K86" s="87"/>
      <c r="L86" s="87"/>
      <c r="M86" s="87"/>
      <c r="N86" s="87"/>
      <c r="O86" s="68"/>
      <c r="P86" s="68"/>
      <c r="Q86" s="68"/>
      <c r="R86" s="68"/>
      <c r="S86" s="68"/>
      <c r="T86" s="68"/>
      <c r="U86" s="68"/>
      <c r="V86" s="68"/>
      <c r="W86" s="68"/>
      <c r="X86" s="67"/>
      <c r="Y86" s="67"/>
      <c r="Z86" s="67"/>
      <c r="AA86" s="67"/>
      <c r="AB86" s="67"/>
      <c r="AC86" s="67"/>
      <c r="AD86" s="67"/>
      <c r="AE86" s="67"/>
      <c r="AF86" s="67"/>
      <c r="AG86" s="67"/>
      <c r="AH86" s="67"/>
      <c r="AI86" s="67"/>
      <c r="AJ86" s="67"/>
      <c r="AK86" s="67"/>
      <c r="AL86" s="67"/>
      <c r="AM86" s="67"/>
      <c r="AN86" s="67"/>
      <c r="AO86" s="67"/>
      <c r="AP86" s="67"/>
      <c r="AQ86" s="67"/>
      <c r="AR86" s="67"/>
      <c r="AS86" s="67"/>
      <c r="AT86" s="67"/>
      <c r="AU86" s="67"/>
      <c r="AV86" s="67"/>
      <c r="AW86" s="67"/>
      <c r="AX86" s="67"/>
      <c r="AY86" s="67"/>
      <c r="AZ86" s="67"/>
      <c r="BA86" s="67"/>
      <c r="BB86" s="67"/>
      <c r="BC86" s="67"/>
      <c r="BD86" s="67"/>
      <c r="BE86" s="67"/>
      <c r="BF86" s="67"/>
      <c r="BG86" s="67"/>
      <c r="BH86" s="67"/>
      <c r="BI86" s="67"/>
      <c r="BJ86" s="67"/>
      <c r="BK86" s="67"/>
      <c r="BL86" s="67"/>
      <c r="BM86" s="67"/>
      <c r="BN86" s="67"/>
      <c r="BO86" s="67"/>
      <c r="BP86" s="67"/>
      <c r="BQ86" s="67"/>
      <c r="BR86" s="67"/>
      <c r="BS86" s="67"/>
      <c r="BT86" s="67"/>
      <c r="BU86" s="67"/>
      <c r="BV86" s="67"/>
      <c r="BW86" s="67"/>
      <c r="BX86" s="67"/>
      <c r="BY86" s="67"/>
      <c r="BZ86" s="67"/>
      <c r="CA86" s="67"/>
      <c r="CB86" s="67"/>
      <c r="CC86" s="67"/>
      <c r="CD86" s="67"/>
      <c r="CE86" s="67"/>
      <c r="CF86" s="67"/>
      <c r="CG86" s="67"/>
      <c r="CH86" s="67"/>
      <c r="CI86" s="67"/>
      <c r="CJ86" s="67"/>
      <c r="CK86" s="67"/>
      <c r="CL86" s="67"/>
      <c r="CM86" s="67"/>
      <c r="CN86" s="67"/>
      <c r="CO86" s="67"/>
      <c r="CP86" s="67"/>
      <c r="CQ86" s="67"/>
      <c r="CR86" s="67"/>
      <c r="CS86" s="67"/>
      <c r="CT86" s="67"/>
      <c r="CU86" s="67"/>
      <c r="CV86" s="67"/>
      <c r="CW86" s="67"/>
      <c r="CX86" s="67"/>
      <c r="CY86" s="67"/>
      <c r="CZ86" s="67"/>
      <c r="DA86" s="67"/>
      <c r="DB86" s="67"/>
      <c r="DC86" s="67"/>
      <c r="DD86" s="67"/>
      <c r="DE86" s="67"/>
      <c r="DF86" s="67"/>
      <c r="DG86" s="67"/>
      <c r="DH86" s="67"/>
      <c r="DI86" s="67"/>
      <c r="DJ86" s="67"/>
      <c r="DK86" s="67"/>
      <c r="DL86" s="67"/>
      <c r="DM86" s="67"/>
      <c r="DN86" s="67"/>
      <c r="DO86" s="67"/>
      <c r="DP86" s="67"/>
      <c r="DQ86" s="67"/>
      <c r="DR86" s="67"/>
      <c r="DS86" s="67"/>
      <c r="DT86" s="67"/>
      <c r="DU86" s="67"/>
      <c r="DV86" s="67"/>
      <c r="DW86" s="67"/>
      <c r="DX86" s="67"/>
      <c r="DY86" s="67"/>
      <c r="DZ86" s="67"/>
      <c r="EA86" s="67"/>
      <c r="EB86" s="67"/>
      <c r="EC86" s="67"/>
      <c r="ED86" s="67"/>
      <c r="EE86" s="67"/>
      <c r="EF86" s="67"/>
      <c r="EG86" s="67"/>
      <c r="EH86" s="67"/>
      <c r="EI86" s="67"/>
      <c r="EJ86" s="67"/>
      <c r="EK86" s="67"/>
      <c r="EL86" s="67"/>
      <c r="EM86" s="67"/>
      <c r="EN86" s="67"/>
      <c r="EO86" s="67"/>
      <c r="EP86" s="67"/>
      <c r="EQ86" s="67"/>
      <c r="ER86" s="67"/>
      <c r="ES86" s="67"/>
      <c r="ET86" s="67"/>
      <c r="EU86" s="67"/>
      <c r="EV86" s="67"/>
      <c r="EW86" s="67"/>
      <c r="EX86" s="67"/>
      <c r="EY86" s="67"/>
      <c r="EZ86" s="67"/>
      <c r="FA86" s="67"/>
      <c r="FB86" s="67"/>
      <c r="FC86" s="67"/>
      <c r="FD86" s="67"/>
      <c r="FE86" s="67"/>
      <c r="FF86" s="67"/>
      <c r="FG86" s="67"/>
      <c r="FH86" s="67"/>
      <c r="FI86" s="67"/>
      <c r="FJ86" s="67"/>
      <c r="FK86" s="67"/>
      <c r="FL86" s="67"/>
      <c r="FM86" s="67"/>
      <c r="FN86" s="67"/>
      <c r="FO86" s="67"/>
      <c r="FP86" s="67"/>
      <c r="FQ86" s="67"/>
      <c r="FR86" s="67"/>
      <c r="FS86" s="67"/>
      <c r="FT86" s="67"/>
      <c r="FU86" s="67"/>
      <c r="FV86" s="67"/>
      <c r="FW86" s="67"/>
      <c r="FX86" s="67"/>
      <c r="FY86" s="67"/>
      <c r="FZ86" s="67"/>
      <c r="GA86" s="67"/>
      <c r="GB86" s="67"/>
      <c r="GC86" s="67"/>
      <c r="GD86" s="67"/>
      <c r="GE86" s="67"/>
      <c r="GF86" s="67"/>
      <c r="GG86" s="67"/>
      <c r="GH86" s="67"/>
      <c r="GI86" s="67"/>
      <c r="GJ86" s="67"/>
      <c r="GK86" s="67"/>
      <c r="GL86" s="67"/>
      <c r="GM86" s="67"/>
      <c r="GN86" s="67"/>
      <c r="GO86" s="67"/>
      <c r="GP86" s="67"/>
      <c r="GQ86" s="67"/>
      <c r="GR86" s="67"/>
      <c r="GS86" s="67"/>
      <c r="GT86" s="67"/>
      <c r="GU86" s="67"/>
      <c r="GV86" s="67"/>
      <c r="GW86" s="67"/>
      <c r="GX86" s="67"/>
      <c r="GY86" s="67"/>
      <c r="GZ86" s="67"/>
      <c r="HA86" s="67"/>
      <c r="HB86" s="67"/>
      <c r="HC86" s="67"/>
      <c r="HD86" s="67"/>
      <c r="HE86" s="67"/>
      <c r="HF86" s="67"/>
      <c r="HG86" s="67"/>
      <c r="HH86" s="67"/>
      <c r="HI86" s="67"/>
      <c r="HJ86" s="67"/>
      <c r="HK86" s="67"/>
      <c r="HL86" s="67"/>
      <c r="HM86" s="67"/>
      <c r="HN86" s="67"/>
      <c r="HO86" s="67"/>
      <c r="HP86" s="67"/>
      <c r="HQ86" s="67"/>
      <c r="HR86" s="67"/>
      <c r="HS86" s="67"/>
      <c r="HT86" s="67"/>
      <c r="HU86" s="67"/>
      <c r="HV86" s="67"/>
      <c r="HW86" s="67"/>
      <c r="HX86" s="67"/>
      <c r="HY86" s="67"/>
      <c r="HZ86" s="67"/>
      <c r="IA86" s="67"/>
      <c r="IB86" s="67"/>
      <c r="IC86" s="67"/>
      <c r="ID86" s="67"/>
      <c r="IE86" s="67"/>
      <c r="IF86" s="67"/>
      <c r="IG86" s="68"/>
      <c r="IH86" s="68"/>
      <c r="II86" s="68"/>
      <c r="IJ86" s="68"/>
      <c r="IK86" s="68"/>
      <c r="IL86" s="68"/>
      <c r="IM86" s="68"/>
      <c r="IN86" s="68"/>
      <c r="IO86" s="68"/>
      <c r="IP86" s="68"/>
      <c r="IQ86" s="68"/>
      <c r="IR86" s="68"/>
      <c r="IS86" s="68"/>
    </row>
    <row r="108" spans="2:253" s="69" customFormat="1" ht="24.75" customHeight="1">
      <c r="B108" s="68"/>
      <c r="C108" s="68"/>
      <c r="D108" s="172"/>
      <c r="E108" s="68"/>
      <c r="F108" s="68"/>
      <c r="G108" s="68"/>
      <c r="H108" s="68"/>
      <c r="I108" s="68"/>
      <c r="J108" s="68"/>
      <c r="K108" s="87"/>
      <c r="L108" s="87"/>
      <c r="M108" s="87"/>
      <c r="N108" s="87"/>
      <c r="O108" s="68"/>
      <c r="P108" s="68"/>
      <c r="Q108" s="68"/>
      <c r="R108" s="68"/>
      <c r="S108" s="68"/>
      <c r="T108" s="68"/>
      <c r="U108" s="68"/>
      <c r="V108" s="68"/>
      <c r="W108" s="68"/>
      <c r="X108" s="67"/>
      <c r="Y108" s="67"/>
      <c r="Z108" s="67"/>
      <c r="AA108" s="67"/>
      <c r="AB108" s="67"/>
      <c r="AC108" s="67"/>
      <c r="AD108" s="67"/>
      <c r="AE108" s="67"/>
      <c r="AF108" s="67"/>
      <c r="AG108" s="67"/>
      <c r="AH108" s="67"/>
      <c r="AI108" s="67"/>
      <c r="AJ108" s="67"/>
      <c r="AK108" s="67"/>
      <c r="AL108" s="67"/>
      <c r="AM108" s="67"/>
      <c r="AN108" s="67"/>
      <c r="AO108" s="67"/>
      <c r="AP108" s="67"/>
      <c r="AQ108" s="67"/>
      <c r="AR108" s="67"/>
      <c r="AS108" s="67"/>
      <c r="AT108" s="67"/>
      <c r="AU108" s="67"/>
      <c r="AV108" s="67"/>
      <c r="AW108" s="67"/>
      <c r="AX108" s="67"/>
      <c r="AY108" s="67"/>
      <c r="AZ108" s="67"/>
      <c r="BA108" s="67"/>
      <c r="BB108" s="67"/>
      <c r="BC108" s="67"/>
      <c r="BD108" s="67"/>
      <c r="BE108" s="67"/>
      <c r="BF108" s="67"/>
      <c r="BG108" s="67"/>
      <c r="BH108" s="67"/>
      <c r="BI108" s="67"/>
      <c r="BJ108" s="67"/>
      <c r="BK108" s="67"/>
      <c r="BL108" s="67"/>
      <c r="BM108" s="67"/>
      <c r="BN108" s="67"/>
      <c r="BO108" s="67"/>
      <c r="BP108" s="67"/>
      <c r="BQ108" s="67"/>
      <c r="BR108" s="67"/>
      <c r="BS108" s="67"/>
      <c r="BT108" s="67"/>
      <c r="BU108" s="67"/>
      <c r="BV108" s="67"/>
      <c r="BW108" s="67"/>
      <c r="BX108" s="67"/>
      <c r="BY108" s="67"/>
      <c r="BZ108" s="67"/>
      <c r="CA108" s="67"/>
      <c r="CB108" s="67"/>
      <c r="CC108" s="67"/>
      <c r="CD108" s="67"/>
      <c r="CE108" s="67"/>
      <c r="CF108" s="67"/>
      <c r="CG108" s="67"/>
      <c r="CH108" s="67"/>
      <c r="CI108" s="67"/>
      <c r="CJ108" s="67"/>
      <c r="CK108" s="67"/>
      <c r="CL108" s="67"/>
      <c r="CM108" s="67"/>
      <c r="CN108" s="67"/>
      <c r="CO108" s="67"/>
      <c r="CP108" s="67"/>
      <c r="CQ108" s="67"/>
      <c r="CR108" s="67"/>
      <c r="CS108" s="67"/>
      <c r="CT108" s="67"/>
      <c r="CU108" s="67"/>
      <c r="CV108" s="67"/>
      <c r="CW108" s="67"/>
      <c r="CX108" s="67"/>
      <c r="CY108" s="67"/>
      <c r="CZ108" s="67"/>
      <c r="DA108" s="67"/>
      <c r="DB108" s="67"/>
      <c r="DC108" s="67"/>
      <c r="DD108" s="67"/>
      <c r="DE108" s="67"/>
      <c r="DF108" s="67"/>
      <c r="DG108" s="67"/>
      <c r="DH108" s="67"/>
      <c r="DI108" s="67"/>
      <c r="DJ108" s="67"/>
      <c r="DK108" s="67"/>
      <c r="DL108" s="67"/>
      <c r="DM108" s="67"/>
      <c r="DN108" s="67"/>
      <c r="DO108" s="67"/>
      <c r="DP108" s="67"/>
      <c r="DQ108" s="67"/>
      <c r="DR108" s="67"/>
      <c r="DS108" s="67"/>
      <c r="DT108" s="67"/>
      <c r="DU108" s="67"/>
      <c r="DV108" s="67"/>
      <c r="DW108" s="67"/>
      <c r="DX108" s="67"/>
      <c r="DY108" s="67"/>
      <c r="DZ108" s="67"/>
      <c r="EA108" s="67"/>
      <c r="EB108" s="67"/>
      <c r="EC108" s="67"/>
      <c r="ED108" s="67"/>
      <c r="EE108" s="67"/>
      <c r="EF108" s="67"/>
      <c r="EG108" s="67"/>
      <c r="EH108" s="67"/>
      <c r="EI108" s="67"/>
      <c r="EJ108" s="67"/>
      <c r="EK108" s="67"/>
      <c r="EL108" s="67"/>
      <c r="EM108" s="67"/>
      <c r="EN108" s="67"/>
      <c r="EO108" s="67"/>
      <c r="EP108" s="67"/>
      <c r="EQ108" s="67"/>
      <c r="ER108" s="67"/>
      <c r="ES108" s="67"/>
      <c r="ET108" s="67"/>
      <c r="EU108" s="67"/>
      <c r="EV108" s="67"/>
      <c r="EW108" s="67"/>
      <c r="EX108" s="67"/>
      <c r="EY108" s="67"/>
      <c r="EZ108" s="67"/>
      <c r="FA108" s="67"/>
      <c r="FB108" s="67"/>
      <c r="FC108" s="67"/>
      <c r="FD108" s="67"/>
      <c r="FE108" s="67"/>
      <c r="FF108" s="67"/>
      <c r="FG108" s="67"/>
      <c r="FH108" s="67"/>
      <c r="FI108" s="67"/>
      <c r="FJ108" s="67"/>
      <c r="FK108" s="67"/>
      <c r="FL108" s="67"/>
      <c r="FM108" s="67"/>
      <c r="FN108" s="67"/>
      <c r="FO108" s="67"/>
      <c r="FP108" s="67"/>
      <c r="FQ108" s="67"/>
      <c r="FR108" s="67"/>
      <c r="FS108" s="67"/>
      <c r="FT108" s="67"/>
      <c r="FU108" s="67"/>
      <c r="FV108" s="67"/>
      <c r="FW108" s="67"/>
      <c r="FX108" s="67"/>
      <c r="FY108" s="67"/>
      <c r="FZ108" s="67"/>
      <c r="GA108" s="67"/>
      <c r="GB108" s="67"/>
      <c r="GC108" s="67"/>
      <c r="GD108" s="67"/>
      <c r="GE108" s="67"/>
      <c r="GF108" s="67"/>
      <c r="GG108" s="67"/>
      <c r="GH108" s="67"/>
      <c r="GI108" s="67"/>
      <c r="GJ108" s="67"/>
      <c r="GK108" s="67"/>
      <c r="GL108" s="67"/>
      <c r="GM108" s="67"/>
      <c r="GN108" s="67"/>
      <c r="GO108" s="67"/>
      <c r="GP108" s="67"/>
      <c r="GQ108" s="67"/>
      <c r="GR108" s="67"/>
      <c r="GS108" s="67"/>
      <c r="GT108" s="67"/>
      <c r="GU108" s="67"/>
      <c r="GV108" s="67"/>
      <c r="GW108" s="67"/>
      <c r="GX108" s="67"/>
      <c r="GY108" s="67"/>
      <c r="GZ108" s="67"/>
      <c r="HA108" s="67"/>
      <c r="HB108" s="67"/>
      <c r="HC108" s="67"/>
      <c r="HD108" s="67"/>
      <c r="HE108" s="67"/>
      <c r="HF108" s="67"/>
      <c r="HG108" s="67"/>
      <c r="HH108" s="67"/>
      <c r="HI108" s="67"/>
      <c r="HJ108" s="67"/>
      <c r="HK108" s="67"/>
      <c r="HL108" s="67"/>
      <c r="HM108" s="67"/>
      <c r="HN108" s="67"/>
      <c r="HO108" s="67"/>
      <c r="HP108" s="67"/>
      <c r="HQ108" s="67"/>
      <c r="HR108" s="67"/>
      <c r="HS108" s="67"/>
      <c r="HT108" s="67"/>
      <c r="HU108" s="67"/>
      <c r="HV108" s="67"/>
      <c r="HW108" s="67"/>
      <c r="HX108" s="67"/>
      <c r="HY108" s="67"/>
      <c r="HZ108" s="67"/>
      <c r="IA108" s="67"/>
      <c r="IB108" s="67"/>
      <c r="IC108" s="67"/>
      <c r="ID108" s="67"/>
      <c r="IE108" s="67"/>
      <c r="IF108" s="67"/>
      <c r="IG108" s="68"/>
      <c r="IH108" s="68"/>
      <c r="II108" s="68"/>
      <c r="IJ108" s="68"/>
      <c r="IK108" s="68"/>
      <c r="IL108" s="68"/>
      <c r="IM108" s="68"/>
      <c r="IN108" s="68"/>
      <c r="IO108" s="68"/>
      <c r="IP108" s="68"/>
      <c r="IQ108" s="68"/>
      <c r="IR108" s="68"/>
      <c r="IS108" s="68"/>
    </row>
    <row r="109" spans="2:253" s="69" customFormat="1" ht="20.25" customHeight="1">
      <c r="B109" s="68"/>
      <c r="C109" s="68"/>
      <c r="D109" s="172"/>
      <c r="E109" s="68"/>
      <c r="F109" s="68"/>
      <c r="G109" s="68"/>
      <c r="H109" s="68"/>
      <c r="I109" s="68"/>
      <c r="J109" s="68"/>
      <c r="K109" s="87"/>
      <c r="L109" s="87"/>
      <c r="M109" s="87"/>
      <c r="N109" s="87"/>
      <c r="O109" s="68"/>
      <c r="P109" s="68"/>
      <c r="Q109" s="68"/>
      <c r="R109" s="68"/>
      <c r="S109" s="68"/>
      <c r="T109" s="68"/>
      <c r="U109" s="68"/>
      <c r="V109" s="68"/>
      <c r="W109" s="68"/>
      <c r="X109" s="67"/>
      <c r="Y109" s="67"/>
      <c r="Z109" s="67"/>
      <c r="AA109" s="67"/>
      <c r="AB109" s="67"/>
      <c r="AC109" s="67"/>
      <c r="AD109" s="67"/>
      <c r="AE109" s="67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BB109" s="67"/>
      <c r="BC109" s="67"/>
      <c r="BD109" s="67"/>
      <c r="BE109" s="67"/>
      <c r="BF109" s="67"/>
      <c r="BG109" s="67"/>
      <c r="BH109" s="67"/>
      <c r="BI109" s="67"/>
      <c r="BJ109" s="67"/>
      <c r="BK109" s="67"/>
      <c r="BL109" s="67"/>
      <c r="BM109" s="67"/>
      <c r="BN109" s="67"/>
      <c r="BO109" s="67"/>
      <c r="BP109" s="67"/>
      <c r="BQ109" s="67"/>
      <c r="BR109" s="67"/>
      <c r="BS109" s="67"/>
      <c r="BT109" s="67"/>
      <c r="BU109" s="67"/>
      <c r="BV109" s="67"/>
      <c r="BW109" s="67"/>
      <c r="BX109" s="67"/>
      <c r="BY109" s="67"/>
      <c r="BZ109" s="67"/>
      <c r="CA109" s="67"/>
      <c r="CB109" s="67"/>
      <c r="CC109" s="67"/>
      <c r="CD109" s="67"/>
      <c r="CE109" s="67"/>
      <c r="CF109" s="67"/>
      <c r="CG109" s="67"/>
      <c r="CH109" s="67"/>
      <c r="CI109" s="67"/>
      <c r="CJ109" s="67"/>
      <c r="CK109" s="67"/>
      <c r="CL109" s="67"/>
      <c r="CM109" s="67"/>
      <c r="CN109" s="67"/>
      <c r="CO109" s="67"/>
      <c r="CP109" s="67"/>
      <c r="CQ109" s="67"/>
      <c r="CR109" s="67"/>
      <c r="CS109" s="67"/>
      <c r="CT109" s="67"/>
      <c r="CU109" s="67"/>
      <c r="CV109" s="67"/>
      <c r="CW109" s="67"/>
      <c r="CX109" s="67"/>
      <c r="CY109" s="67"/>
      <c r="CZ109" s="67"/>
      <c r="DA109" s="67"/>
      <c r="DB109" s="67"/>
      <c r="DC109" s="67"/>
      <c r="DD109" s="67"/>
      <c r="DE109" s="67"/>
      <c r="DF109" s="67"/>
      <c r="DG109" s="67"/>
      <c r="DH109" s="67"/>
      <c r="DI109" s="67"/>
      <c r="DJ109" s="67"/>
      <c r="DK109" s="67"/>
      <c r="DL109" s="67"/>
      <c r="DM109" s="67"/>
      <c r="DN109" s="67"/>
      <c r="DO109" s="67"/>
      <c r="DP109" s="67"/>
      <c r="DQ109" s="67"/>
      <c r="DR109" s="67"/>
      <c r="DS109" s="67"/>
      <c r="DT109" s="67"/>
      <c r="DU109" s="67"/>
      <c r="DV109" s="67"/>
      <c r="DW109" s="67"/>
      <c r="DX109" s="67"/>
      <c r="DY109" s="67"/>
      <c r="DZ109" s="67"/>
      <c r="EA109" s="67"/>
      <c r="EB109" s="67"/>
      <c r="EC109" s="67"/>
      <c r="ED109" s="67"/>
      <c r="EE109" s="67"/>
      <c r="EF109" s="67"/>
      <c r="EG109" s="67"/>
      <c r="EH109" s="67"/>
      <c r="EI109" s="67"/>
      <c r="EJ109" s="67"/>
      <c r="EK109" s="67"/>
      <c r="EL109" s="67"/>
      <c r="EM109" s="67"/>
      <c r="EN109" s="67"/>
      <c r="EO109" s="67"/>
      <c r="EP109" s="67"/>
      <c r="EQ109" s="67"/>
      <c r="ER109" s="67"/>
      <c r="ES109" s="67"/>
      <c r="ET109" s="67"/>
      <c r="EU109" s="67"/>
      <c r="EV109" s="67"/>
      <c r="EW109" s="67"/>
      <c r="EX109" s="67"/>
      <c r="EY109" s="67"/>
      <c r="EZ109" s="67"/>
      <c r="FA109" s="67"/>
      <c r="FB109" s="67"/>
      <c r="FC109" s="67"/>
      <c r="FD109" s="67"/>
      <c r="FE109" s="67"/>
      <c r="FF109" s="67"/>
      <c r="FG109" s="67"/>
      <c r="FH109" s="67"/>
      <c r="FI109" s="67"/>
      <c r="FJ109" s="67"/>
      <c r="FK109" s="67"/>
      <c r="FL109" s="67"/>
      <c r="FM109" s="67"/>
      <c r="FN109" s="67"/>
      <c r="FO109" s="67"/>
      <c r="FP109" s="67"/>
      <c r="FQ109" s="67"/>
      <c r="FR109" s="67"/>
      <c r="FS109" s="67"/>
      <c r="FT109" s="67"/>
      <c r="FU109" s="67"/>
      <c r="FV109" s="67"/>
      <c r="FW109" s="67"/>
      <c r="FX109" s="67"/>
      <c r="FY109" s="67"/>
      <c r="FZ109" s="67"/>
      <c r="GA109" s="67"/>
      <c r="GB109" s="67"/>
      <c r="GC109" s="67"/>
      <c r="GD109" s="67"/>
      <c r="GE109" s="67"/>
      <c r="GF109" s="67"/>
      <c r="GG109" s="67"/>
      <c r="GH109" s="67"/>
      <c r="GI109" s="67"/>
      <c r="GJ109" s="67"/>
      <c r="GK109" s="67"/>
      <c r="GL109" s="67"/>
      <c r="GM109" s="67"/>
      <c r="GN109" s="67"/>
      <c r="GO109" s="67"/>
      <c r="GP109" s="67"/>
      <c r="GQ109" s="67"/>
      <c r="GR109" s="67"/>
      <c r="GS109" s="67"/>
      <c r="GT109" s="67"/>
      <c r="GU109" s="67"/>
      <c r="GV109" s="67"/>
      <c r="GW109" s="67"/>
      <c r="GX109" s="67"/>
      <c r="GY109" s="67"/>
      <c r="GZ109" s="67"/>
      <c r="HA109" s="67"/>
      <c r="HB109" s="67"/>
      <c r="HC109" s="67"/>
      <c r="HD109" s="67"/>
      <c r="HE109" s="67"/>
      <c r="HF109" s="67"/>
      <c r="HG109" s="67"/>
      <c r="HH109" s="67"/>
      <c r="HI109" s="67"/>
      <c r="HJ109" s="67"/>
      <c r="HK109" s="67"/>
      <c r="HL109" s="67"/>
      <c r="HM109" s="67"/>
      <c r="HN109" s="67"/>
      <c r="HO109" s="67"/>
      <c r="HP109" s="67"/>
      <c r="HQ109" s="67"/>
      <c r="HR109" s="67"/>
      <c r="HS109" s="67"/>
      <c r="HT109" s="67"/>
      <c r="HU109" s="67"/>
      <c r="HV109" s="67"/>
      <c r="HW109" s="67"/>
      <c r="HX109" s="67"/>
      <c r="HY109" s="67"/>
      <c r="HZ109" s="67"/>
      <c r="IA109" s="67"/>
      <c r="IB109" s="67"/>
      <c r="IC109" s="67"/>
      <c r="ID109" s="67"/>
      <c r="IE109" s="67"/>
      <c r="IF109" s="67"/>
      <c r="IG109" s="68"/>
      <c r="IH109" s="68"/>
      <c r="II109" s="68"/>
      <c r="IJ109" s="68"/>
      <c r="IK109" s="68"/>
      <c r="IL109" s="68"/>
      <c r="IM109" s="68"/>
      <c r="IN109" s="68"/>
      <c r="IO109" s="68"/>
      <c r="IP109" s="68"/>
      <c r="IQ109" s="68"/>
      <c r="IR109" s="68"/>
      <c r="IS109" s="68"/>
    </row>
  </sheetData>
  <protectedRanges>
    <protectedRange sqref="E12" name="ช่วง1_2_1_1_2"/>
    <protectedRange sqref="G12" name="ช่วง1_1_1_1_2"/>
  </protectedRanges>
  <mergeCells count="14">
    <mergeCell ref="B81:I81"/>
    <mergeCell ref="B82:I82"/>
    <mergeCell ref="J3:J4"/>
    <mergeCell ref="K3:K4"/>
    <mergeCell ref="G3:H3"/>
    <mergeCell ref="A1:N2"/>
    <mergeCell ref="A3:A4"/>
    <mergeCell ref="B3:B4"/>
    <mergeCell ref="C3:C4"/>
    <mergeCell ref="D3:D4"/>
    <mergeCell ref="E3:F3"/>
    <mergeCell ref="L3:L4"/>
    <mergeCell ref="M3:M4"/>
    <mergeCell ref="N3:N4"/>
  </mergeCells>
  <printOptions horizontalCentered="1"/>
  <pageMargins left="0.19685039370078741" right="0.19685039370078741" top="0.39370078740157483" bottom="0.59055118110236227" header="0.19685039370078741" footer="0.19685039370078741"/>
  <pageSetup paperSize="9" scale="7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D100"/>
  <sheetViews>
    <sheetView topLeftCell="A7" workbookViewId="0">
      <selection activeCell="N22" sqref="N22"/>
    </sheetView>
  </sheetViews>
  <sheetFormatPr defaultColWidth="8.42578125" defaultRowHeight="23.25"/>
  <cols>
    <col min="1" max="1" width="14.140625" style="143" customWidth="1"/>
    <col min="2" max="2" width="11.42578125" style="143" customWidth="1"/>
    <col min="3" max="3" width="3.42578125" style="143" customWidth="1"/>
    <col min="4" max="4" width="8.42578125" style="143"/>
    <col min="5" max="5" width="2.42578125" style="143" customWidth="1"/>
    <col min="6" max="6" width="3.42578125" style="143" customWidth="1"/>
    <col min="7" max="7" width="5.28515625" style="143" customWidth="1"/>
    <col min="8" max="8" width="3.42578125" style="143" customWidth="1"/>
    <col min="9" max="9" width="5.28515625" style="143" customWidth="1"/>
    <col min="10" max="12" width="3.42578125" style="143" customWidth="1"/>
    <col min="13" max="13" width="5.28515625" style="143" customWidth="1"/>
    <col min="14" max="14" width="3.42578125" style="143" customWidth="1"/>
    <col min="15" max="15" width="5.28515625" style="143" customWidth="1"/>
    <col min="16" max="17" width="3.42578125" style="143" customWidth="1"/>
    <col min="18" max="18" width="2.42578125" style="143" customWidth="1"/>
    <col min="19" max="19" width="7.85546875" style="143" customWidth="1"/>
    <col min="20" max="21" width="8.42578125" style="143"/>
    <col min="22" max="22" width="22.42578125" style="143" customWidth="1"/>
    <col min="23" max="256" width="8.42578125" style="143"/>
    <col min="257" max="257" width="14.140625" style="143" customWidth="1"/>
    <col min="258" max="258" width="11.42578125" style="143" customWidth="1"/>
    <col min="259" max="259" width="3.42578125" style="143" customWidth="1"/>
    <col min="260" max="260" width="8.42578125" style="143"/>
    <col min="261" max="261" width="2.42578125" style="143" customWidth="1"/>
    <col min="262" max="262" width="3.42578125" style="143" customWidth="1"/>
    <col min="263" max="263" width="5.28515625" style="143" customWidth="1"/>
    <col min="264" max="264" width="3.42578125" style="143" customWidth="1"/>
    <col min="265" max="265" width="5.28515625" style="143" customWidth="1"/>
    <col min="266" max="268" width="3.42578125" style="143" customWidth="1"/>
    <col min="269" max="269" width="5.28515625" style="143" customWidth="1"/>
    <col min="270" max="270" width="3.42578125" style="143" customWidth="1"/>
    <col min="271" max="271" width="5.28515625" style="143" customWidth="1"/>
    <col min="272" max="273" width="3.42578125" style="143" customWidth="1"/>
    <col min="274" max="274" width="2.42578125" style="143" customWidth="1"/>
    <col min="275" max="275" width="7.85546875" style="143" customWidth="1"/>
    <col min="276" max="277" width="8.42578125" style="143"/>
    <col min="278" max="278" width="22.42578125" style="143" customWidth="1"/>
    <col min="279" max="512" width="8.42578125" style="143"/>
    <col min="513" max="513" width="14.140625" style="143" customWidth="1"/>
    <col min="514" max="514" width="11.42578125" style="143" customWidth="1"/>
    <col min="515" max="515" width="3.42578125" style="143" customWidth="1"/>
    <col min="516" max="516" width="8.42578125" style="143"/>
    <col min="517" max="517" width="2.42578125" style="143" customWidth="1"/>
    <col min="518" max="518" width="3.42578125" style="143" customWidth="1"/>
    <col min="519" max="519" width="5.28515625" style="143" customWidth="1"/>
    <col min="520" max="520" width="3.42578125" style="143" customWidth="1"/>
    <col min="521" max="521" width="5.28515625" style="143" customWidth="1"/>
    <col min="522" max="524" width="3.42578125" style="143" customWidth="1"/>
    <col min="525" max="525" width="5.28515625" style="143" customWidth="1"/>
    <col min="526" max="526" width="3.42578125" style="143" customWidth="1"/>
    <col min="527" max="527" width="5.28515625" style="143" customWidth="1"/>
    <col min="528" max="529" width="3.42578125" style="143" customWidth="1"/>
    <col min="530" max="530" width="2.42578125" style="143" customWidth="1"/>
    <col min="531" max="531" width="7.85546875" style="143" customWidth="1"/>
    <col min="532" max="533" width="8.42578125" style="143"/>
    <col min="534" max="534" width="22.42578125" style="143" customWidth="1"/>
    <col min="535" max="768" width="8.42578125" style="143"/>
    <col min="769" max="769" width="14.140625" style="143" customWidth="1"/>
    <col min="770" max="770" width="11.42578125" style="143" customWidth="1"/>
    <col min="771" max="771" width="3.42578125" style="143" customWidth="1"/>
    <col min="772" max="772" width="8.42578125" style="143"/>
    <col min="773" max="773" width="2.42578125" style="143" customWidth="1"/>
    <col min="774" max="774" width="3.42578125" style="143" customWidth="1"/>
    <col min="775" max="775" width="5.28515625" style="143" customWidth="1"/>
    <col min="776" max="776" width="3.42578125" style="143" customWidth="1"/>
    <col min="777" max="777" width="5.28515625" style="143" customWidth="1"/>
    <col min="778" max="780" width="3.42578125" style="143" customWidth="1"/>
    <col min="781" max="781" width="5.28515625" style="143" customWidth="1"/>
    <col min="782" max="782" width="3.42578125" style="143" customWidth="1"/>
    <col min="783" max="783" width="5.28515625" style="143" customWidth="1"/>
    <col min="784" max="785" width="3.42578125" style="143" customWidth="1"/>
    <col min="786" max="786" width="2.42578125" style="143" customWidth="1"/>
    <col min="787" max="787" width="7.85546875" style="143" customWidth="1"/>
    <col min="788" max="789" width="8.42578125" style="143"/>
    <col min="790" max="790" width="22.42578125" style="143" customWidth="1"/>
    <col min="791" max="1024" width="8.42578125" style="143"/>
    <col min="1025" max="1025" width="14.140625" style="143" customWidth="1"/>
    <col min="1026" max="1026" width="11.42578125" style="143" customWidth="1"/>
    <col min="1027" max="1027" width="3.42578125" style="143" customWidth="1"/>
    <col min="1028" max="1028" width="8.42578125" style="143"/>
    <col min="1029" max="1029" width="2.42578125" style="143" customWidth="1"/>
    <col min="1030" max="1030" width="3.42578125" style="143" customWidth="1"/>
    <col min="1031" max="1031" width="5.28515625" style="143" customWidth="1"/>
    <col min="1032" max="1032" width="3.42578125" style="143" customWidth="1"/>
    <col min="1033" max="1033" width="5.28515625" style="143" customWidth="1"/>
    <col min="1034" max="1036" width="3.42578125" style="143" customWidth="1"/>
    <col min="1037" max="1037" width="5.28515625" style="143" customWidth="1"/>
    <col min="1038" max="1038" width="3.42578125" style="143" customWidth="1"/>
    <col min="1039" max="1039" width="5.28515625" style="143" customWidth="1"/>
    <col min="1040" max="1041" width="3.42578125" style="143" customWidth="1"/>
    <col min="1042" max="1042" width="2.42578125" style="143" customWidth="1"/>
    <col min="1043" max="1043" width="7.85546875" style="143" customWidth="1"/>
    <col min="1044" max="1045" width="8.42578125" style="143"/>
    <col min="1046" max="1046" width="22.42578125" style="143" customWidth="1"/>
    <col min="1047" max="1280" width="8.42578125" style="143"/>
    <col min="1281" max="1281" width="14.140625" style="143" customWidth="1"/>
    <col min="1282" max="1282" width="11.42578125" style="143" customWidth="1"/>
    <col min="1283" max="1283" width="3.42578125" style="143" customWidth="1"/>
    <col min="1284" max="1284" width="8.42578125" style="143"/>
    <col min="1285" max="1285" width="2.42578125" style="143" customWidth="1"/>
    <col min="1286" max="1286" width="3.42578125" style="143" customWidth="1"/>
    <col min="1287" max="1287" width="5.28515625" style="143" customWidth="1"/>
    <col min="1288" max="1288" width="3.42578125" style="143" customWidth="1"/>
    <col min="1289" max="1289" width="5.28515625" style="143" customWidth="1"/>
    <col min="1290" max="1292" width="3.42578125" style="143" customWidth="1"/>
    <col min="1293" max="1293" width="5.28515625" style="143" customWidth="1"/>
    <col min="1294" max="1294" width="3.42578125" style="143" customWidth="1"/>
    <col min="1295" max="1295" width="5.28515625" style="143" customWidth="1"/>
    <col min="1296" max="1297" width="3.42578125" style="143" customWidth="1"/>
    <col min="1298" max="1298" width="2.42578125" style="143" customWidth="1"/>
    <col min="1299" max="1299" width="7.85546875" style="143" customWidth="1"/>
    <col min="1300" max="1301" width="8.42578125" style="143"/>
    <col min="1302" max="1302" width="22.42578125" style="143" customWidth="1"/>
    <col min="1303" max="1536" width="8.42578125" style="143"/>
    <col min="1537" max="1537" width="14.140625" style="143" customWidth="1"/>
    <col min="1538" max="1538" width="11.42578125" style="143" customWidth="1"/>
    <col min="1539" max="1539" width="3.42578125" style="143" customWidth="1"/>
    <col min="1540" max="1540" width="8.42578125" style="143"/>
    <col min="1541" max="1541" width="2.42578125" style="143" customWidth="1"/>
    <col min="1542" max="1542" width="3.42578125" style="143" customWidth="1"/>
    <col min="1543" max="1543" width="5.28515625" style="143" customWidth="1"/>
    <col min="1544" max="1544" width="3.42578125" style="143" customWidth="1"/>
    <col min="1545" max="1545" width="5.28515625" style="143" customWidth="1"/>
    <col min="1546" max="1548" width="3.42578125" style="143" customWidth="1"/>
    <col min="1549" max="1549" width="5.28515625" style="143" customWidth="1"/>
    <col min="1550" max="1550" width="3.42578125" style="143" customWidth="1"/>
    <col min="1551" max="1551" width="5.28515625" style="143" customWidth="1"/>
    <col min="1552" max="1553" width="3.42578125" style="143" customWidth="1"/>
    <col min="1554" max="1554" width="2.42578125" style="143" customWidth="1"/>
    <col min="1555" max="1555" width="7.85546875" style="143" customWidth="1"/>
    <col min="1556" max="1557" width="8.42578125" style="143"/>
    <col min="1558" max="1558" width="22.42578125" style="143" customWidth="1"/>
    <col min="1559" max="1792" width="8.42578125" style="143"/>
    <col min="1793" max="1793" width="14.140625" style="143" customWidth="1"/>
    <col min="1794" max="1794" width="11.42578125" style="143" customWidth="1"/>
    <col min="1795" max="1795" width="3.42578125" style="143" customWidth="1"/>
    <col min="1796" max="1796" width="8.42578125" style="143"/>
    <col min="1797" max="1797" width="2.42578125" style="143" customWidth="1"/>
    <col min="1798" max="1798" width="3.42578125" style="143" customWidth="1"/>
    <col min="1799" max="1799" width="5.28515625" style="143" customWidth="1"/>
    <col min="1800" max="1800" width="3.42578125" style="143" customWidth="1"/>
    <col min="1801" max="1801" width="5.28515625" style="143" customWidth="1"/>
    <col min="1802" max="1804" width="3.42578125" style="143" customWidth="1"/>
    <col min="1805" max="1805" width="5.28515625" style="143" customWidth="1"/>
    <col min="1806" max="1806" width="3.42578125" style="143" customWidth="1"/>
    <col min="1807" max="1807" width="5.28515625" style="143" customWidth="1"/>
    <col min="1808" max="1809" width="3.42578125" style="143" customWidth="1"/>
    <col min="1810" max="1810" width="2.42578125" style="143" customWidth="1"/>
    <col min="1811" max="1811" width="7.85546875" style="143" customWidth="1"/>
    <col min="1812" max="1813" width="8.42578125" style="143"/>
    <col min="1814" max="1814" width="22.42578125" style="143" customWidth="1"/>
    <col min="1815" max="2048" width="8.42578125" style="143"/>
    <col min="2049" max="2049" width="14.140625" style="143" customWidth="1"/>
    <col min="2050" max="2050" width="11.42578125" style="143" customWidth="1"/>
    <col min="2051" max="2051" width="3.42578125" style="143" customWidth="1"/>
    <col min="2052" max="2052" width="8.42578125" style="143"/>
    <col min="2053" max="2053" width="2.42578125" style="143" customWidth="1"/>
    <col min="2054" max="2054" width="3.42578125" style="143" customWidth="1"/>
    <col min="2055" max="2055" width="5.28515625" style="143" customWidth="1"/>
    <col min="2056" max="2056" width="3.42578125" style="143" customWidth="1"/>
    <col min="2057" max="2057" width="5.28515625" style="143" customWidth="1"/>
    <col min="2058" max="2060" width="3.42578125" style="143" customWidth="1"/>
    <col min="2061" max="2061" width="5.28515625" style="143" customWidth="1"/>
    <col min="2062" max="2062" width="3.42578125" style="143" customWidth="1"/>
    <col min="2063" max="2063" width="5.28515625" style="143" customWidth="1"/>
    <col min="2064" max="2065" width="3.42578125" style="143" customWidth="1"/>
    <col min="2066" max="2066" width="2.42578125" style="143" customWidth="1"/>
    <col min="2067" max="2067" width="7.85546875" style="143" customWidth="1"/>
    <col min="2068" max="2069" width="8.42578125" style="143"/>
    <col min="2070" max="2070" width="22.42578125" style="143" customWidth="1"/>
    <col min="2071" max="2304" width="8.42578125" style="143"/>
    <col min="2305" max="2305" width="14.140625" style="143" customWidth="1"/>
    <col min="2306" max="2306" width="11.42578125" style="143" customWidth="1"/>
    <col min="2307" max="2307" width="3.42578125" style="143" customWidth="1"/>
    <col min="2308" max="2308" width="8.42578125" style="143"/>
    <col min="2309" max="2309" width="2.42578125" style="143" customWidth="1"/>
    <col min="2310" max="2310" width="3.42578125" style="143" customWidth="1"/>
    <col min="2311" max="2311" width="5.28515625" style="143" customWidth="1"/>
    <col min="2312" max="2312" width="3.42578125" style="143" customWidth="1"/>
    <col min="2313" max="2313" width="5.28515625" style="143" customWidth="1"/>
    <col min="2314" max="2316" width="3.42578125" style="143" customWidth="1"/>
    <col min="2317" max="2317" width="5.28515625" style="143" customWidth="1"/>
    <col min="2318" max="2318" width="3.42578125" style="143" customWidth="1"/>
    <col min="2319" max="2319" width="5.28515625" style="143" customWidth="1"/>
    <col min="2320" max="2321" width="3.42578125" style="143" customWidth="1"/>
    <col min="2322" max="2322" width="2.42578125" style="143" customWidth="1"/>
    <col min="2323" max="2323" width="7.85546875" style="143" customWidth="1"/>
    <col min="2324" max="2325" width="8.42578125" style="143"/>
    <col min="2326" max="2326" width="22.42578125" style="143" customWidth="1"/>
    <col min="2327" max="2560" width="8.42578125" style="143"/>
    <col min="2561" max="2561" width="14.140625" style="143" customWidth="1"/>
    <col min="2562" max="2562" width="11.42578125" style="143" customWidth="1"/>
    <col min="2563" max="2563" width="3.42578125" style="143" customWidth="1"/>
    <col min="2564" max="2564" width="8.42578125" style="143"/>
    <col min="2565" max="2565" width="2.42578125" style="143" customWidth="1"/>
    <col min="2566" max="2566" width="3.42578125" style="143" customWidth="1"/>
    <col min="2567" max="2567" width="5.28515625" style="143" customWidth="1"/>
    <col min="2568" max="2568" width="3.42578125" style="143" customWidth="1"/>
    <col min="2569" max="2569" width="5.28515625" style="143" customWidth="1"/>
    <col min="2570" max="2572" width="3.42578125" style="143" customWidth="1"/>
    <col min="2573" max="2573" width="5.28515625" style="143" customWidth="1"/>
    <col min="2574" max="2574" width="3.42578125" style="143" customWidth="1"/>
    <col min="2575" max="2575" width="5.28515625" style="143" customWidth="1"/>
    <col min="2576" max="2577" width="3.42578125" style="143" customWidth="1"/>
    <col min="2578" max="2578" width="2.42578125" style="143" customWidth="1"/>
    <col min="2579" max="2579" width="7.85546875" style="143" customWidth="1"/>
    <col min="2580" max="2581" width="8.42578125" style="143"/>
    <col min="2582" max="2582" width="22.42578125" style="143" customWidth="1"/>
    <col min="2583" max="2816" width="8.42578125" style="143"/>
    <col min="2817" max="2817" width="14.140625" style="143" customWidth="1"/>
    <col min="2818" max="2818" width="11.42578125" style="143" customWidth="1"/>
    <col min="2819" max="2819" width="3.42578125" style="143" customWidth="1"/>
    <col min="2820" max="2820" width="8.42578125" style="143"/>
    <col min="2821" max="2821" width="2.42578125" style="143" customWidth="1"/>
    <col min="2822" max="2822" width="3.42578125" style="143" customWidth="1"/>
    <col min="2823" max="2823" width="5.28515625" style="143" customWidth="1"/>
    <col min="2824" max="2824" width="3.42578125" style="143" customWidth="1"/>
    <col min="2825" max="2825" width="5.28515625" style="143" customWidth="1"/>
    <col min="2826" max="2828" width="3.42578125" style="143" customWidth="1"/>
    <col min="2829" max="2829" width="5.28515625" style="143" customWidth="1"/>
    <col min="2830" max="2830" width="3.42578125" style="143" customWidth="1"/>
    <col min="2831" max="2831" width="5.28515625" style="143" customWidth="1"/>
    <col min="2832" max="2833" width="3.42578125" style="143" customWidth="1"/>
    <col min="2834" max="2834" width="2.42578125" style="143" customWidth="1"/>
    <col min="2835" max="2835" width="7.85546875" style="143" customWidth="1"/>
    <col min="2836" max="2837" width="8.42578125" style="143"/>
    <col min="2838" max="2838" width="22.42578125" style="143" customWidth="1"/>
    <col min="2839" max="3072" width="8.42578125" style="143"/>
    <col min="3073" max="3073" width="14.140625" style="143" customWidth="1"/>
    <col min="3074" max="3074" width="11.42578125" style="143" customWidth="1"/>
    <col min="3075" max="3075" width="3.42578125" style="143" customWidth="1"/>
    <col min="3076" max="3076" width="8.42578125" style="143"/>
    <col min="3077" max="3077" width="2.42578125" style="143" customWidth="1"/>
    <col min="3078" max="3078" width="3.42578125" style="143" customWidth="1"/>
    <col min="3079" max="3079" width="5.28515625" style="143" customWidth="1"/>
    <col min="3080" max="3080" width="3.42578125" style="143" customWidth="1"/>
    <col min="3081" max="3081" width="5.28515625" style="143" customWidth="1"/>
    <col min="3082" max="3084" width="3.42578125" style="143" customWidth="1"/>
    <col min="3085" max="3085" width="5.28515625" style="143" customWidth="1"/>
    <col min="3086" max="3086" width="3.42578125" style="143" customWidth="1"/>
    <col min="3087" max="3087" width="5.28515625" style="143" customWidth="1"/>
    <col min="3088" max="3089" width="3.42578125" style="143" customWidth="1"/>
    <col min="3090" max="3090" width="2.42578125" style="143" customWidth="1"/>
    <col min="3091" max="3091" width="7.85546875" style="143" customWidth="1"/>
    <col min="3092" max="3093" width="8.42578125" style="143"/>
    <col min="3094" max="3094" width="22.42578125" style="143" customWidth="1"/>
    <col min="3095" max="3328" width="8.42578125" style="143"/>
    <col min="3329" max="3329" width="14.140625" style="143" customWidth="1"/>
    <col min="3330" max="3330" width="11.42578125" style="143" customWidth="1"/>
    <col min="3331" max="3331" width="3.42578125" style="143" customWidth="1"/>
    <col min="3332" max="3332" width="8.42578125" style="143"/>
    <col min="3333" max="3333" width="2.42578125" style="143" customWidth="1"/>
    <col min="3334" max="3334" width="3.42578125" style="143" customWidth="1"/>
    <col min="3335" max="3335" width="5.28515625" style="143" customWidth="1"/>
    <col min="3336" max="3336" width="3.42578125" style="143" customWidth="1"/>
    <col min="3337" max="3337" width="5.28515625" style="143" customWidth="1"/>
    <col min="3338" max="3340" width="3.42578125" style="143" customWidth="1"/>
    <col min="3341" max="3341" width="5.28515625" style="143" customWidth="1"/>
    <col min="3342" max="3342" width="3.42578125" style="143" customWidth="1"/>
    <col min="3343" max="3343" width="5.28515625" style="143" customWidth="1"/>
    <col min="3344" max="3345" width="3.42578125" style="143" customWidth="1"/>
    <col min="3346" max="3346" width="2.42578125" style="143" customWidth="1"/>
    <col min="3347" max="3347" width="7.85546875" style="143" customWidth="1"/>
    <col min="3348" max="3349" width="8.42578125" style="143"/>
    <col min="3350" max="3350" width="22.42578125" style="143" customWidth="1"/>
    <col min="3351" max="3584" width="8.42578125" style="143"/>
    <col min="3585" max="3585" width="14.140625" style="143" customWidth="1"/>
    <col min="3586" max="3586" width="11.42578125" style="143" customWidth="1"/>
    <col min="3587" max="3587" width="3.42578125" style="143" customWidth="1"/>
    <col min="3588" max="3588" width="8.42578125" style="143"/>
    <col min="3589" max="3589" width="2.42578125" style="143" customWidth="1"/>
    <col min="3590" max="3590" width="3.42578125" style="143" customWidth="1"/>
    <col min="3591" max="3591" width="5.28515625" style="143" customWidth="1"/>
    <col min="3592" max="3592" width="3.42578125" style="143" customWidth="1"/>
    <col min="3593" max="3593" width="5.28515625" style="143" customWidth="1"/>
    <col min="3594" max="3596" width="3.42578125" style="143" customWidth="1"/>
    <col min="3597" max="3597" width="5.28515625" style="143" customWidth="1"/>
    <col min="3598" max="3598" width="3.42578125" style="143" customWidth="1"/>
    <col min="3599" max="3599" width="5.28515625" style="143" customWidth="1"/>
    <col min="3600" max="3601" width="3.42578125" style="143" customWidth="1"/>
    <col min="3602" max="3602" width="2.42578125" style="143" customWidth="1"/>
    <col min="3603" max="3603" width="7.85546875" style="143" customWidth="1"/>
    <col min="3604" max="3605" width="8.42578125" style="143"/>
    <col min="3606" max="3606" width="22.42578125" style="143" customWidth="1"/>
    <col min="3607" max="3840" width="8.42578125" style="143"/>
    <col min="3841" max="3841" width="14.140625" style="143" customWidth="1"/>
    <col min="3842" max="3842" width="11.42578125" style="143" customWidth="1"/>
    <col min="3843" max="3843" width="3.42578125" style="143" customWidth="1"/>
    <col min="3844" max="3844" width="8.42578125" style="143"/>
    <col min="3845" max="3845" width="2.42578125" style="143" customWidth="1"/>
    <col min="3846" max="3846" width="3.42578125" style="143" customWidth="1"/>
    <col min="3847" max="3847" width="5.28515625" style="143" customWidth="1"/>
    <col min="3848" max="3848" width="3.42578125" style="143" customWidth="1"/>
    <col min="3849" max="3849" width="5.28515625" style="143" customWidth="1"/>
    <col min="3850" max="3852" width="3.42578125" style="143" customWidth="1"/>
    <col min="3853" max="3853" width="5.28515625" style="143" customWidth="1"/>
    <col min="3854" max="3854" width="3.42578125" style="143" customWidth="1"/>
    <col min="3855" max="3855" width="5.28515625" style="143" customWidth="1"/>
    <col min="3856" max="3857" width="3.42578125" style="143" customWidth="1"/>
    <col min="3858" max="3858" width="2.42578125" style="143" customWidth="1"/>
    <col min="3859" max="3859" width="7.85546875" style="143" customWidth="1"/>
    <col min="3860" max="3861" width="8.42578125" style="143"/>
    <col min="3862" max="3862" width="22.42578125" style="143" customWidth="1"/>
    <col min="3863" max="4096" width="8.42578125" style="143"/>
    <col min="4097" max="4097" width="14.140625" style="143" customWidth="1"/>
    <col min="4098" max="4098" width="11.42578125" style="143" customWidth="1"/>
    <col min="4099" max="4099" width="3.42578125" style="143" customWidth="1"/>
    <col min="4100" max="4100" width="8.42578125" style="143"/>
    <col min="4101" max="4101" width="2.42578125" style="143" customWidth="1"/>
    <col min="4102" max="4102" width="3.42578125" style="143" customWidth="1"/>
    <col min="4103" max="4103" width="5.28515625" style="143" customWidth="1"/>
    <col min="4104" max="4104" width="3.42578125" style="143" customWidth="1"/>
    <col min="4105" max="4105" width="5.28515625" style="143" customWidth="1"/>
    <col min="4106" max="4108" width="3.42578125" style="143" customWidth="1"/>
    <col min="4109" max="4109" width="5.28515625" style="143" customWidth="1"/>
    <col min="4110" max="4110" width="3.42578125" style="143" customWidth="1"/>
    <col min="4111" max="4111" width="5.28515625" style="143" customWidth="1"/>
    <col min="4112" max="4113" width="3.42578125" style="143" customWidth="1"/>
    <col min="4114" max="4114" width="2.42578125" style="143" customWidth="1"/>
    <col min="4115" max="4115" width="7.85546875" style="143" customWidth="1"/>
    <col min="4116" max="4117" width="8.42578125" style="143"/>
    <col min="4118" max="4118" width="22.42578125" style="143" customWidth="1"/>
    <col min="4119" max="4352" width="8.42578125" style="143"/>
    <col min="4353" max="4353" width="14.140625" style="143" customWidth="1"/>
    <col min="4354" max="4354" width="11.42578125" style="143" customWidth="1"/>
    <col min="4355" max="4355" width="3.42578125" style="143" customWidth="1"/>
    <col min="4356" max="4356" width="8.42578125" style="143"/>
    <col min="4357" max="4357" width="2.42578125" style="143" customWidth="1"/>
    <col min="4358" max="4358" width="3.42578125" style="143" customWidth="1"/>
    <col min="4359" max="4359" width="5.28515625" style="143" customWidth="1"/>
    <col min="4360" max="4360" width="3.42578125" style="143" customWidth="1"/>
    <col min="4361" max="4361" width="5.28515625" style="143" customWidth="1"/>
    <col min="4362" max="4364" width="3.42578125" style="143" customWidth="1"/>
    <col min="4365" max="4365" width="5.28515625" style="143" customWidth="1"/>
    <col min="4366" max="4366" width="3.42578125" style="143" customWidth="1"/>
    <col min="4367" max="4367" width="5.28515625" style="143" customWidth="1"/>
    <col min="4368" max="4369" width="3.42578125" style="143" customWidth="1"/>
    <col min="4370" max="4370" width="2.42578125" style="143" customWidth="1"/>
    <col min="4371" max="4371" width="7.85546875" style="143" customWidth="1"/>
    <col min="4372" max="4373" width="8.42578125" style="143"/>
    <col min="4374" max="4374" width="22.42578125" style="143" customWidth="1"/>
    <col min="4375" max="4608" width="8.42578125" style="143"/>
    <col min="4609" max="4609" width="14.140625" style="143" customWidth="1"/>
    <col min="4610" max="4610" width="11.42578125" style="143" customWidth="1"/>
    <col min="4611" max="4611" width="3.42578125" style="143" customWidth="1"/>
    <col min="4612" max="4612" width="8.42578125" style="143"/>
    <col min="4613" max="4613" width="2.42578125" style="143" customWidth="1"/>
    <col min="4614" max="4614" width="3.42578125" style="143" customWidth="1"/>
    <col min="4615" max="4615" width="5.28515625" style="143" customWidth="1"/>
    <col min="4616" max="4616" width="3.42578125" style="143" customWidth="1"/>
    <col min="4617" max="4617" width="5.28515625" style="143" customWidth="1"/>
    <col min="4618" max="4620" width="3.42578125" style="143" customWidth="1"/>
    <col min="4621" max="4621" width="5.28515625" style="143" customWidth="1"/>
    <col min="4622" max="4622" width="3.42578125" style="143" customWidth="1"/>
    <col min="4623" max="4623" width="5.28515625" style="143" customWidth="1"/>
    <col min="4624" max="4625" width="3.42578125" style="143" customWidth="1"/>
    <col min="4626" max="4626" width="2.42578125" style="143" customWidth="1"/>
    <col min="4627" max="4627" width="7.85546875" style="143" customWidth="1"/>
    <col min="4628" max="4629" width="8.42578125" style="143"/>
    <col min="4630" max="4630" width="22.42578125" style="143" customWidth="1"/>
    <col min="4631" max="4864" width="8.42578125" style="143"/>
    <col min="4865" max="4865" width="14.140625" style="143" customWidth="1"/>
    <col min="4866" max="4866" width="11.42578125" style="143" customWidth="1"/>
    <col min="4867" max="4867" width="3.42578125" style="143" customWidth="1"/>
    <col min="4868" max="4868" width="8.42578125" style="143"/>
    <col min="4869" max="4869" width="2.42578125" style="143" customWidth="1"/>
    <col min="4870" max="4870" width="3.42578125" style="143" customWidth="1"/>
    <col min="4871" max="4871" width="5.28515625" style="143" customWidth="1"/>
    <col min="4872" max="4872" width="3.42578125" style="143" customWidth="1"/>
    <col min="4873" max="4873" width="5.28515625" style="143" customWidth="1"/>
    <col min="4874" max="4876" width="3.42578125" style="143" customWidth="1"/>
    <col min="4877" max="4877" width="5.28515625" style="143" customWidth="1"/>
    <col min="4878" max="4878" width="3.42578125" style="143" customWidth="1"/>
    <col min="4879" max="4879" width="5.28515625" style="143" customWidth="1"/>
    <col min="4880" max="4881" width="3.42578125" style="143" customWidth="1"/>
    <col min="4882" max="4882" width="2.42578125" style="143" customWidth="1"/>
    <col min="4883" max="4883" width="7.85546875" style="143" customWidth="1"/>
    <col min="4884" max="4885" width="8.42578125" style="143"/>
    <col min="4886" max="4886" width="22.42578125" style="143" customWidth="1"/>
    <col min="4887" max="5120" width="8.42578125" style="143"/>
    <col min="5121" max="5121" width="14.140625" style="143" customWidth="1"/>
    <col min="5122" max="5122" width="11.42578125" style="143" customWidth="1"/>
    <col min="5123" max="5123" width="3.42578125" style="143" customWidth="1"/>
    <col min="5124" max="5124" width="8.42578125" style="143"/>
    <col min="5125" max="5125" width="2.42578125" style="143" customWidth="1"/>
    <col min="5126" max="5126" width="3.42578125" style="143" customWidth="1"/>
    <col min="5127" max="5127" width="5.28515625" style="143" customWidth="1"/>
    <col min="5128" max="5128" width="3.42578125" style="143" customWidth="1"/>
    <col min="5129" max="5129" width="5.28515625" style="143" customWidth="1"/>
    <col min="5130" max="5132" width="3.42578125" style="143" customWidth="1"/>
    <col min="5133" max="5133" width="5.28515625" style="143" customWidth="1"/>
    <col min="5134" max="5134" width="3.42578125" style="143" customWidth="1"/>
    <col min="5135" max="5135" width="5.28515625" style="143" customWidth="1"/>
    <col min="5136" max="5137" width="3.42578125" style="143" customWidth="1"/>
    <col min="5138" max="5138" width="2.42578125" style="143" customWidth="1"/>
    <col min="5139" max="5139" width="7.85546875" style="143" customWidth="1"/>
    <col min="5140" max="5141" width="8.42578125" style="143"/>
    <col min="5142" max="5142" width="22.42578125" style="143" customWidth="1"/>
    <col min="5143" max="5376" width="8.42578125" style="143"/>
    <col min="5377" max="5377" width="14.140625" style="143" customWidth="1"/>
    <col min="5378" max="5378" width="11.42578125" style="143" customWidth="1"/>
    <col min="5379" max="5379" width="3.42578125" style="143" customWidth="1"/>
    <col min="5380" max="5380" width="8.42578125" style="143"/>
    <col min="5381" max="5381" width="2.42578125" style="143" customWidth="1"/>
    <col min="5382" max="5382" width="3.42578125" style="143" customWidth="1"/>
    <col min="5383" max="5383" width="5.28515625" style="143" customWidth="1"/>
    <col min="5384" max="5384" width="3.42578125" style="143" customWidth="1"/>
    <col min="5385" max="5385" width="5.28515625" style="143" customWidth="1"/>
    <col min="5386" max="5388" width="3.42578125" style="143" customWidth="1"/>
    <col min="5389" max="5389" width="5.28515625" style="143" customWidth="1"/>
    <col min="5390" max="5390" width="3.42578125" style="143" customWidth="1"/>
    <col min="5391" max="5391" width="5.28515625" style="143" customWidth="1"/>
    <col min="5392" max="5393" width="3.42578125" style="143" customWidth="1"/>
    <col min="5394" max="5394" width="2.42578125" style="143" customWidth="1"/>
    <col min="5395" max="5395" width="7.85546875" style="143" customWidth="1"/>
    <col min="5396" max="5397" width="8.42578125" style="143"/>
    <col min="5398" max="5398" width="22.42578125" style="143" customWidth="1"/>
    <col min="5399" max="5632" width="8.42578125" style="143"/>
    <col min="5633" max="5633" width="14.140625" style="143" customWidth="1"/>
    <col min="5634" max="5634" width="11.42578125" style="143" customWidth="1"/>
    <col min="5635" max="5635" width="3.42578125" style="143" customWidth="1"/>
    <col min="5636" max="5636" width="8.42578125" style="143"/>
    <col min="5637" max="5637" width="2.42578125" style="143" customWidth="1"/>
    <col min="5638" max="5638" width="3.42578125" style="143" customWidth="1"/>
    <col min="5639" max="5639" width="5.28515625" style="143" customWidth="1"/>
    <col min="5640" max="5640" width="3.42578125" style="143" customWidth="1"/>
    <col min="5641" max="5641" width="5.28515625" style="143" customWidth="1"/>
    <col min="5642" max="5644" width="3.42578125" style="143" customWidth="1"/>
    <col min="5645" max="5645" width="5.28515625" style="143" customWidth="1"/>
    <col min="5646" max="5646" width="3.42578125" style="143" customWidth="1"/>
    <col min="5647" max="5647" width="5.28515625" style="143" customWidth="1"/>
    <col min="5648" max="5649" width="3.42578125" style="143" customWidth="1"/>
    <col min="5650" max="5650" width="2.42578125" style="143" customWidth="1"/>
    <col min="5651" max="5651" width="7.85546875" style="143" customWidth="1"/>
    <col min="5652" max="5653" width="8.42578125" style="143"/>
    <col min="5654" max="5654" width="22.42578125" style="143" customWidth="1"/>
    <col min="5655" max="5888" width="8.42578125" style="143"/>
    <col min="5889" max="5889" width="14.140625" style="143" customWidth="1"/>
    <col min="5890" max="5890" width="11.42578125" style="143" customWidth="1"/>
    <col min="5891" max="5891" width="3.42578125" style="143" customWidth="1"/>
    <col min="5892" max="5892" width="8.42578125" style="143"/>
    <col min="5893" max="5893" width="2.42578125" style="143" customWidth="1"/>
    <col min="5894" max="5894" width="3.42578125" style="143" customWidth="1"/>
    <col min="5895" max="5895" width="5.28515625" style="143" customWidth="1"/>
    <col min="5896" max="5896" width="3.42578125" style="143" customWidth="1"/>
    <col min="5897" max="5897" width="5.28515625" style="143" customWidth="1"/>
    <col min="5898" max="5900" width="3.42578125" style="143" customWidth="1"/>
    <col min="5901" max="5901" width="5.28515625" style="143" customWidth="1"/>
    <col min="5902" max="5902" width="3.42578125" style="143" customWidth="1"/>
    <col min="5903" max="5903" width="5.28515625" style="143" customWidth="1"/>
    <col min="5904" max="5905" width="3.42578125" style="143" customWidth="1"/>
    <col min="5906" max="5906" width="2.42578125" style="143" customWidth="1"/>
    <col min="5907" max="5907" width="7.85546875" style="143" customWidth="1"/>
    <col min="5908" max="5909" width="8.42578125" style="143"/>
    <col min="5910" max="5910" width="22.42578125" style="143" customWidth="1"/>
    <col min="5911" max="6144" width="8.42578125" style="143"/>
    <col min="6145" max="6145" width="14.140625" style="143" customWidth="1"/>
    <col min="6146" max="6146" width="11.42578125" style="143" customWidth="1"/>
    <col min="6147" max="6147" width="3.42578125" style="143" customWidth="1"/>
    <col min="6148" max="6148" width="8.42578125" style="143"/>
    <col min="6149" max="6149" width="2.42578125" style="143" customWidth="1"/>
    <col min="6150" max="6150" width="3.42578125" style="143" customWidth="1"/>
    <col min="6151" max="6151" width="5.28515625" style="143" customWidth="1"/>
    <col min="6152" max="6152" width="3.42578125" style="143" customWidth="1"/>
    <col min="6153" max="6153" width="5.28515625" style="143" customWidth="1"/>
    <col min="6154" max="6156" width="3.42578125" style="143" customWidth="1"/>
    <col min="6157" max="6157" width="5.28515625" style="143" customWidth="1"/>
    <col min="6158" max="6158" width="3.42578125" style="143" customWidth="1"/>
    <col min="6159" max="6159" width="5.28515625" style="143" customWidth="1"/>
    <col min="6160" max="6161" width="3.42578125" style="143" customWidth="1"/>
    <col min="6162" max="6162" width="2.42578125" style="143" customWidth="1"/>
    <col min="6163" max="6163" width="7.85546875" style="143" customWidth="1"/>
    <col min="6164" max="6165" width="8.42578125" style="143"/>
    <col min="6166" max="6166" width="22.42578125" style="143" customWidth="1"/>
    <col min="6167" max="6400" width="8.42578125" style="143"/>
    <col min="6401" max="6401" width="14.140625" style="143" customWidth="1"/>
    <col min="6402" max="6402" width="11.42578125" style="143" customWidth="1"/>
    <col min="6403" max="6403" width="3.42578125" style="143" customWidth="1"/>
    <col min="6404" max="6404" width="8.42578125" style="143"/>
    <col min="6405" max="6405" width="2.42578125" style="143" customWidth="1"/>
    <col min="6406" max="6406" width="3.42578125" style="143" customWidth="1"/>
    <col min="6407" max="6407" width="5.28515625" style="143" customWidth="1"/>
    <col min="6408" max="6408" width="3.42578125" style="143" customWidth="1"/>
    <col min="6409" max="6409" width="5.28515625" style="143" customWidth="1"/>
    <col min="6410" max="6412" width="3.42578125" style="143" customWidth="1"/>
    <col min="6413" max="6413" width="5.28515625" style="143" customWidth="1"/>
    <col min="6414" max="6414" width="3.42578125" style="143" customWidth="1"/>
    <col min="6415" max="6415" width="5.28515625" style="143" customWidth="1"/>
    <col min="6416" max="6417" width="3.42578125" style="143" customWidth="1"/>
    <col min="6418" max="6418" width="2.42578125" style="143" customWidth="1"/>
    <col min="6419" max="6419" width="7.85546875" style="143" customWidth="1"/>
    <col min="6420" max="6421" width="8.42578125" style="143"/>
    <col min="6422" max="6422" width="22.42578125" style="143" customWidth="1"/>
    <col min="6423" max="6656" width="8.42578125" style="143"/>
    <col min="6657" max="6657" width="14.140625" style="143" customWidth="1"/>
    <col min="6658" max="6658" width="11.42578125" style="143" customWidth="1"/>
    <col min="6659" max="6659" width="3.42578125" style="143" customWidth="1"/>
    <col min="6660" max="6660" width="8.42578125" style="143"/>
    <col min="6661" max="6661" width="2.42578125" style="143" customWidth="1"/>
    <col min="6662" max="6662" width="3.42578125" style="143" customWidth="1"/>
    <col min="6663" max="6663" width="5.28515625" style="143" customWidth="1"/>
    <col min="6664" max="6664" width="3.42578125" style="143" customWidth="1"/>
    <col min="6665" max="6665" width="5.28515625" style="143" customWidth="1"/>
    <col min="6666" max="6668" width="3.42578125" style="143" customWidth="1"/>
    <col min="6669" max="6669" width="5.28515625" style="143" customWidth="1"/>
    <col min="6670" max="6670" width="3.42578125" style="143" customWidth="1"/>
    <col min="6671" max="6671" width="5.28515625" style="143" customWidth="1"/>
    <col min="6672" max="6673" width="3.42578125" style="143" customWidth="1"/>
    <col min="6674" max="6674" width="2.42578125" style="143" customWidth="1"/>
    <col min="6675" max="6675" width="7.85546875" style="143" customWidth="1"/>
    <col min="6676" max="6677" width="8.42578125" style="143"/>
    <col min="6678" max="6678" width="22.42578125" style="143" customWidth="1"/>
    <col min="6679" max="6912" width="8.42578125" style="143"/>
    <col min="6913" max="6913" width="14.140625" style="143" customWidth="1"/>
    <col min="6914" max="6914" width="11.42578125" style="143" customWidth="1"/>
    <col min="6915" max="6915" width="3.42578125" style="143" customWidth="1"/>
    <col min="6916" max="6916" width="8.42578125" style="143"/>
    <col min="6917" max="6917" width="2.42578125" style="143" customWidth="1"/>
    <col min="6918" max="6918" width="3.42578125" style="143" customWidth="1"/>
    <col min="6919" max="6919" width="5.28515625" style="143" customWidth="1"/>
    <col min="6920" max="6920" width="3.42578125" style="143" customWidth="1"/>
    <col min="6921" max="6921" width="5.28515625" style="143" customWidth="1"/>
    <col min="6922" max="6924" width="3.42578125" style="143" customWidth="1"/>
    <col min="6925" max="6925" width="5.28515625" style="143" customWidth="1"/>
    <col min="6926" max="6926" width="3.42578125" style="143" customWidth="1"/>
    <col min="6927" max="6927" width="5.28515625" style="143" customWidth="1"/>
    <col min="6928" max="6929" width="3.42578125" style="143" customWidth="1"/>
    <col min="6930" max="6930" width="2.42578125" style="143" customWidth="1"/>
    <col min="6931" max="6931" width="7.85546875" style="143" customWidth="1"/>
    <col min="6932" max="6933" width="8.42578125" style="143"/>
    <col min="6934" max="6934" width="22.42578125" style="143" customWidth="1"/>
    <col min="6935" max="7168" width="8.42578125" style="143"/>
    <col min="7169" max="7169" width="14.140625" style="143" customWidth="1"/>
    <col min="7170" max="7170" width="11.42578125" style="143" customWidth="1"/>
    <col min="7171" max="7171" width="3.42578125" style="143" customWidth="1"/>
    <col min="7172" max="7172" width="8.42578125" style="143"/>
    <col min="7173" max="7173" width="2.42578125" style="143" customWidth="1"/>
    <col min="7174" max="7174" width="3.42578125" style="143" customWidth="1"/>
    <col min="7175" max="7175" width="5.28515625" style="143" customWidth="1"/>
    <col min="7176" max="7176" width="3.42578125" style="143" customWidth="1"/>
    <col min="7177" max="7177" width="5.28515625" style="143" customWidth="1"/>
    <col min="7178" max="7180" width="3.42578125" style="143" customWidth="1"/>
    <col min="7181" max="7181" width="5.28515625" style="143" customWidth="1"/>
    <col min="7182" max="7182" width="3.42578125" style="143" customWidth="1"/>
    <col min="7183" max="7183" width="5.28515625" style="143" customWidth="1"/>
    <col min="7184" max="7185" width="3.42578125" style="143" customWidth="1"/>
    <col min="7186" max="7186" width="2.42578125" style="143" customWidth="1"/>
    <col min="7187" max="7187" width="7.85546875" style="143" customWidth="1"/>
    <col min="7188" max="7189" width="8.42578125" style="143"/>
    <col min="7190" max="7190" width="22.42578125" style="143" customWidth="1"/>
    <col min="7191" max="7424" width="8.42578125" style="143"/>
    <col min="7425" max="7425" width="14.140625" style="143" customWidth="1"/>
    <col min="7426" max="7426" width="11.42578125" style="143" customWidth="1"/>
    <col min="7427" max="7427" width="3.42578125" style="143" customWidth="1"/>
    <col min="7428" max="7428" width="8.42578125" style="143"/>
    <col min="7429" max="7429" width="2.42578125" style="143" customWidth="1"/>
    <col min="7430" max="7430" width="3.42578125" style="143" customWidth="1"/>
    <col min="7431" max="7431" width="5.28515625" style="143" customWidth="1"/>
    <col min="7432" max="7432" width="3.42578125" style="143" customWidth="1"/>
    <col min="7433" max="7433" width="5.28515625" style="143" customWidth="1"/>
    <col min="7434" max="7436" width="3.42578125" style="143" customWidth="1"/>
    <col min="7437" max="7437" width="5.28515625" style="143" customWidth="1"/>
    <col min="7438" max="7438" width="3.42578125" style="143" customWidth="1"/>
    <col min="7439" max="7439" width="5.28515625" style="143" customWidth="1"/>
    <col min="7440" max="7441" width="3.42578125" style="143" customWidth="1"/>
    <col min="7442" max="7442" width="2.42578125" style="143" customWidth="1"/>
    <col min="7443" max="7443" width="7.85546875" style="143" customWidth="1"/>
    <col min="7444" max="7445" width="8.42578125" style="143"/>
    <col min="7446" max="7446" width="22.42578125" style="143" customWidth="1"/>
    <col min="7447" max="7680" width="8.42578125" style="143"/>
    <col min="7681" max="7681" width="14.140625" style="143" customWidth="1"/>
    <col min="7682" max="7682" width="11.42578125" style="143" customWidth="1"/>
    <col min="7683" max="7683" width="3.42578125" style="143" customWidth="1"/>
    <col min="7684" max="7684" width="8.42578125" style="143"/>
    <col min="7685" max="7685" width="2.42578125" style="143" customWidth="1"/>
    <col min="7686" max="7686" width="3.42578125" style="143" customWidth="1"/>
    <col min="7687" max="7687" width="5.28515625" style="143" customWidth="1"/>
    <col min="7688" max="7688" width="3.42578125" style="143" customWidth="1"/>
    <col min="7689" max="7689" width="5.28515625" style="143" customWidth="1"/>
    <col min="7690" max="7692" width="3.42578125" style="143" customWidth="1"/>
    <col min="7693" max="7693" width="5.28515625" style="143" customWidth="1"/>
    <col min="7694" max="7694" width="3.42578125" style="143" customWidth="1"/>
    <col min="7695" max="7695" width="5.28515625" style="143" customWidth="1"/>
    <col min="7696" max="7697" width="3.42578125" style="143" customWidth="1"/>
    <col min="7698" max="7698" width="2.42578125" style="143" customWidth="1"/>
    <col min="7699" max="7699" width="7.85546875" style="143" customWidth="1"/>
    <col min="7700" max="7701" width="8.42578125" style="143"/>
    <col min="7702" max="7702" width="22.42578125" style="143" customWidth="1"/>
    <col min="7703" max="7936" width="8.42578125" style="143"/>
    <col min="7937" max="7937" width="14.140625" style="143" customWidth="1"/>
    <col min="7938" max="7938" width="11.42578125" style="143" customWidth="1"/>
    <col min="7939" max="7939" width="3.42578125" style="143" customWidth="1"/>
    <col min="7940" max="7940" width="8.42578125" style="143"/>
    <col min="7941" max="7941" width="2.42578125" style="143" customWidth="1"/>
    <col min="7942" max="7942" width="3.42578125" style="143" customWidth="1"/>
    <col min="7943" max="7943" width="5.28515625" style="143" customWidth="1"/>
    <col min="7944" max="7944" width="3.42578125" style="143" customWidth="1"/>
    <col min="7945" max="7945" width="5.28515625" style="143" customWidth="1"/>
    <col min="7946" max="7948" width="3.42578125" style="143" customWidth="1"/>
    <col min="7949" max="7949" width="5.28515625" style="143" customWidth="1"/>
    <col min="7950" max="7950" width="3.42578125" style="143" customWidth="1"/>
    <col min="7951" max="7951" width="5.28515625" style="143" customWidth="1"/>
    <col min="7952" max="7953" width="3.42578125" style="143" customWidth="1"/>
    <col min="7954" max="7954" width="2.42578125" style="143" customWidth="1"/>
    <col min="7955" max="7955" width="7.85546875" style="143" customWidth="1"/>
    <col min="7956" max="7957" width="8.42578125" style="143"/>
    <col min="7958" max="7958" width="22.42578125" style="143" customWidth="1"/>
    <col min="7959" max="8192" width="8.42578125" style="143"/>
    <col min="8193" max="8193" width="14.140625" style="143" customWidth="1"/>
    <col min="8194" max="8194" width="11.42578125" style="143" customWidth="1"/>
    <col min="8195" max="8195" width="3.42578125" style="143" customWidth="1"/>
    <col min="8196" max="8196" width="8.42578125" style="143"/>
    <col min="8197" max="8197" width="2.42578125" style="143" customWidth="1"/>
    <col min="8198" max="8198" width="3.42578125" style="143" customWidth="1"/>
    <col min="8199" max="8199" width="5.28515625" style="143" customWidth="1"/>
    <col min="8200" max="8200" width="3.42578125" style="143" customWidth="1"/>
    <col min="8201" max="8201" width="5.28515625" style="143" customWidth="1"/>
    <col min="8202" max="8204" width="3.42578125" style="143" customWidth="1"/>
    <col min="8205" max="8205" width="5.28515625" style="143" customWidth="1"/>
    <col min="8206" max="8206" width="3.42578125" style="143" customWidth="1"/>
    <col min="8207" max="8207" width="5.28515625" style="143" customWidth="1"/>
    <col min="8208" max="8209" width="3.42578125" style="143" customWidth="1"/>
    <col min="8210" max="8210" width="2.42578125" style="143" customWidth="1"/>
    <col min="8211" max="8211" width="7.85546875" style="143" customWidth="1"/>
    <col min="8212" max="8213" width="8.42578125" style="143"/>
    <col min="8214" max="8214" width="22.42578125" style="143" customWidth="1"/>
    <col min="8215" max="8448" width="8.42578125" style="143"/>
    <col min="8449" max="8449" width="14.140625" style="143" customWidth="1"/>
    <col min="8450" max="8450" width="11.42578125" style="143" customWidth="1"/>
    <col min="8451" max="8451" width="3.42578125" style="143" customWidth="1"/>
    <col min="8452" max="8452" width="8.42578125" style="143"/>
    <col min="8453" max="8453" width="2.42578125" style="143" customWidth="1"/>
    <col min="8454" max="8454" width="3.42578125" style="143" customWidth="1"/>
    <col min="8455" max="8455" width="5.28515625" style="143" customWidth="1"/>
    <col min="8456" max="8456" width="3.42578125" style="143" customWidth="1"/>
    <col min="8457" max="8457" width="5.28515625" style="143" customWidth="1"/>
    <col min="8458" max="8460" width="3.42578125" style="143" customWidth="1"/>
    <col min="8461" max="8461" width="5.28515625" style="143" customWidth="1"/>
    <col min="8462" max="8462" width="3.42578125" style="143" customWidth="1"/>
    <col min="8463" max="8463" width="5.28515625" style="143" customWidth="1"/>
    <col min="8464" max="8465" width="3.42578125" style="143" customWidth="1"/>
    <col min="8466" max="8466" width="2.42578125" style="143" customWidth="1"/>
    <col min="8467" max="8467" width="7.85546875" style="143" customWidth="1"/>
    <col min="8468" max="8469" width="8.42578125" style="143"/>
    <col min="8470" max="8470" width="22.42578125" style="143" customWidth="1"/>
    <col min="8471" max="8704" width="8.42578125" style="143"/>
    <col min="8705" max="8705" width="14.140625" style="143" customWidth="1"/>
    <col min="8706" max="8706" width="11.42578125" style="143" customWidth="1"/>
    <col min="8707" max="8707" width="3.42578125" style="143" customWidth="1"/>
    <col min="8708" max="8708" width="8.42578125" style="143"/>
    <col min="8709" max="8709" width="2.42578125" style="143" customWidth="1"/>
    <col min="8710" max="8710" width="3.42578125" style="143" customWidth="1"/>
    <col min="8711" max="8711" width="5.28515625" style="143" customWidth="1"/>
    <col min="8712" max="8712" width="3.42578125" style="143" customWidth="1"/>
    <col min="8713" max="8713" width="5.28515625" style="143" customWidth="1"/>
    <col min="8714" max="8716" width="3.42578125" style="143" customWidth="1"/>
    <col min="8717" max="8717" width="5.28515625" style="143" customWidth="1"/>
    <col min="8718" max="8718" width="3.42578125" style="143" customWidth="1"/>
    <col min="8719" max="8719" width="5.28515625" style="143" customWidth="1"/>
    <col min="8720" max="8721" width="3.42578125" style="143" customWidth="1"/>
    <col min="8722" max="8722" width="2.42578125" style="143" customWidth="1"/>
    <col min="8723" max="8723" width="7.85546875" style="143" customWidth="1"/>
    <col min="8724" max="8725" width="8.42578125" style="143"/>
    <col min="8726" max="8726" width="22.42578125" style="143" customWidth="1"/>
    <col min="8727" max="8960" width="8.42578125" style="143"/>
    <col min="8961" max="8961" width="14.140625" style="143" customWidth="1"/>
    <col min="8962" max="8962" width="11.42578125" style="143" customWidth="1"/>
    <col min="8963" max="8963" width="3.42578125" style="143" customWidth="1"/>
    <col min="8964" max="8964" width="8.42578125" style="143"/>
    <col min="8965" max="8965" width="2.42578125" style="143" customWidth="1"/>
    <col min="8966" max="8966" width="3.42578125" style="143" customWidth="1"/>
    <col min="8967" max="8967" width="5.28515625" style="143" customWidth="1"/>
    <col min="8968" max="8968" width="3.42578125" style="143" customWidth="1"/>
    <col min="8969" max="8969" width="5.28515625" style="143" customWidth="1"/>
    <col min="8970" max="8972" width="3.42578125" style="143" customWidth="1"/>
    <col min="8973" max="8973" width="5.28515625" style="143" customWidth="1"/>
    <col min="8974" max="8974" width="3.42578125" style="143" customWidth="1"/>
    <col min="8975" max="8975" width="5.28515625" style="143" customWidth="1"/>
    <col min="8976" max="8977" width="3.42578125" style="143" customWidth="1"/>
    <col min="8978" max="8978" width="2.42578125" style="143" customWidth="1"/>
    <col min="8979" max="8979" width="7.85546875" style="143" customWidth="1"/>
    <col min="8980" max="8981" width="8.42578125" style="143"/>
    <col min="8982" max="8982" width="22.42578125" style="143" customWidth="1"/>
    <col min="8983" max="9216" width="8.42578125" style="143"/>
    <col min="9217" max="9217" width="14.140625" style="143" customWidth="1"/>
    <col min="9218" max="9218" width="11.42578125" style="143" customWidth="1"/>
    <col min="9219" max="9219" width="3.42578125" style="143" customWidth="1"/>
    <col min="9220" max="9220" width="8.42578125" style="143"/>
    <col min="9221" max="9221" width="2.42578125" style="143" customWidth="1"/>
    <col min="9222" max="9222" width="3.42578125" style="143" customWidth="1"/>
    <col min="9223" max="9223" width="5.28515625" style="143" customWidth="1"/>
    <col min="9224" max="9224" width="3.42578125" style="143" customWidth="1"/>
    <col min="9225" max="9225" width="5.28515625" style="143" customWidth="1"/>
    <col min="9226" max="9228" width="3.42578125" style="143" customWidth="1"/>
    <col min="9229" max="9229" width="5.28515625" style="143" customWidth="1"/>
    <col min="9230" max="9230" width="3.42578125" style="143" customWidth="1"/>
    <col min="9231" max="9231" width="5.28515625" style="143" customWidth="1"/>
    <col min="9232" max="9233" width="3.42578125" style="143" customWidth="1"/>
    <col min="9234" max="9234" width="2.42578125" style="143" customWidth="1"/>
    <col min="9235" max="9235" width="7.85546875" style="143" customWidth="1"/>
    <col min="9236" max="9237" width="8.42578125" style="143"/>
    <col min="9238" max="9238" width="22.42578125" style="143" customWidth="1"/>
    <col min="9239" max="9472" width="8.42578125" style="143"/>
    <col min="9473" max="9473" width="14.140625" style="143" customWidth="1"/>
    <col min="9474" max="9474" width="11.42578125" style="143" customWidth="1"/>
    <col min="9475" max="9475" width="3.42578125" style="143" customWidth="1"/>
    <col min="9476" max="9476" width="8.42578125" style="143"/>
    <col min="9477" max="9477" width="2.42578125" style="143" customWidth="1"/>
    <col min="9478" max="9478" width="3.42578125" style="143" customWidth="1"/>
    <col min="9479" max="9479" width="5.28515625" style="143" customWidth="1"/>
    <col min="9480" max="9480" width="3.42578125" style="143" customWidth="1"/>
    <col min="9481" max="9481" width="5.28515625" style="143" customWidth="1"/>
    <col min="9482" max="9484" width="3.42578125" style="143" customWidth="1"/>
    <col min="9485" max="9485" width="5.28515625" style="143" customWidth="1"/>
    <col min="9486" max="9486" width="3.42578125" style="143" customWidth="1"/>
    <col min="9487" max="9487" width="5.28515625" style="143" customWidth="1"/>
    <col min="9488" max="9489" width="3.42578125" style="143" customWidth="1"/>
    <col min="9490" max="9490" width="2.42578125" style="143" customWidth="1"/>
    <col min="9491" max="9491" width="7.85546875" style="143" customWidth="1"/>
    <col min="9492" max="9493" width="8.42578125" style="143"/>
    <col min="9494" max="9494" width="22.42578125" style="143" customWidth="1"/>
    <col min="9495" max="9728" width="8.42578125" style="143"/>
    <col min="9729" max="9729" width="14.140625" style="143" customWidth="1"/>
    <col min="9730" max="9730" width="11.42578125" style="143" customWidth="1"/>
    <col min="9731" max="9731" width="3.42578125" style="143" customWidth="1"/>
    <col min="9732" max="9732" width="8.42578125" style="143"/>
    <col min="9733" max="9733" width="2.42578125" style="143" customWidth="1"/>
    <col min="9734" max="9734" width="3.42578125" style="143" customWidth="1"/>
    <col min="9735" max="9735" width="5.28515625" style="143" customWidth="1"/>
    <col min="9736" max="9736" width="3.42578125" style="143" customWidth="1"/>
    <col min="9737" max="9737" width="5.28515625" style="143" customWidth="1"/>
    <col min="9738" max="9740" width="3.42578125" style="143" customWidth="1"/>
    <col min="9741" max="9741" width="5.28515625" style="143" customWidth="1"/>
    <col min="9742" max="9742" width="3.42578125" style="143" customWidth="1"/>
    <col min="9743" max="9743" width="5.28515625" style="143" customWidth="1"/>
    <col min="9744" max="9745" width="3.42578125" style="143" customWidth="1"/>
    <col min="9746" max="9746" width="2.42578125" style="143" customWidth="1"/>
    <col min="9747" max="9747" width="7.85546875" style="143" customWidth="1"/>
    <col min="9748" max="9749" width="8.42578125" style="143"/>
    <col min="9750" max="9750" width="22.42578125" style="143" customWidth="1"/>
    <col min="9751" max="9984" width="8.42578125" style="143"/>
    <col min="9985" max="9985" width="14.140625" style="143" customWidth="1"/>
    <col min="9986" max="9986" width="11.42578125" style="143" customWidth="1"/>
    <col min="9987" max="9987" width="3.42578125" style="143" customWidth="1"/>
    <col min="9988" max="9988" width="8.42578125" style="143"/>
    <col min="9989" max="9989" width="2.42578125" style="143" customWidth="1"/>
    <col min="9990" max="9990" width="3.42578125" style="143" customWidth="1"/>
    <col min="9991" max="9991" width="5.28515625" style="143" customWidth="1"/>
    <col min="9992" max="9992" width="3.42578125" style="143" customWidth="1"/>
    <col min="9993" max="9993" width="5.28515625" style="143" customWidth="1"/>
    <col min="9994" max="9996" width="3.42578125" style="143" customWidth="1"/>
    <col min="9997" max="9997" width="5.28515625" style="143" customWidth="1"/>
    <col min="9998" max="9998" width="3.42578125" style="143" customWidth="1"/>
    <col min="9999" max="9999" width="5.28515625" style="143" customWidth="1"/>
    <col min="10000" max="10001" width="3.42578125" style="143" customWidth="1"/>
    <col min="10002" max="10002" width="2.42578125" style="143" customWidth="1"/>
    <col min="10003" max="10003" width="7.85546875" style="143" customWidth="1"/>
    <col min="10004" max="10005" width="8.42578125" style="143"/>
    <col min="10006" max="10006" width="22.42578125" style="143" customWidth="1"/>
    <col min="10007" max="10240" width="8.42578125" style="143"/>
    <col min="10241" max="10241" width="14.140625" style="143" customWidth="1"/>
    <col min="10242" max="10242" width="11.42578125" style="143" customWidth="1"/>
    <col min="10243" max="10243" width="3.42578125" style="143" customWidth="1"/>
    <col min="10244" max="10244" width="8.42578125" style="143"/>
    <col min="10245" max="10245" width="2.42578125" style="143" customWidth="1"/>
    <col min="10246" max="10246" width="3.42578125" style="143" customWidth="1"/>
    <col min="10247" max="10247" width="5.28515625" style="143" customWidth="1"/>
    <col min="10248" max="10248" width="3.42578125" style="143" customWidth="1"/>
    <col min="10249" max="10249" width="5.28515625" style="143" customWidth="1"/>
    <col min="10250" max="10252" width="3.42578125" style="143" customWidth="1"/>
    <col min="10253" max="10253" width="5.28515625" style="143" customWidth="1"/>
    <col min="10254" max="10254" width="3.42578125" style="143" customWidth="1"/>
    <col min="10255" max="10255" width="5.28515625" style="143" customWidth="1"/>
    <col min="10256" max="10257" width="3.42578125" style="143" customWidth="1"/>
    <col min="10258" max="10258" width="2.42578125" style="143" customWidth="1"/>
    <col min="10259" max="10259" width="7.85546875" style="143" customWidth="1"/>
    <col min="10260" max="10261" width="8.42578125" style="143"/>
    <col min="10262" max="10262" width="22.42578125" style="143" customWidth="1"/>
    <col min="10263" max="10496" width="8.42578125" style="143"/>
    <col min="10497" max="10497" width="14.140625" style="143" customWidth="1"/>
    <col min="10498" max="10498" width="11.42578125" style="143" customWidth="1"/>
    <col min="10499" max="10499" width="3.42578125" style="143" customWidth="1"/>
    <col min="10500" max="10500" width="8.42578125" style="143"/>
    <col min="10501" max="10501" width="2.42578125" style="143" customWidth="1"/>
    <col min="10502" max="10502" width="3.42578125" style="143" customWidth="1"/>
    <col min="10503" max="10503" width="5.28515625" style="143" customWidth="1"/>
    <col min="10504" max="10504" width="3.42578125" style="143" customWidth="1"/>
    <col min="10505" max="10505" width="5.28515625" style="143" customWidth="1"/>
    <col min="10506" max="10508" width="3.42578125" style="143" customWidth="1"/>
    <col min="10509" max="10509" width="5.28515625" style="143" customWidth="1"/>
    <col min="10510" max="10510" width="3.42578125" style="143" customWidth="1"/>
    <col min="10511" max="10511" width="5.28515625" style="143" customWidth="1"/>
    <col min="10512" max="10513" width="3.42578125" style="143" customWidth="1"/>
    <col min="10514" max="10514" width="2.42578125" style="143" customWidth="1"/>
    <col min="10515" max="10515" width="7.85546875" style="143" customWidth="1"/>
    <col min="10516" max="10517" width="8.42578125" style="143"/>
    <col min="10518" max="10518" width="22.42578125" style="143" customWidth="1"/>
    <col min="10519" max="10752" width="8.42578125" style="143"/>
    <col min="10753" max="10753" width="14.140625" style="143" customWidth="1"/>
    <col min="10754" max="10754" width="11.42578125" style="143" customWidth="1"/>
    <col min="10755" max="10755" width="3.42578125" style="143" customWidth="1"/>
    <col min="10756" max="10756" width="8.42578125" style="143"/>
    <col min="10757" max="10757" width="2.42578125" style="143" customWidth="1"/>
    <col min="10758" max="10758" width="3.42578125" style="143" customWidth="1"/>
    <col min="10759" max="10759" width="5.28515625" style="143" customWidth="1"/>
    <col min="10760" max="10760" width="3.42578125" style="143" customWidth="1"/>
    <col min="10761" max="10761" width="5.28515625" style="143" customWidth="1"/>
    <col min="10762" max="10764" width="3.42578125" style="143" customWidth="1"/>
    <col min="10765" max="10765" width="5.28515625" style="143" customWidth="1"/>
    <col min="10766" max="10766" width="3.42578125" style="143" customWidth="1"/>
    <col min="10767" max="10767" width="5.28515625" style="143" customWidth="1"/>
    <col min="10768" max="10769" width="3.42578125" style="143" customWidth="1"/>
    <col min="10770" max="10770" width="2.42578125" style="143" customWidth="1"/>
    <col min="10771" max="10771" width="7.85546875" style="143" customWidth="1"/>
    <col min="10772" max="10773" width="8.42578125" style="143"/>
    <col min="10774" max="10774" width="22.42578125" style="143" customWidth="1"/>
    <col min="10775" max="11008" width="8.42578125" style="143"/>
    <col min="11009" max="11009" width="14.140625" style="143" customWidth="1"/>
    <col min="11010" max="11010" width="11.42578125" style="143" customWidth="1"/>
    <col min="11011" max="11011" width="3.42578125" style="143" customWidth="1"/>
    <col min="11012" max="11012" width="8.42578125" style="143"/>
    <col min="11013" max="11013" width="2.42578125" style="143" customWidth="1"/>
    <col min="11014" max="11014" width="3.42578125" style="143" customWidth="1"/>
    <col min="11015" max="11015" width="5.28515625" style="143" customWidth="1"/>
    <col min="11016" max="11016" width="3.42578125" style="143" customWidth="1"/>
    <col min="11017" max="11017" width="5.28515625" style="143" customWidth="1"/>
    <col min="11018" max="11020" width="3.42578125" style="143" customWidth="1"/>
    <col min="11021" max="11021" width="5.28515625" style="143" customWidth="1"/>
    <col min="11022" max="11022" width="3.42578125" style="143" customWidth="1"/>
    <col min="11023" max="11023" width="5.28515625" style="143" customWidth="1"/>
    <col min="11024" max="11025" width="3.42578125" style="143" customWidth="1"/>
    <col min="11026" max="11026" width="2.42578125" style="143" customWidth="1"/>
    <col min="11027" max="11027" width="7.85546875" style="143" customWidth="1"/>
    <col min="11028" max="11029" width="8.42578125" style="143"/>
    <col min="11030" max="11030" width="22.42578125" style="143" customWidth="1"/>
    <col min="11031" max="11264" width="8.42578125" style="143"/>
    <col min="11265" max="11265" width="14.140625" style="143" customWidth="1"/>
    <col min="11266" max="11266" width="11.42578125" style="143" customWidth="1"/>
    <col min="11267" max="11267" width="3.42578125" style="143" customWidth="1"/>
    <col min="11268" max="11268" width="8.42578125" style="143"/>
    <col min="11269" max="11269" width="2.42578125" style="143" customWidth="1"/>
    <col min="11270" max="11270" width="3.42578125" style="143" customWidth="1"/>
    <col min="11271" max="11271" width="5.28515625" style="143" customWidth="1"/>
    <col min="11272" max="11272" width="3.42578125" style="143" customWidth="1"/>
    <col min="11273" max="11273" width="5.28515625" style="143" customWidth="1"/>
    <col min="11274" max="11276" width="3.42578125" style="143" customWidth="1"/>
    <col min="11277" max="11277" width="5.28515625" style="143" customWidth="1"/>
    <col min="11278" max="11278" width="3.42578125" style="143" customWidth="1"/>
    <col min="11279" max="11279" width="5.28515625" style="143" customWidth="1"/>
    <col min="11280" max="11281" width="3.42578125" style="143" customWidth="1"/>
    <col min="11282" max="11282" width="2.42578125" style="143" customWidth="1"/>
    <col min="11283" max="11283" width="7.85546875" style="143" customWidth="1"/>
    <col min="11284" max="11285" width="8.42578125" style="143"/>
    <col min="11286" max="11286" width="22.42578125" style="143" customWidth="1"/>
    <col min="11287" max="11520" width="8.42578125" style="143"/>
    <col min="11521" max="11521" width="14.140625" style="143" customWidth="1"/>
    <col min="11522" max="11522" width="11.42578125" style="143" customWidth="1"/>
    <col min="11523" max="11523" width="3.42578125" style="143" customWidth="1"/>
    <col min="11524" max="11524" width="8.42578125" style="143"/>
    <col min="11525" max="11525" width="2.42578125" style="143" customWidth="1"/>
    <col min="11526" max="11526" width="3.42578125" style="143" customWidth="1"/>
    <col min="11527" max="11527" width="5.28515625" style="143" customWidth="1"/>
    <col min="11528" max="11528" width="3.42578125" style="143" customWidth="1"/>
    <col min="11529" max="11529" width="5.28515625" style="143" customWidth="1"/>
    <col min="11530" max="11532" width="3.42578125" style="143" customWidth="1"/>
    <col min="11533" max="11533" width="5.28515625" style="143" customWidth="1"/>
    <col min="11534" max="11534" width="3.42578125" style="143" customWidth="1"/>
    <col min="11535" max="11535" width="5.28515625" style="143" customWidth="1"/>
    <col min="11536" max="11537" width="3.42578125" style="143" customWidth="1"/>
    <col min="11538" max="11538" width="2.42578125" style="143" customWidth="1"/>
    <col min="11539" max="11539" width="7.85546875" style="143" customWidth="1"/>
    <col min="11540" max="11541" width="8.42578125" style="143"/>
    <col min="11542" max="11542" width="22.42578125" style="143" customWidth="1"/>
    <col min="11543" max="11776" width="8.42578125" style="143"/>
    <col min="11777" max="11777" width="14.140625" style="143" customWidth="1"/>
    <col min="11778" max="11778" width="11.42578125" style="143" customWidth="1"/>
    <col min="11779" max="11779" width="3.42578125" style="143" customWidth="1"/>
    <col min="11780" max="11780" width="8.42578125" style="143"/>
    <col min="11781" max="11781" width="2.42578125" style="143" customWidth="1"/>
    <col min="11782" max="11782" width="3.42578125" style="143" customWidth="1"/>
    <col min="11783" max="11783" width="5.28515625" style="143" customWidth="1"/>
    <col min="11784" max="11784" width="3.42578125" style="143" customWidth="1"/>
    <col min="11785" max="11785" width="5.28515625" style="143" customWidth="1"/>
    <col min="11786" max="11788" width="3.42578125" style="143" customWidth="1"/>
    <col min="11789" max="11789" width="5.28515625" style="143" customWidth="1"/>
    <col min="11790" max="11790" width="3.42578125" style="143" customWidth="1"/>
    <col min="11791" max="11791" width="5.28515625" style="143" customWidth="1"/>
    <col min="11792" max="11793" width="3.42578125" style="143" customWidth="1"/>
    <col min="11794" max="11794" width="2.42578125" style="143" customWidth="1"/>
    <col min="11795" max="11795" width="7.85546875" style="143" customWidth="1"/>
    <col min="11796" max="11797" width="8.42578125" style="143"/>
    <col min="11798" max="11798" width="22.42578125" style="143" customWidth="1"/>
    <col min="11799" max="12032" width="8.42578125" style="143"/>
    <col min="12033" max="12033" width="14.140625" style="143" customWidth="1"/>
    <col min="12034" max="12034" width="11.42578125" style="143" customWidth="1"/>
    <col min="12035" max="12035" width="3.42578125" style="143" customWidth="1"/>
    <col min="12036" max="12036" width="8.42578125" style="143"/>
    <col min="12037" max="12037" width="2.42578125" style="143" customWidth="1"/>
    <col min="12038" max="12038" width="3.42578125" style="143" customWidth="1"/>
    <col min="12039" max="12039" width="5.28515625" style="143" customWidth="1"/>
    <col min="12040" max="12040" width="3.42578125" style="143" customWidth="1"/>
    <col min="12041" max="12041" width="5.28515625" style="143" customWidth="1"/>
    <col min="12042" max="12044" width="3.42578125" style="143" customWidth="1"/>
    <col min="12045" max="12045" width="5.28515625" style="143" customWidth="1"/>
    <col min="12046" max="12046" width="3.42578125" style="143" customWidth="1"/>
    <col min="12047" max="12047" width="5.28515625" style="143" customWidth="1"/>
    <col min="12048" max="12049" width="3.42578125" style="143" customWidth="1"/>
    <col min="12050" max="12050" width="2.42578125" style="143" customWidth="1"/>
    <col min="12051" max="12051" width="7.85546875" style="143" customWidth="1"/>
    <col min="12052" max="12053" width="8.42578125" style="143"/>
    <col min="12054" max="12054" width="22.42578125" style="143" customWidth="1"/>
    <col min="12055" max="12288" width="8.42578125" style="143"/>
    <col min="12289" max="12289" width="14.140625" style="143" customWidth="1"/>
    <col min="12290" max="12290" width="11.42578125" style="143" customWidth="1"/>
    <col min="12291" max="12291" width="3.42578125" style="143" customWidth="1"/>
    <col min="12292" max="12292" width="8.42578125" style="143"/>
    <col min="12293" max="12293" width="2.42578125" style="143" customWidth="1"/>
    <col min="12294" max="12294" width="3.42578125" style="143" customWidth="1"/>
    <col min="12295" max="12295" width="5.28515625" style="143" customWidth="1"/>
    <col min="12296" max="12296" width="3.42578125" style="143" customWidth="1"/>
    <col min="12297" max="12297" width="5.28515625" style="143" customWidth="1"/>
    <col min="12298" max="12300" width="3.42578125" style="143" customWidth="1"/>
    <col min="12301" max="12301" width="5.28515625" style="143" customWidth="1"/>
    <col min="12302" max="12302" width="3.42578125" style="143" customWidth="1"/>
    <col min="12303" max="12303" width="5.28515625" style="143" customWidth="1"/>
    <col min="12304" max="12305" width="3.42578125" style="143" customWidth="1"/>
    <col min="12306" max="12306" width="2.42578125" style="143" customWidth="1"/>
    <col min="12307" max="12307" width="7.85546875" style="143" customWidth="1"/>
    <col min="12308" max="12309" width="8.42578125" style="143"/>
    <col min="12310" max="12310" width="22.42578125" style="143" customWidth="1"/>
    <col min="12311" max="12544" width="8.42578125" style="143"/>
    <col min="12545" max="12545" width="14.140625" style="143" customWidth="1"/>
    <col min="12546" max="12546" width="11.42578125" style="143" customWidth="1"/>
    <col min="12547" max="12547" width="3.42578125" style="143" customWidth="1"/>
    <col min="12548" max="12548" width="8.42578125" style="143"/>
    <col min="12549" max="12549" width="2.42578125" style="143" customWidth="1"/>
    <col min="12550" max="12550" width="3.42578125" style="143" customWidth="1"/>
    <col min="12551" max="12551" width="5.28515625" style="143" customWidth="1"/>
    <col min="12552" max="12552" width="3.42578125" style="143" customWidth="1"/>
    <col min="12553" max="12553" width="5.28515625" style="143" customWidth="1"/>
    <col min="12554" max="12556" width="3.42578125" style="143" customWidth="1"/>
    <col min="12557" max="12557" width="5.28515625" style="143" customWidth="1"/>
    <col min="12558" max="12558" width="3.42578125" style="143" customWidth="1"/>
    <col min="12559" max="12559" width="5.28515625" style="143" customWidth="1"/>
    <col min="12560" max="12561" width="3.42578125" style="143" customWidth="1"/>
    <col min="12562" max="12562" width="2.42578125" style="143" customWidth="1"/>
    <col min="12563" max="12563" width="7.85546875" style="143" customWidth="1"/>
    <col min="12564" max="12565" width="8.42578125" style="143"/>
    <col min="12566" max="12566" width="22.42578125" style="143" customWidth="1"/>
    <col min="12567" max="12800" width="8.42578125" style="143"/>
    <col min="12801" max="12801" width="14.140625" style="143" customWidth="1"/>
    <col min="12802" max="12802" width="11.42578125" style="143" customWidth="1"/>
    <col min="12803" max="12803" width="3.42578125" style="143" customWidth="1"/>
    <col min="12804" max="12804" width="8.42578125" style="143"/>
    <col min="12805" max="12805" width="2.42578125" style="143" customWidth="1"/>
    <col min="12806" max="12806" width="3.42578125" style="143" customWidth="1"/>
    <col min="12807" max="12807" width="5.28515625" style="143" customWidth="1"/>
    <col min="12808" max="12808" width="3.42578125" style="143" customWidth="1"/>
    <col min="12809" max="12809" width="5.28515625" style="143" customWidth="1"/>
    <col min="12810" max="12812" width="3.42578125" style="143" customWidth="1"/>
    <col min="12813" max="12813" width="5.28515625" style="143" customWidth="1"/>
    <col min="12814" max="12814" width="3.42578125" style="143" customWidth="1"/>
    <col min="12815" max="12815" width="5.28515625" style="143" customWidth="1"/>
    <col min="12816" max="12817" width="3.42578125" style="143" customWidth="1"/>
    <col min="12818" max="12818" width="2.42578125" style="143" customWidth="1"/>
    <col min="12819" max="12819" width="7.85546875" style="143" customWidth="1"/>
    <col min="12820" max="12821" width="8.42578125" style="143"/>
    <col min="12822" max="12822" width="22.42578125" style="143" customWidth="1"/>
    <col min="12823" max="13056" width="8.42578125" style="143"/>
    <col min="13057" max="13057" width="14.140625" style="143" customWidth="1"/>
    <col min="13058" max="13058" width="11.42578125" style="143" customWidth="1"/>
    <col min="13059" max="13059" width="3.42578125" style="143" customWidth="1"/>
    <col min="13060" max="13060" width="8.42578125" style="143"/>
    <col min="13061" max="13061" width="2.42578125" style="143" customWidth="1"/>
    <col min="13062" max="13062" width="3.42578125" style="143" customWidth="1"/>
    <col min="13063" max="13063" width="5.28515625" style="143" customWidth="1"/>
    <col min="13064" max="13064" width="3.42578125" style="143" customWidth="1"/>
    <col min="13065" max="13065" width="5.28515625" style="143" customWidth="1"/>
    <col min="13066" max="13068" width="3.42578125" style="143" customWidth="1"/>
    <col min="13069" max="13069" width="5.28515625" style="143" customWidth="1"/>
    <col min="13070" max="13070" width="3.42578125" style="143" customWidth="1"/>
    <col min="13071" max="13071" width="5.28515625" style="143" customWidth="1"/>
    <col min="13072" max="13073" width="3.42578125" style="143" customWidth="1"/>
    <col min="13074" max="13074" width="2.42578125" style="143" customWidth="1"/>
    <col min="13075" max="13075" width="7.85546875" style="143" customWidth="1"/>
    <col min="13076" max="13077" width="8.42578125" style="143"/>
    <col min="13078" max="13078" width="22.42578125" style="143" customWidth="1"/>
    <col min="13079" max="13312" width="8.42578125" style="143"/>
    <col min="13313" max="13313" width="14.140625" style="143" customWidth="1"/>
    <col min="13314" max="13314" width="11.42578125" style="143" customWidth="1"/>
    <col min="13315" max="13315" width="3.42578125" style="143" customWidth="1"/>
    <col min="13316" max="13316" width="8.42578125" style="143"/>
    <col min="13317" max="13317" width="2.42578125" style="143" customWidth="1"/>
    <col min="13318" max="13318" width="3.42578125" style="143" customWidth="1"/>
    <col min="13319" max="13319" width="5.28515625" style="143" customWidth="1"/>
    <col min="13320" max="13320" width="3.42578125" style="143" customWidth="1"/>
    <col min="13321" max="13321" width="5.28515625" style="143" customWidth="1"/>
    <col min="13322" max="13324" width="3.42578125" style="143" customWidth="1"/>
    <col min="13325" max="13325" width="5.28515625" style="143" customWidth="1"/>
    <col min="13326" max="13326" width="3.42578125" style="143" customWidth="1"/>
    <col min="13327" max="13327" width="5.28515625" style="143" customWidth="1"/>
    <col min="13328" max="13329" width="3.42578125" style="143" customWidth="1"/>
    <col min="13330" max="13330" width="2.42578125" style="143" customWidth="1"/>
    <col min="13331" max="13331" width="7.85546875" style="143" customWidth="1"/>
    <col min="13332" max="13333" width="8.42578125" style="143"/>
    <col min="13334" max="13334" width="22.42578125" style="143" customWidth="1"/>
    <col min="13335" max="13568" width="8.42578125" style="143"/>
    <col min="13569" max="13569" width="14.140625" style="143" customWidth="1"/>
    <col min="13570" max="13570" width="11.42578125" style="143" customWidth="1"/>
    <col min="13571" max="13571" width="3.42578125" style="143" customWidth="1"/>
    <col min="13572" max="13572" width="8.42578125" style="143"/>
    <col min="13573" max="13573" width="2.42578125" style="143" customWidth="1"/>
    <col min="13574" max="13574" width="3.42578125" style="143" customWidth="1"/>
    <col min="13575" max="13575" width="5.28515625" style="143" customWidth="1"/>
    <col min="13576" max="13576" width="3.42578125" style="143" customWidth="1"/>
    <col min="13577" max="13577" width="5.28515625" style="143" customWidth="1"/>
    <col min="13578" max="13580" width="3.42578125" style="143" customWidth="1"/>
    <col min="13581" max="13581" width="5.28515625" style="143" customWidth="1"/>
    <col min="13582" max="13582" width="3.42578125" style="143" customWidth="1"/>
    <col min="13583" max="13583" width="5.28515625" style="143" customWidth="1"/>
    <col min="13584" max="13585" width="3.42578125" style="143" customWidth="1"/>
    <col min="13586" max="13586" width="2.42578125" style="143" customWidth="1"/>
    <col min="13587" max="13587" width="7.85546875" style="143" customWidth="1"/>
    <col min="13588" max="13589" width="8.42578125" style="143"/>
    <col min="13590" max="13590" width="22.42578125" style="143" customWidth="1"/>
    <col min="13591" max="13824" width="8.42578125" style="143"/>
    <col min="13825" max="13825" width="14.140625" style="143" customWidth="1"/>
    <col min="13826" max="13826" width="11.42578125" style="143" customWidth="1"/>
    <col min="13827" max="13827" width="3.42578125" style="143" customWidth="1"/>
    <col min="13828" max="13828" width="8.42578125" style="143"/>
    <col min="13829" max="13829" width="2.42578125" style="143" customWidth="1"/>
    <col min="13830" max="13830" width="3.42578125" style="143" customWidth="1"/>
    <col min="13831" max="13831" width="5.28515625" style="143" customWidth="1"/>
    <col min="13832" max="13832" width="3.42578125" style="143" customWidth="1"/>
    <col min="13833" max="13833" width="5.28515625" style="143" customWidth="1"/>
    <col min="13834" max="13836" width="3.42578125" style="143" customWidth="1"/>
    <col min="13837" max="13837" width="5.28515625" style="143" customWidth="1"/>
    <col min="13838" max="13838" width="3.42578125" style="143" customWidth="1"/>
    <col min="13839" max="13839" width="5.28515625" style="143" customWidth="1"/>
    <col min="13840" max="13841" width="3.42578125" style="143" customWidth="1"/>
    <col min="13842" max="13842" width="2.42578125" style="143" customWidth="1"/>
    <col min="13843" max="13843" width="7.85546875" style="143" customWidth="1"/>
    <col min="13844" max="13845" width="8.42578125" style="143"/>
    <col min="13846" max="13846" width="22.42578125" style="143" customWidth="1"/>
    <col min="13847" max="14080" width="8.42578125" style="143"/>
    <col min="14081" max="14081" width="14.140625" style="143" customWidth="1"/>
    <col min="14082" max="14082" width="11.42578125" style="143" customWidth="1"/>
    <col min="14083" max="14083" width="3.42578125" style="143" customWidth="1"/>
    <col min="14084" max="14084" width="8.42578125" style="143"/>
    <col min="14085" max="14085" width="2.42578125" style="143" customWidth="1"/>
    <col min="14086" max="14086" width="3.42578125" style="143" customWidth="1"/>
    <col min="14087" max="14087" width="5.28515625" style="143" customWidth="1"/>
    <col min="14088" max="14088" width="3.42578125" style="143" customWidth="1"/>
    <col min="14089" max="14089" width="5.28515625" style="143" customWidth="1"/>
    <col min="14090" max="14092" width="3.42578125" style="143" customWidth="1"/>
    <col min="14093" max="14093" width="5.28515625" style="143" customWidth="1"/>
    <col min="14094" max="14094" width="3.42578125" style="143" customWidth="1"/>
    <col min="14095" max="14095" width="5.28515625" style="143" customWidth="1"/>
    <col min="14096" max="14097" width="3.42578125" style="143" customWidth="1"/>
    <col min="14098" max="14098" width="2.42578125" style="143" customWidth="1"/>
    <col min="14099" max="14099" width="7.85546875" style="143" customWidth="1"/>
    <col min="14100" max="14101" width="8.42578125" style="143"/>
    <col min="14102" max="14102" width="22.42578125" style="143" customWidth="1"/>
    <col min="14103" max="14336" width="8.42578125" style="143"/>
    <col min="14337" max="14337" width="14.140625" style="143" customWidth="1"/>
    <col min="14338" max="14338" width="11.42578125" style="143" customWidth="1"/>
    <col min="14339" max="14339" width="3.42578125" style="143" customWidth="1"/>
    <col min="14340" max="14340" width="8.42578125" style="143"/>
    <col min="14341" max="14341" width="2.42578125" style="143" customWidth="1"/>
    <col min="14342" max="14342" width="3.42578125" style="143" customWidth="1"/>
    <col min="14343" max="14343" width="5.28515625" style="143" customWidth="1"/>
    <col min="14344" max="14344" width="3.42578125" style="143" customWidth="1"/>
    <col min="14345" max="14345" width="5.28515625" style="143" customWidth="1"/>
    <col min="14346" max="14348" width="3.42578125" style="143" customWidth="1"/>
    <col min="14349" max="14349" width="5.28515625" style="143" customWidth="1"/>
    <col min="14350" max="14350" width="3.42578125" style="143" customWidth="1"/>
    <col min="14351" max="14351" width="5.28515625" style="143" customWidth="1"/>
    <col min="14352" max="14353" width="3.42578125" style="143" customWidth="1"/>
    <col min="14354" max="14354" width="2.42578125" style="143" customWidth="1"/>
    <col min="14355" max="14355" width="7.85546875" style="143" customWidth="1"/>
    <col min="14356" max="14357" width="8.42578125" style="143"/>
    <col min="14358" max="14358" width="22.42578125" style="143" customWidth="1"/>
    <col min="14359" max="14592" width="8.42578125" style="143"/>
    <col min="14593" max="14593" width="14.140625" style="143" customWidth="1"/>
    <col min="14594" max="14594" width="11.42578125" style="143" customWidth="1"/>
    <col min="14595" max="14595" width="3.42578125" style="143" customWidth="1"/>
    <col min="14596" max="14596" width="8.42578125" style="143"/>
    <col min="14597" max="14597" width="2.42578125" style="143" customWidth="1"/>
    <col min="14598" max="14598" width="3.42578125" style="143" customWidth="1"/>
    <col min="14599" max="14599" width="5.28515625" style="143" customWidth="1"/>
    <col min="14600" max="14600" width="3.42578125" style="143" customWidth="1"/>
    <col min="14601" max="14601" width="5.28515625" style="143" customWidth="1"/>
    <col min="14602" max="14604" width="3.42578125" style="143" customWidth="1"/>
    <col min="14605" max="14605" width="5.28515625" style="143" customWidth="1"/>
    <col min="14606" max="14606" width="3.42578125" style="143" customWidth="1"/>
    <col min="14607" max="14607" width="5.28515625" style="143" customWidth="1"/>
    <col min="14608" max="14609" width="3.42578125" style="143" customWidth="1"/>
    <col min="14610" max="14610" width="2.42578125" style="143" customWidth="1"/>
    <col min="14611" max="14611" width="7.85546875" style="143" customWidth="1"/>
    <col min="14612" max="14613" width="8.42578125" style="143"/>
    <col min="14614" max="14614" width="22.42578125" style="143" customWidth="1"/>
    <col min="14615" max="14848" width="8.42578125" style="143"/>
    <col min="14849" max="14849" width="14.140625" style="143" customWidth="1"/>
    <col min="14850" max="14850" width="11.42578125" style="143" customWidth="1"/>
    <col min="14851" max="14851" width="3.42578125" style="143" customWidth="1"/>
    <col min="14852" max="14852" width="8.42578125" style="143"/>
    <col min="14853" max="14853" width="2.42578125" style="143" customWidth="1"/>
    <col min="14854" max="14854" width="3.42578125" style="143" customWidth="1"/>
    <col min="14855" max="14855" width="5.28515625" style="143" customWidth="1"/>
    <col min="14856" max="14856" width="3.42578125" style="143" customWidth="1"/>
    <col min="14857" max="14857" width="5.28515625" style="143" customWidth="1"/>
    <col min="14858" max="14860" width="3.42578125" style="143" customWidth="1"/>
    <col min="14861" max="14861" width="5.28515625" style="143" customWidth="1"/>
    <col min="14862" max="14862" width="3.42578125" style="143" customWidth="1"/>
    <col min="14863" max="14863" width="5.28515625" style="143" customWidth="1"/>
    <col min="14864" max="14865" width="3.42578125" style="143" customWidth="1"/>
    <col min="14866" max="14866" width="2.42578125" style="143" customWidth="1"/>
    <col min="14867" max="14867" width="7.85546875" style="143" customWidth="1"/>
    <col min="14868" max="14869" width="8.42578125" style="143"/>
    <col min="14870" max="14870" width="22.42578125" style="143" customWidth="1"/>
    <col min="14871" max="15104" width="8.42578125" style="143"/>
    <col min="15105" max="15105" width="14.140625" style="143" customWidth="1"/>
    <col min="15106" max="15106" width="11.42578125" style="143" customWidth="1"/>
    <col min="15107" max="15107" width="3.42578125" style="143" customWidth="1"/>
    <col min="15108" max="15108" width="8.42578125" style="143"/>
    <col min="15109" max="15109" width="2.42578125" style="143" customWidth="1"/>
    <col min="15110" max="15110" width="3.42578125" style="143" customWidth="1"/>
    <col min="15111" max="15111" width="5.28515625" style="143" customWidth="1"/>
    <col min="15112" max="15112" width="3.42578125" style="143" customWidth="1"/>
    <col min="15113" max="15113" width="5.28515625" style="143" customWidth="1"/>
    <col min="15114" max="15116" width="3.42578125" style="143" customWidth="1"/>
    <col min="15117" max="15117" width="5.28515625" style="143" customWidth="1"/>
    <col min="15118" max="15118" width="3.42578125" style="143" customWidth="1"/>
    <col min="15119" max="15119" width="5.28515625" style="143" customWidth="1"/>
    <col min="15120" max="15121" width="3.42578125" style="143" customWidth="1"/>
    <col min="15122" max="15122" width="2.42578125" style="143" customWidth="1"/>
    <col min="15123" max="15123" width="7.85546875" style="143" customWidth="1"/>
    <col min="15124" max="15125" width="8.42578125" style="143"/>
    <col min="15126" max="15126" width="22.42578125" style="143" customWidth="1"/>
    <col min="15127" max="15360" width="8.42578125" style="143"/>
    <col min="15361" max="15361" width="14.140625" style="143" customWidth="1"/>
    <col min="15362" max="15362" width="11.42578125" style="143" customWidth="1"/>
    <col min="15363" max="15363" width="3.42578125" style="143" customWidth="1"/>
    <col min="15364" max="15364" width="8.42578125" style="143"/>
    <col min="15365" max="15365" width="2.42578125" style="143" customWidth="1"/>
    <col min="15366" max="15366" width="3.42578125" style="143" customWidth="1"/>
    <col min="15367" max="15367" width="5.28515625" style="143" customWidth="1"/>
    <col min="15368" max="15368" width="3.42578125" style="143" customWidth="1"/>
    <col min="15369" max="15369" width="5.28515625" style="143" customWidth="1"/>
    <col min="15370" max="15372" width="3.42578125" style="143" customWidth="1"/>
    <col min="15373" max="15373" width="5.28515625" style="143" customWidth="1"/>
    <col min="15374" max="15374" width="3.42578125" style="143" customWidth="1"/>
    <col min="15375" max="15375" width="5.28515625" style="143" customWidth="1"/>
    <col min="15376" max="15377" width="3.42578125" style="143" customWidth="1"/>
    <col min="15378" max="15378" width="2.42578125" style="143" customWidth="1"/>
    <col min="15379" max="15379" width="7.85546875" style="143" customWidth="1"/>
    <col min="15380" max="15381" width="8.42578125" style="143"/>
    <col min="15382" max="15382" width="22.42578125" style="143" customWidth="1"/>
    <col min="15383" max="15616" width="8.42578125" style="143"/>
    <col min="15617" max="15617" width="14.140625" style="143" customWidth="1"/>
    <col min="15618" max="15618" width="11.42578125" style="143" customWidth="1"/>
    <col min="15619" max="15619" width="3.42578125" style="143" customWidth="1"/>
    <col min="15620" max="15620" width="8.42578125" style="143"/>
    <col min="15621" max="15621" width="2.42578125" style="143" customWidth="1"/>
    <col min="15622" max="15622" width="3.42578125" style="143" customWidth="1"/>
    <col min="15623" max="15623" width="5.28515625" style="143" customWidth="1"/>
    <col min="15624" max="15624" width="3.42578125" style="143" customWidth="1"/>
    <col min="15625" max="15625" width="5.28515625" style="143" customWidth="1"/>
    <col min="15626" max="15628" width="3.42578125" style="143" customWidth="1"/>
    <col min="15629" max="15629" width="5.28515625" style="143" customWidth="1"/>
    <col min="15630" max="15630" width="3.42578125" style="143" customWidth="1"/>
    <col min="15631" max="15631" width="5.28515625" style="143" customWidth="1"/>
    <col min="15632" max="15633" width="3.42578125" style="143" customWidth="1"/>
    <col min="15634" max="15634" width="2.42578125" style="143" customWidth="1"/>
    <col min="15635" max="15635" width="7.85546875" style="143" customWidth="1"/>
    <col min="15636" max="15637" width="8.42578125" style="143"/>
    <col min="15638" max="15638" width="22.42578125" style="143" customWidth="1"/>
    <col min="15639" max="15872" width="8.42578125" style="143"/>
    <col min="15873" max="15873" width="14.140625" style="143" customWidth="1"/>
    <col min="15874" max="15874" width="11.42578125" style="143" customWidth="1"/>
    <col min="15875" max="15875" width="3.42578125" style="143" customWidth="1"/>
    <col min="15876" max="15876" width="8.42578125" style="143"/>
    <col min="15877" max="15877" width="2.42578125" style="143" customWidth="1"/>
    <col min="15878" max="15878" width="3.42578125" style="143" customWidth="1"/>
    <col min="15879" max="15879" width="5.28515625" style="143" customWidth="1"/>
    <col min="15880" max="15880" width="3.42578125" style="143" customWidth="1"/>
    <col min="15881" max="15881" width="5.28515625" style="143" customWidth="1"/>
    <col min="15882" max="15884" width="3.42578125" style="143" customWidth="1"/>
    <col min="15885" max="15885" width="5.28515625" style="143" customWidth="1"/>
    <col min="15886" max="15886" width="3.42578125" style="143" customWidth="1"/>
    <col min="15887" max="15887" width="5.28515625" style="143" customWidth="1"/>
    <col min="15888" max="15889" width="3.42578125" style="143" customWidth="1"/>
    <col min="15890" max="15890" width="2.42578125" style="143" customWidth="1"/>
    <col min="15891" max="15891" width="7.85546875" style="143" customWidth="1"/>
    <col min="15892" max="15893" width="8.42578125" style="143"/>
    <col min="15894" max="15894" width="22.42578125" style="143" customWidth="1"/>
    <col min="15895" max="16128" width="8.42578125" style="143"/>
    <col min="16129" max="16129" width="14.140625" style="143" customWidth="1"/>
    <col min="16130" max="16130" width="11.42578125" style="143" customWidth="1"/>
    <col min="16131" max="16131" width="3.42578125" style="143" customWidth="1"/>
    <col min="16132" max="16132" width="8.42578125" style="143"/>
    <col min="16133" max="16133" width="2.42578125" style="143" customWidth="1"/>
    <col min="16134" max="16134" width="3.42578125" style="143" customWidth="1"/>
    <col min="16135" max="16135" width="5.28515625" style="143" customWidth="1"/>
    <col min="16136" max="16136" width="3.42578125" style="143" customWidth="1"/>
    <col min="16137" max="16137" width="5.28515625" style="143" customWidth="1"/>
    <col min="16138" max="16140" width="3.42578125" style="143" customWidth="1"/>
    <col min="16141" max="16141" width="5.28515625" style="143" customWidth="1"/>
    <col min="16142" max="16142" width="3.42578125" style="143" customWidth="1"/>
    <col min="16143" max="16143" width="5.28515625" style="143" customWidth="1"/>
    <col min="16144" max="16145" width="3.42578125" style="143" customWidth="1"/>
    <col min="16146" max="16146" width="2.42578125" style="143" customWidth="1"/>
    <col min="16147" max="16147" width="7.85546875" style="143" customWidth="1"/>
    <col min="16148" max="16149" width="8.42578125" style="143"/>
    <col min="16150" max="16150" width="22.42578125" style="143" customWidth="1"/>
    <col min="16151" max="16384" width="8.42578125" style="143"/>
  </cols>
  <sheetData>
    <row r="1" spans="1:22" ht="29.25">
      <c r="A1" s="258" t="s">
        <v>141</v>
      </c>
      <c r="B1" s="258"/>
      <c r="C1" s="258"/>
      <c r="D1" s="258"/>
      <c r="E1" s="258"/>
      <c r="F1" s="258"/>
      <c r="G1" s="258"/>
      <c r="H1" s="258"/>
      <c r="I1" s="258"/>
      <c r="J1" s="258"/>
      <c r="K1" s="258"/>
      <c r="L1" s="258"/>
      <c r="M1" s="258"/>
      <c r="N1" s="258"/>
      <c r="O1" s="258"/>
      <c r="P1" s="258"/>
      <c r="Q1" s="258"/>
      <c r="R1" s="258"/>
      <c r="S1" s="142"/>
    </row>
    <row r="2" spans="1:22" ht="29.25">
      <c r="A2" s="259" t="s">
        <v>142</v>
      </c>
      <c r="B2" s="258"/>
      <c r="C2" s="258"/>
      <c r="D2" s="258"/>
      <c r="E2" s="258"/>
      <c r="F2" s="258"/>
      <c r="G2" s="258"/>
      <c r="H2" s="258"/>
      <c r="I2" s="258"/>
      <c r="J2" s="258"/>
      <c r="K2" s="258"/>
      <c r="L2" s="258"/>
      <c r="M2" s="258"/>
      <c r="N2" s="258"/>
      <c r="O2" s="258"/>
      <c r="P2" s="258"/>
      <c r="Q2" s="258"/>
      <c r="R2" s="258"/>
    </row>
    <row r="4" spans="1:22">
      <c r="A4" s="143" t="s">
        <v>143</v>
      </c>
    </row>
    <row r="5" spans="1:22">
      <c r="A5" s="144" t="s">
        <v>144</v>
      </c>
      <c r="B5" s="143" t="s">
        <v>145</v>
      </c>
      <c r="K5" s="145" t="s">
        <v>146</v>
      </c>
      <c r="O5" s="145" t="s">
        <v>147</v>
      </c>
      <c r="R5" s="143" t="s">
        <v>148</v>
      </c>
    </row>
    <row r="6" spans="1:22">
      <c r="A6" s="144" t="s">
        <v>144</v>
      </c>
      <c r="B6" s="260" t="s">
        <v>149</v>
      </c>
      <c r="C6" s="261" t="s">
        <v>146</v>
      </c>
      <c r="D6" s="261" t="s">
        <v>150</v>
      </c>
      <c r="F6" s="146" t="s">
        <v>151</v>
      </c>
      <c r="G6" s="147" t="s">
        <v>152</v>
      </c>
      <c r="H6" s="147" t="s">
        <v>153</v>
      </c>
      <c r="I6" s="147" t="s">
        <v>154</v>
      </c>
      <c r="J6" s="148" t="s">
        <v>155</v>
      </c>
      <c r="K6" s="149"/>
      <c r="L6" s="146" t="s">
        <v>151</v>
      </c>
      <c r="M6" s="147" t="s">
        <v>147</v>
      </c>
      <c r="N6" s="147" t="s">
        <v>153</v>
      </c>
      <c r="O6" s="147" t="s">
        <v>156</v>
      </c>
      <c r="P6" s="148" t="s">
        <v>155</v>
      </c>
    </row>
    <row r="7" spans="1:22">
      <c r="A7" s="144"/>
      <c r="B7" s="260"/>
      <c r="C7" s="261"/>
      <c r="D7" s="261"/>
      <c r="F7" s="150"/>
      <c r="G7" s="150"/>
      <c r="H7" s="150" t="s">
        <v>151</v>
      </c>
      <c r="I7" s="151" t="s">
        <v>157</v>
      </c>
      <c r="J7" s="150"/>
      <c r="K7" s="151" t="s">
        <v>153</v>
      </c>
      <c r="L7" s="150"/>
      <c r="M7" s="151" t="s">
        <v>156</v>
      </c>
      <c r="N7" s="152" t="s">
        <v>155</v>
      </c>
      <c r="O7" s="150"/>
      <c r="P7" s="150"/>
      <c r="Q7" s="150"/>
    </row>
    <row r="8" spans="1:22">
      <c r="A8" s="144"/>
      <c r="B8" s="153"/>
      <c r="C8" s="154"/>
      <c r="D8" s="154"/>
      <c r="F8" s="150"/>
      <c r="G8" s="150"/>
      <c r="H8" s="150"/>
      <c r="I8" s="151"/>
      <c r="J8" s="150"/>
      <c r="K8" s="151"/>
      <c r="L8" s="150"/>
      <c r="M8" s="151"/>
      <c r="N8" s="152"/>
      <c r="O8" s="150"/>
      <c r="P8" s="150"/>
      <c r="Q8" s="150"/>
    </row>
    <row r="9" spans="1:22">
      <c r="A9" s="144" t="s">
        <v>9</v>
      </c>
      <c r="B9" s="143" t="s">
        <v>158</v>
      </c>
      <c r="K9" s="145" t="s">
        <v>146</v>
      </c>
      <c r="N9" s="262">
        <f>SUM('ปร.5 (2)'!D9:D10)</f>
        <v>1562416.8204000001</v>
      </c>
      <c r="O9" s="262"/>
      <c r="P9" s="262"/>
      <c r="Q9" s="262"/>
      <c r="R9" s="143" t="s">
        <v>148</v>
      </c>
    </row>
    <row r="10" spans="1:22">
      <c r="K10" s="145"/>
      <c r="N10" s="257"/>
      <c r="O10" s="257"/>
      <c r="P10" s="257"/>
      <c r="Q10" s="257"/>
    </row>
    <row r="11" spans="1:22">
      <c r="K11" s="145"/>
      <c r="P11" s="145"/>
    </row>
    <row r="12" spans="1:22">
      <c r="B12" s="263" t="s">
        <v>159</v>
      </c>
      <c r="C12" s="263"/>
      <c r="D12" s="263"/>
      <c r="E12" s="263"/>
      <c r="F12" s="263"/>
      <c r="G12" s="263"/>
      <c r="H12" s="263"/>
      <c r="K12" s="151" t="s">
        <v>146</v>
      </c>
      <c r="N12" s="257">
        <f>N9</f>
        <v>1562416.8204000001</v>
      </c>
      <c r="O12" s="257"/>
      <c r="P12" s="257"/>
      <c r="Q12" s="257"/>
      <c r="R12" s="150" t="s">
        <v>148</v>
      </c>
    </row>
    <row r="14" spans="1:22">
      <c r="A14" s="150" t="s">
        <v>160</v>
      </c>
      <c r="B14" s="143" t="s">
        <v>161</v>
      </c>
      <c r="E14" s="264">
        <v>0</v>
      </c>
      <c r="F14" s="264"/>
      <c r="I14" s="143" t="s">
        <v>162</v>
      </c>
      <c r="O14" s="155">
        <v>7.0000000000000007E-2</v>
      </c>
      <c r="P14" s="143" t="s">
        <v>163</v>
      </c>
    </row>
    <row r="15" spans="1:22">
      <c r="B15" s="143" t="s">
        <v>164</v>
      </c>
      <c r="E15" s="264">
        <v>0</v>
      </c>
      <c r="F15" s="264"/>
      <c r="I15" s="143" t="s">
        <v>165</v>
      </c>
      <c r="O15" s="155">
        <v>7.0000000000000007E-2</v>
      </c>
    </row>
    <row r="16" spans="1:22">
      <c r="V16" s="156"/>
    </row>
    <row r="17" spans="1:30">
      <c r="A17" s="150" t="s">
        <v>166</v>
      </c>
      <c r="B17" s="143" t="s">
        <v>145</v>
      </c>
      <c r="H17" s="145" t="s">
        <v>146</v>
      </c>
      <c r="I17" s="145" t="s">
        <v>147</v>
      </c>
      <c r="L17" s="145" t="s">
        <v>146</v>
      </c>
      <c r="N17" s="257">
        <f>SUM(N9)</f>
        <v>1562416.8204000001</v>
      </c>
      <c r="O17" s="257"/>
      <c r="P17" s="257"/>
      <c r="Q17" s="257"/>
      <c r="R17" s="143" t="s">
        <v>148</v>
      </c>
    </row>
    <row r="18" spans="1:30">
      <c r="B18" s="143" t="s">
        <v>167</v>
      </c>
      <c r="H18" s="145" t="s">
        <v>146</v>
      </c>
      <c r="I18" s="145" t="s">
        <v>156</v>
      </c>
      <c r="L18" s="145" t="s">
        <v>146</v>
      </c>
      <c r="N18" s="262">
        <v>1000000</v>
      </c>
      <c r="O18" s="262"/>
      <c r="P18" s="262"/>
      <c r="Q18" s="262"/>
      <c r="R18" s="143" t="s">
        <v>148</v>
      </c>
    </row>
    <row r="19" spans="1:30">
      <c r="B19" s="143" t="s">
        <v>168</v>
      </c>
      <c r="H19" s="145" t="s">
        <v>146</v>
      </c>
      <c r="I19" s="145" t="s">
        <v>157</v>
      </c>
      <c r="L19" s="145" t="s">
        <v>146</v>
      </c>
      <c r="N19" s="262">
        <v>2000000</v>
      </c>
      <c r="O19" s="262"/>
      <c r="P19" s="262"/>
      <c r="Q19" s="262"/>
      <c r="R19" s="143" t="s">
        <v>148</v>
      </c>
    </row>
    <row r="20" spans="1:30">
      <c r="B20" s="143" t="s">
        <v>169</v>
      </c>
      <c r="H20" s="145" t="s">
        <v>146</v>
      </c>
      <c r="I20" s="145" t="s">
        <v>152</v>
      </c>
      <c r="L20" s="145" t="s">
        <v>146</v>
      </c>
      <c r="N20" s="273">
        <v>1.3067</v>
      </c>
      <c r="O20" s="273"/>
      <c r="P20" s="273"/>
      <c r="Q20" s="273"/>
    </row>
    <row r="21" spans="1:30">
      <c r="B21" s="143" t="s">
        <v>170</v>
      </c>
      <c r="H21" s="145" t="s">
        <v>146</v>
      </c>
      <c r="I21" s="145" t="s">
        <v>154</v>
      </c>
      <c r="L21" s="145" t="s">
        <v>146</v>
      </c>
      <c r="N21" s="273">
        <v>1.3050999999999999</v>
      </c>
      <c r="O21" s="273"/>
      <c r="P21" s="273"/>
      <c r="Q21" s="273"/>
    </row>
    <row r="23" spans="1:30">
      <c r="A23" s="265" t="s">
        <v>171</v>
      </c>
      <c r="B23" s="260" t="s">
        <v>149</v>
      </c>
      <c r="C23" s="261" t="s">
        <v>146</v>
      </c>
      <c r="D23" s="266" t="str">
        <f>N20&amp;"-"</f>
        <v>1.3067-</v>
      </c>
      <c r="F23" s="267" t="str">
        <f>"("&amp;N20&amp;"-"&amp;N21&amp;")"</f>
        <v>(1.3067-1.3051)</v>
      </c>
      <c r="G23" s="267"/>
      <c r="H23" s="267"/>
      <c r="I23" s="267"/>
      <c r="J23" s="147" t="s">
        <v>172</v>
      </c>
      <c r="K23" s="274" t="str">
        <f>"("&amp;TEXT(N17,"#,##0.00")&amp;"-"&amp;TEXT(N18,"#,##0.00")&amp;")"</f>
        <v>(1,562,416.82-1,000,000.00)</v>
      </c>
      <c r="L23" s="274"/>
      <c r="M23" s="274"/>
      <c r="N23" s="274"/>
      <c r="O23" s="274"/>
      <c r="P23" s="274"/>
      <c r="Q23" s="274"/>
    </row>
    <row r="24" spans="1:30">
      <c r="A24" s="265"/>
      <c r="B24" s="260"/>
      <c r="C24" s="261"/>
      <c r="D24" s="261"/>
      <c r="F24" s="150"/>
      <c r="G24" s="150"/>
      <c r="H24" s="268" t="str">
        <f>"("&amp;TEXT(N19,"#,##0.00")&amp;"-"&amp;TEXT(N18,"#,##0.00")&amp;")"</f>
        <v>(2,000,000.00-1,000,000.00)</v>
      </c>
      <c r="I24" s="268"/>
      <c r="J24" s="268"/>
      <c r="K24" s="268"/>
      <c r="L24" s="268"/>
      <c r="M24" s="268"/>
      <c r="N24" s="268"/>
      <c r="O24" s="150"/>
      <c r="P24" s="150"/>
      <c r="Q24" s="150"/>
    </row>
    <row r="25" spans="1:30" ht="24" thickBot="1">
      <c r="C25" s="157"/>
    </row>
    <row r="26" spans="1:30" ht="24" thickBot="1">
      <c r="B26" s="150" t="s">
        <v>173</v>
      </c>
      <c r="C26" s="158" t="s">
        <v>146</v>
      </c>
      <c r="D26" s="159" t="str">
        <f>D23</f>
        <v>1.3067-</v>
      </c>
      <c r="E26" s="269">
        <f>(((N20-N21)*(N17-N18))/(N19-N18))</f>
        <v>8.9986691264002598E-4</v>
      </c>
      <c r="F26" s="269"/>
      <c r="G26" s="269"/>
      <c r="H26" s="269"/>
      <c r="I26" s="160"/>
      <c r="J26" s="160"/>
      <c r="K26" s="160"/>
      <c r="N26" s="270">
        <f>FLOOR(V26,0.00001)</f>
        <v>1.3058000000000001</v>
      </c>
      <c r="O26" s="271"/>
      <c r="P26" s="271"/>
      <c r="Q26" s="272"/>
      <c r="V26" s="161">
        <f>N20-E26</f>
        <v>1.3058001330873599</v>
      </c>
    </row>
    <row r="28" spans="1:30">
      <c r="M28" s="263"/>
      <c r="N28" s="263"/>
      <c r="O28" s="263"/>
      <c r="P28" s="263"/>
      <c r="Q28" s="263"/>
      <c r="R28" s="263"/>
      <c r="S28" s="263"/>
    </row>
    <row r="29" spans="1:30">
      <c r="B29" s="162"/>
      <c r="C29" s="162"/>
      <c r="D29" s="162"/>
      <c r="E29" s="162"/>
      <c r="F29" s="162"/>
      <c r="G29" s="162"/>
      <c r="H29" s="162"/>
      <c r="L29" s="162"/>
      <c r="M29" s="162"/>
      <c r="N29" s="162"/>
      <c r="O29" s="162"/>
      <c r="P29" s="162"/>
      <c r="Q29" s="162"/>
      <c r="R29" s="162"/>
      <c r="S29" s="151"/>
      <c r="T29" s="150"/>
      <c r="AC29" s="162"/>
      <c r="AD29" s="151"/>
    </row>
    <row r="31" spans="1:30">
      <c r="B31" s="163"/>
      <c r="C31" s="163"/>
      <c r="L31" s="163"/>
      <c r="M31" s="163"/>
    </row>
    <row r="33" spans="2:19">
      <c r="B33" s="162"/>
      <c r="C33" s="162"/>
      <c r="D33" s="162"/>
      <c r="E33" s="162"/>
      <c r="F33" s="162"/>
      <c r="G33" s="162"/>
      <c r="H33" s="162"/>
      <c r="L33" s="162"/>
      <c r="M33" s="162"/>
      <c r="N33" s="162"/>
      <c r="O33" s="162"/>
      <c r="P33" s="162"/>
      <c r="Q33" s="162"/>
    </row>
    <row r="34" spans="2:19">
      <c r="S34" s="143" t="s">
        <v>174</v>
      </c>
    </row>
    <row r="35" spans="2:19">
      <c r="B35" s="164"/>
      <c r="C35" s="163"/>
      <c r="L35" s="163"/>
      <c r="M35" s="163"/>
    </row>
    <row r="97" ht="20.25" customHeight="1"/>
    <row r="98" ht="20.25" customHeight="1"/>
    <row r="99" ht="20.25" customHeight="1"/>
    <row r="100" ht="20.25" customHeight="1"/>
  </sheetData>
  <mergeCells count="26">
    <mergeCell ref="E26:H26"/>
    <mergeCell ref="N26:Q26"/>
    <mergeCell ref="M28:S28"/>
    <mergeCell ref="N18:Q18"/>
    <mergeCell ref="N19:Q19"/>
    <mergeCell ref="N20:Q20"/>
    <mergeCell ref="N21:Q21"/>
    <mergeCell ref="K23:Q23"/>
    <mergeCell ref="A23:A24"/>
    <mergeCell ref="B23:B24"/>
    <mergeCell ref="C23:C24"/>
    <mergeCell ref="D23:D24"/>
    <mergeCell ref="F23:I23"/>
    <mergeCell ref="H24:N24"/>
    <mergeCell ref="N17:Q17"/>
    <mergeCell ref="A1:R1"/>
    <mergeCell ref="A2:R2"/>
    <mergeCell ref="B6:B7"/>
    <mergeCell ref="C6:C7"/>
    <mergeCell ref="D6:D7"/>
    <mergeCell ref="N9:Q9"/>
    <mergeCell ref="N10:Q10"/>
    <mergeCell ref="B12:H12"/>
    <mergeCell ref="N12:Q12"/>
    <mergeCell ref="E14:F14"/>
    <mergeCell ref="E15:F1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6E9FFDE50B76E6428F2F499E38E8BF38" ma:contentTypeVersion="9" ma:contentTypeDescription="สร้างเอกสารใหม่" ma:contentTypeScope="" ma:versionID="f46a8b9463d1693fb42b7db009926a3e">
  <xsd:schema xmlns:xsd="http://www.w3.org/2001/XMLSchema" xmlns:xs="http://www.w3.org/2001/XMLSchema" xmlns:p="http://schemas.microsoft.com/office/2006/metadata/properties" xmlns:ns3="e95535c2-a4e9-4cac-945d-27cbecdb97d7" targetNamespace="http://schemas.microsoft.com/office/2006/metadata/properties" ma:root="true" ma:fieldsID="36832615b747ece04c5a6540ecdaf661" ns3:_="">
    <xsd:import namespace="e95535c2-a4e9-4cac-945d-27cbecdb97d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5535c2-a4e9-4cac-945d-27cbecdb97d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D1173FA-A1B7-40C6-A20B-9E14EEF43369}">
  <ds:schemaRefs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terms/"/>
    <ds:schemaRef ds:uri="http://www.w3.org/XML/1998/namespace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e95535c2-a4e9-4cac-945d-27cbecdb97d7"/>
  </ds:schemaRefs>
</ds:datastoreItem>
</file>

<file path=customXml/itemProps2.xml><?xml version="1.0" encoding="utf-8"?>
<ds:datastoreItem xmlns:ds="http://schemas.openxmlformats.org/officeDocument/2006/customXml" ds:itemID="{F8459D5F-A9BD-4BDB-A2AF-A5141CC82E1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A65DD06-CA2D-4EE9-9D16-BA0AB09D1DB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95535c2-a4e9-4cac-945d-27cbecdb97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6</vt:i4>
      </vt:variant>
    </vt:vector>
  </HeadingPairs>
  <TitlesOfParts>
    <vt:vector size="11" baseType="lpstr">
      <vt:lpstr>ปร.4 (2)</vt:lpstr>
      <vt:lpstr>ปร.5 (2)</vt:lpstr>
      <vt:lpstr>ปร.6 (2)</vt:lpstr>
      <vt:lpstr>งวดงาน</vt:lpstr>
      <vt:lpstr>Sheet4</vt:lpstr>
      <vt:lpstr>งวดงาน!Print_Area</vt:lpstr>
      <vt:lpstr>'ปร.4 (2)'!Print_Area</vt:lpstr>
      <vt:lpstr>'ปร.5 (2)'!Print_Area</vt:lpstr>
      <vt:lpstr>'ปร.6 (2)'!Print_Area</vt:lpstr>
      <vt:lpstr>งวดงาน!Print_Titles</vt:lpstr>
      <vt:lpstr>'ปร.4 (2)'!Print_Titles</vt:lpstr>
    </vt:vector>
  </TitlesOfParts>
  <Company>&lt;arabianhorse&gt;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MSU-COM</dc:creator>
  <cp:lastModifiedBy>MSU</cp:lastModifiedBy>
  <cp:lastPrinted>2024-01-17T07:07:14Z</cp:lastPrinted>
  <dcterms:created xsi:type="dcterms:W3CDTF">2009-12-18T03:47:38Z</dcterms:created>
  <dcterms:modified xsi:type="dcterms:W3CDTF">2024-02-05T07:41:32Z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0x0101006E9FFDE50B76E6428F2F499E38E8BF38</vt:lpwstr>
  </property>
</Properties>
</file>