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ELL\Desktop\สนจ ร้อยเอ็ด\Priority รายการงบที่ได้รับจัดสรรให้ปี 2567\ปรับปรุงศาลากลาง  3ตึก งบ 2,399,900\"/>
    </mc:Choice>
  </mc:AlternateContent>
  <xr:revisionPtr revIDLastSave="0" documentId="8_{76263D69-9C61-4E25-BFCD-BCF74FB95F78}" xr6:coauthVersionLast="47" xr6:coauthVersionMax="47" xr10:uidLastSave="{00000000-0000-0000-0000-000000000000}"/>
  <bookViews>
    <workbookView xWindow="-120" yWindow="-120" windowWidth="24240" windowHeight="13020" tabRatio="783" activeTab="4" xr2:uid="{00000000-000D-0000-FFFF-FFFF00000000}"/>
  </bookViews>
  <sheets>
    <sheet name="ปร.6" sheetId="12" r:id="rId1"/>
    <sheet name="ปร.5(ก)" sheetId="13" r:id="rId2"/>
    <sheet name="แบบ ปร.4" sheetId="19" r:id="rId3"/>
    <sheet name="รายละเอียดค่าใช้จ่ายพิเศษ" sheetId="30" r:id="rId4"/>
    <sheet name="งวดงาน" sheetId="20" r:id="rId5"/>
    <sheet name="สืบราคา" sheetId="17" r:id="rId6"/>
    <sheet name="ปร.4 ค่าใช้จ่ายพิเศษ" sheetId="26" r:id="rId7"/>
    <sheet name="แบบ ปร.4 (ครุภัณฑ์)" sheetId="24" r:id="rId8"/>
    <sheet name="Sheet1" sheetId="23" r:id="rId9"/>
    <sheet name="ปก" sheetId="21" r:id="rId10"/>
    <sheet name="Factor F" sheetId="18" r:id="rId11"/>
  </sheets>
  <externalReferences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</externalReferences>
  <definedNames>
    <definedName name="______________________________day1" localSheetId="6">#REF!</definedName>
    <definedName name="______________________________day1" localSheetId="1">#REF!</definedName>
    <definedName name="______________________________day1" localSheetId="3">#REF!</definedName>
    <definedName name="______________________________day1">#REF!</definedName>
    <definedName name="______________________________day10" localSheetId="6">#REF!</definedName>
    <definedName name="______________________________day10" localSheetId="1">#REF!</definedName>
    <definedName name="______________________________day10" localSheetId="3">#REF!</definedName>
    <definedName name="______________________________day10">#REF!</definedName>
    <definedName name="______________________________day11" localSheetId="6">#REF!</definedName>
    <definedName name="______________________________day11" localSheetId="1">#REF!</definedName>
    <definedName name="______________________________day11" localSheetId="3">#REF!</definedName>
    <definedName name="______________________________day11">#REF!</definedName>
    <definedName name="______________________________day12" localSheetId="6">#REF!</definedName>
    <definedName name="______________________________day12" localSheetId="1">#REF!</definedName>
    <definedName name="______________________________day12" localSheetId="3">#REF!</definedName>
    <definedName name="______________________________day12">#REF!</definedName>
    <definedName name="______________________________day13" localSheetId="6">#REF!</definedName>
    <definedName name="______________________________day13" localSheetId="1">#REF!</definedName>
    <definedName name="______________________________day13" localSheetId="3">#REF!</definedName>
    <definedName name="______________________________day13">#REF!</definedName>
    <definedName name="______________________________day19" localSheetId="6">#REF!</definedName>
    <definedName name="______________________________day19" localSheetId="1">#REF!</definedName>
    <definedName name="______________________________day19" localSheetId="3">#REF!</definedName>
    <definedName name="______________________________day19">#REF!</definedName>
    <definedName name="______________________________day2" localSheetId="6">#REF!</definedName>
    <definedName name="______________________________day2" localSheetId="1">#REF!</definedName>
    <definedName name="______________________________day2" localSheetId="3">#REF!</definedName>
    <definedName name="______________________________day2">#REF!</definedName>
    <definedName name="______________________________day3" localSheetId="6">#REF!</definedName>
    <definedName name="______________________________day3" localSheetId="1">#REF!</definedName>
    <definedName name="______________________________day3" localSheetId="3">#REF!</definedName>
    <definedName name="______________________________day3">#REF!</definedName>
    <definedName name="______________________________day4" localSheetId="6">#REF!</definedName>
    <definedName name="______________________________day4" localSheetId="1">#REF!</definedName>
    <definedName name="______________________________day4" localSheetId="3">#REF!</definedName>
    <definedName name="______________________________day4">#REF!</definedName>
    <definedName name="______________________________day5" localSheetId="6">#REF!</definedName>
    <definedName name="______________________________day5" localSheetId="1">#REF!</definedName>
    <definedName name="______________________________day5" localSheetId="3">#REF!</definedName>
    <definedName name="______________________________day5">#REF!</definedName>
    <definedName name="______________________________day6" localSheetId="6">#REF!</definedName>
    <definedName name="______________________________day6" localSheetId="1">#REF!</definedName>
    <definedName name="______________________________day6" localSheetId="3">#REF!</definedName>
    <definedName name="______________________________day6">#REF!</definedName>
    <definedName name="______________________________day7" localSheetId="6">#REF!</definedName>
    <definedName name="______________________________day7" localSheetId="1">#REF!</definedName>
    <definedName name="______________________________day7" localSheetId="3">#REF!</definedName>
    <definedName name="______________________________day7">#REF!</definedName>
    <definedName name="______________________________day8" localSheetId="6">#REF!</definedName>
    <definedName name="______________________________day8" localSheetId="1">#REF!</definedName>
    <definedName name="______________________________day8" localSheetId="3">#REF!</definedName>
    <definedName name="______________________________day8">#REF!</definedName>
    <definedName name="______________________________day9" localSheetId="6">#REF!</definedName>
    <definedName name="______________________________day9" localSheetId="1">#REF!</definedName>
    <definedName name="______________________________day9" localSheetId="3">#REF!</definedName>
    <definedName name="______________________________day9">#REF!</definedName>
    <definedName name="_____________________________day1" localSheetId="6">#REF!</definedName>
    <definedName name="_____________________________day1" localSheetId="1">#REF!</definedName>
    <definedName name="_____________________________day1" localSheetId="3">#REF!</definedName>
    <definedName name="_____________________________day1">#REF!</definedName>
    <definedName name="_____________________________day10" localSheetId="6">#REF!</definedName>
    <definedName name="_____________________________day10" localSheetId="1">#REF!</definedName>
    <definedName name="_____________________________day10" localSheetId="3">#REF!</definedName>
    <definedName name="_____________________________day10">#REF!</definedName>
    <definedName name="_____________________________day11" localSheetId="6">#REF!</definedName>
    <definedName name="_____________________________day11" localSheetId="1">#REF!</definedName>
    <definedName name="_____________________________day11" localSheetId="3">#REF!</definedName>
    <definedName name="_____________________________day11">#REF!</definedName>
    <definedName name="_____________________________day12" localSheetId="6">#REF!</definedName>
    <definedName name="_____________________________day12" localSheetId="1">#REF!</definedName>
    <definedName name="_____________________________day12" localSheetId="3">#REF!</definedName>
    <definedName name="_____________________________day12">#REF!</definedName>
    <definedName name="_____________________________day13" localSheetId="6">#REF!</definedName>
    <definedName name="_____________________________day13" localSheetId="1">#REF!</definedName>
    <definedName name="_____________________________day13" localSheetId="3">#REF!</definedName>
    <definedName name="_____________________________day13">#REF!</definedName>
    <definedName name="_____________________________day19" localSheetId="6">#REF!</definedName>
    <definedName name="_____________________________day19" localSheetId="1">#REF!</definedName>
    <definedName name="_____________________________day19" localSheetId="3">#REF!</definedName>
    <definedName name="_____________________________day19">#REF!</definedName>
    <definedName name="_____________________________day2" localSheetId="6">#REF!</definedName>
    <definedName name="_____________________________day2" localSheetId="1">#REF!</definedName>
    <definedName name="_____________________________day2" localSheetId="3">#REF!</definedName>
    <definedName name="_____________________________day2">#REF!</definedName>
    <definedName name="_____________________________day3" localSheetId="6">#REF!</definedName>
    <definedName name="_____________________________day3" localSheetId="1">#REF!</definedName>
    <definedName name="_____________________________day3" localSheetId="3">#REF!</definedName>
    <definedName name="_____________________________day3">#REF!</definedName>
    <definedName name="_____________________________day4" localSheetId="6">#REF!</definedName>
    <definedName name="_____________________________day4" localSheetId="1">#REF!</definedName>
    <definedName name="_____________________________day4" localSheetId="3">#REF!</definedName>
    <definedName name="_____________________________day4">#REF!</definedName>
    <definedName name="_____________________________day5" localSheetId="6">#REF!</definedName>
    <definedName name="_____________________________day5" localSheetId="1">#REF!</definedName>
    <definedName name="_____________________________day5" localSheetId="3">#REF!</definedName>
    <definedName name="_____________________________day5">#REF!</definedName>
    <definedName name="_____________________________day6" localSheetId="6">#REF!</definedName>
    <definedName name="_____________________________day6" localSheetId="1">#REF!</definedName>
    <definedName name="_____________________________day6" localSheetId="3">#REF!</definedName>
    <definedName name="_____________________________day6">#REF!</definedName>
    <definedName name="_____________________________day7" localSheetId="6">#REF!</definedName>
    <definedName name="_____________________________day7" localSheetId="1">#REF!</definedName>
    <definedName name="_____________________________day7" localSheetId="3">#REF!</definedName>
    <definedName name="_____________________________day7">#REF!</definedName>
    <definedName name="_____________________________day8" localSheetId="6">#REF!</definedName>
    <definedName name="_____________________________day8" localSheetId="1">#REF!</definedName>
    <definedName name="_____________________________day8" localSheetId="3">#REF!</definedName>
    <definedName name="_____________________________day8">#REF!</definedName>
    <definedName name="_____________________________day9" localSheetId="6">#REF!</definedName>
    <definedName name="_____________________________day9" localSheetId="1">#REF!</definedName>
    <definedName name="_____________________________day9" localSheetId="3">#REF!</definedName>
    <definedName name="_____________________________day9">#REF!</definedName>
    <definedName name="____________________________day1" localSheetId="6">#REF!</definedName>
    <definedName name="____________________________day1" localSheetId="1">#REF!</definedName>
    <definedName name="____________________________day1" localSheetId="3">#REF!</definedName>
    <definedName name="____________________________day1">#REF!</definedName>
    <definedName name="____________________________day10" localSheetId="6">#REF!</definedName>
    <definedName name="____________________________day10" localSheetId="1">#REF!</definedName>
    <definedName name="____________________________day10" localSheetId="3">#REF!</definedName>
    <definedName name="____________________________day10">#REF!</definedName>
    <definedName name="____________________________day11" localSheetId="6">#REF!</definedName>
    <definedName name="____________________________day11" localSheetId="1">#REF!</definedName>
    <definedName name="____________________________day11" localSheetId="3">#REF!</definedName>
    <definedName name="____________________________day11">#REF!</definedName>
    <definedName name="____________________________day12" localSheetId="6">#REF!</definedName>
    <definedName name="____________________________day12" localSheetId="1">#REF!</definedName>
    <definedName name="____________________________day12" localSheetId="3">#REF!</definedName>
    <definedName name="____________________________day12">#REF!</definedName>
    <definedName name="____________________________day13" localSheetId="6">#REF!</definedName>
    <definedName name="____________________________day13" localSheetId="1">#REF!</definedName>
    <definedName name="____________________________day13" localSheetId="3">#REF!</definedName>
    <definedName name="____________________________day13">#REF!</definedName>
    <definedName name="____________________________day19" localSheetId="6">#REF!</definedName>
    <definedName name="____________________________day19" localSheetId="1">#REF!</definedName>
    <definedName name="____________________________day19" localSheetId="3">#REF!</definedName>
    <definedName name="____________________________day19">#REF!</definedName>
    <definedName name="____________________________day2" localSheetId="6">#REF!</definedName>
    <definedName name="____________________________day2" localSheetId="1">#REF!</definedName>
    <definedName name="____________________________day2" localSheetId="3">#REF!</definedName>
    <definedName name="____________________________day2">#REF!</definedName>
    <definedName name="____________________________day3" localSheetId="6">#REF!</definedName>
    <definedName name="____________________________day3" localSheetId="1">#REF!</definedName>
    <definedName name="____________________________day3" localSheetId="3">#REF!</definedName>
    <definedName name="____________________________day3">#REF!</definedName>
    <definedName name="____________________________day4" localSheetId="6">#REF!</definedName>
    <definedName name="____________________________day4" localSheetId="1">#REF!</definedName>
    <definedName name="____________________________day4" localSheetId="3">#REF!</definedName>
    <definedName name="____________________________day4">#REF!</definedName>
    <definedName name="____________________________day5" localSheetId="6">#REF!</definedName>
    <definedName name="____________________________day5" localSheetId="1">#REF!</definedName>
    <definedName name="____________________________day5" localSheetId="3">#REF!</definedName>
    <definedName name="____________________________day5">#REF!</definedName>
    <definedName name="____________________________day6" localSheetId="6">#REF!</definedName>
    <definedName name="____________________________day6" localSheetId="1">#REF!</definedName>
    <definedName name="____________________________day6" localSheetId="3">#REF!</definedName>
    <definedName name="____________________________day6">#REF!</definedName>
    <definedName name="____________________________day7" localSheetId="6">#REF!</definedName>
    <definedName name="____________________________day7" localSheetId="1">#REF!</definedName>
    <definedName name="____________________________day7" localSheetId="3">#REF!</definedName>
    <definedName name="____________________________day7">#REF!</definedName>
    <definedName name="____________________________day8" localSheetId="6">#REF!</definedName>
    <definedName name="____________________________day8" localSheetId="1">#REF!</definedName>
    <definedName name="____________________________day8" localSheetId="3">#REF!</definedName>
    <definedName name="____________________________day8">#REF!</definedName>
    <definedName name="____________________________day9" localSheetId="6">#REF!</definedName>
    <definedName name="____________________________day9" localSheetId="1">#REF!</definedName>
    <definedName name="____________________________day9" localSheetId="3">#REF!</definedName>
    <definedName name="____________________________day9">#REF!</definedName>
    <definedName name="___________________________day1" localSheetId="6">#REF!</definedName>
    <definedName name="___________________________day1" localSheetId="1">#REF!</definedName>
    <definedName name="___________________________day1" localSheetId="3">#REF!</definedName>
    <definedName name="___________________________day1">#REF!</definedName>
    <definedName name="___________________________day10" localSheetId="6">#REF!</definedName>
    <definedName name="___________________________day10" localSheetId="1">#REF!</definedName>
    <definedName name="___________________________day10" localSheetId="3">#REF!</definedName>
    <definedName name="___________________________day10">#REF!</definedName>
    <definedName name="___________________________day11" localSheetId="6">#REF!</definedName>
    <definedName name="___________________________day11" localSheetId="1">#REF!</definedName>
    <definedName name="___________________________day11" localSheetId="3">#REF!</definedName>
    <definedName name="___________________________day11">#REF!</definedName>
    <definedName name="___________________________day12" localSheetId="6">#REF!</definedName>
    <definedName name="___________________________day12" localSheetId="1">#REF!</definedName>
    <definedName name="___________________________day12" localSheetId="3">#REF!</definedName>
    <definedName name="___________________________day12">#REF!</definedName>
    <definedName name="___________________________day13" localSheetId="6">#REF!</definedName>
    <definedName name="___________________________day13" localSheetId="1">#REF!</definedName>
    <definedName name="___________________________day13" localSheetId="3">#REF!</definedName>
    <definedName name="___________________________day13">#REF!</definedName>
    <definedName name="___________________________day19" localSheetId="6">#REF!</definedName>
    <definedName name="___________________________day19" localSheetId="1">#REF!</definedName>
    <definedName name="___________________________day19" localSheetId="3">#REF!</definedName>
    <definedName name="___________________________day19">#REF!</definedName>
    <definedName name="___________________________day2" localSheetId="6">#REF!</definedName>
    <definedName name="___________________________day2" localSheetId="1">#REF!</definedName>
    <definedName name="___________________________day2" localSheetId="3">#REF!</definedName>
    <definedName name="___________________________day2">#REF!</definedName>
    <definedName name="___________________________day3" localSheetId="6">#REF!</definedName>
    <definedName name="___________________________day3" localSheetId="1">#REF!</definedName>
    <definedName name="___________________________day3" localSheetId="3">#REF!</definedName>
    <definedName name="___________________________day3">#REF!</definedName>
    <definedName name="___________________________day4" localSheetId="6">#REF!</definedName>
    <definedName name="___________________________day4" localSheetId="1">#REF!</definedName>
    <definedName name="___________________________day4" localSheetId="3">#REF!</definedName>
    <definedName name="___________________________day4">#REF!</definedName>
    <definedName name="___________________________day5" localSheetId="6">#REF!</definedName>
    <definedName name="___________________________day5" localSheetId="1">#REF!</definedName>
    <definedName name="___________________________day5" localSheetId="3">#REF!</definedName>
    <definedName name="___________________________day5">#REF!</definedName>
    <definedName name="___________________________day6" localSheetId="6">#REF!</definedName>
    <definedName name="___________________________day6" localSheetId="1">#REF!</definedName>
    <definedName name="___________________________day6" localSheetId="3">#REF!</definedName>
    <definedName name="___________________________day6">#REF!</definedName>
    <definedName name="___________________________day7" localSheetId="6">#REF!</definedName>
    <definedName name="___________________________day7" localSheetId="1">#REF!</definedName>
    <definedName name="___________________________day7" localSheetId="3">#REF!</definedName>
    <definedName name="___________________________day7">#REF!</definedName>
    <definedName name="___________________________day8" localSheetId="6">#REF!</definedName>
    <definedName name="___________________________day8" localSheetId="1">#REF!</definedName>
    <definedName name="___________________________day8" localSheetId="3">#REF!</definedName>
    <definedName name="___________________________day8">#REF!</definedName>
    <definedName name="___________________________day9" localSheetId="6">#REF!</definedName>
    <definedName name="___________________________day9" localSheetId="1">#REF!</definedName>
    <definedName name="___________________________day9" localSheetId="3">#REF!</definedName>
    <definedName name="___________________________day9">#REF!</definedName>
    <definedName name="__________________________day1" localSheetId="6">#REF!</definedName>
    <definedName name="__________________________day1" localSheetId="1">#REF!</definedName>
    <definedName name="__________________________day1" localSheetId="3">#REF!</definedName>
    <definedName name="__________________________day1">#REF!</definedName>
    <definedName name="__________________________day10" localSheetId="6">#REF!</definedName>
    <definedName name="__________________________day10" localSheetId="1">#REF!</definedName>
    <definedName name="__________________________day10" localSheetId="3">#REF!</definedName>
    <definedName name="__________________________day10">#REF!</definedName>
    <definedName name="__________________________day11" localSheetId="6">#REF!</definedName>
    <definedName name="__________________________day11" localSheetId="1">#REF!</definedName>
    <definedName name="__________________________day11" localSheetId="3">#REF!</definedName>
    <definedName name="__________________________day11">#REF!</definedName>
    <definedName name="__________________________day12" localSheetId="6">#REF!</definedName>
    <definedName name="__________________________day12" localSheetId="1">#REF!</definedName>
    <definedName name="__________________________day12" localSheetId="3">#REF!</definedName>
    <definedName name="__________________________day12">#REF!</definedName>
    <definedName name="__________________________day13" localSheetId="6">#REF!</definedName>
    <definedName name="__________________________day13" localSheetId="1">#REF!</definedName>
    <definedName name="__________________________day13" localSheetId="3">#REF!</definedName>
    <definedName name="__________________________day13">#REF!</definedName>
    <definedName name="__________________________day19" localSheetId="6">#REF!</definedName>
    <definedName name="__________________________day19" localSheetId="1">#REF!</definedName>
    <definedName name="__________________________day19" localSheetId="3">#REF!</definedName>
    <definedName name="__________________________day19">#REF!</definedName>
    <definedName name="__________________________day2" localSheetId="6">#REF!</definedName>
    <definedName name="__________________________day2" localSheetId="1">#REF!</definedName>
    <definedName name="__________________________day2" localSheetId="3">#REF!</definedName>
    <definedName name="__________________________day2">#REF!</definedName>
    <definedName name="__________________________day3" localSheetId="6">#REF!</definedName>
    <definedName name="__________________________day3" localSheetId="1">#REF!</definedName>
    <definedName name="__________________________day3" localSheetId="3">#REF!</definedName>
    <definedName name="__________________________day3">#REF!</definedName>
    <definedName name="__________________________day4" localSheetId="6">#REF!</definedName>
    <definedName name="__________________________day4" localSheetId="1">#REF!</definedName>
    <definedName name="__________________________day4" localSheetId="3">#REF!</definedName>
    <definedName name="__________________________day4">#REF!</definedName>
    <definedName name="__________________________day5" localSheetId="6">#REF!</definedName>
    <definedName name="__________________________day5" localSheetId="1">#REF!</definedName>
    <definedName name="__________________________day5" localSheetId="3">#REF!</definedName>
    <definedName name="__________________________day5">#REF!</definedName>
    <definedName name="__________________________day6" localSheetId="6">#REF!</definedName>
    <definedName name="__________________________day6" localSheetId="1">#REF!</definedName>
    <definedName name="__________________________day6" localSheetId="3">#REF!</definedName>
    <definedName name="__________________________day6">#REF!</definedName>
    <definedName name="__________________________day7" localSheetId="6">#REF!</definedName>
    <definedName name="__________________________day7" localSheetId="1">#REF!</definedName>
    <definedName name="__________________________day7" localSheetId="3">#REF!</definedName>
    <definedName name="__________________________day7">#REF!</definedName>
    <definedName name="__________________________day8" localSheetId="6">#REF!</definedName>
    <definedName name="__________________________day8" localSheetId="1">#REF!</definedName>
    <definedName name="__________________________day8" localSheetId="3">#REF!</definedName>
    <definedName name="__________________________day8">#REF!</definedName>
    <definedName name="__________________________day9" localSheetId="6">#REF!</definedName>
    <definedName name="__________________________day9" localSheetId="1">#REF!</definedName>
    <definedName name="__________________________day9" localSheetId="3">#REF!</definedName>
    <definedName name="__________________________day9">#REF!</definedName>
    <definedName name="_________________________day1" localSheetId="6">#REF!</definedName>
    <definedName name="_________________________day1" localSheetId="1">#REF!</definedName>
    <definedName name="_________________________day1" localSheetId="3">#REF!</definedName>
    <definedName name="_________________________day1">#REF!</definedName>
    <definedName name="_________________________day10" localSheetId="6">#REF!</definedName>
    <definedName name="_________________________day10" localSheetId="1">#REF!</definedName>
    <definedName name="_________________________day10" localSheetId="3">#REF!</definedName>
    <definedName name="_________________________day10">#REF!</definedName>
    <definedName name="_________________________day11" localSheetId="6">#REF!</definedName>
    <definedName name="_________________________day11" localSheetId="1">#REF!</definedName>
    <definedName name="_________________________day11" localSheetId="3">#REF!</definedName>
    <definedName name="_________________________day11">#REF!</definedName>
    <definedName name="_________________________day12" localSheetId="6">#REF!</definedName>
    <definedName name="_________________________day12" localSheetId="1">#REF!</definedName>
    <definedName name="_________________________day12" localSheetId="3">#REF!</definedName>
    <definedName name="_________________________day12">#REF!</definedName>
    <definedName name="_________________________day13" localSheetId="6">#REF!</definedName>
    <definedName name="_________________________day13" localSheetId="1">#REF!</definedName>
    <definedName name="_________________________day13" localSheetId="3">#REF!</definedName>
    <definedName name="_________________________day13">#REF!</definedName>
    <definedName name="_________________________day19" localSheetId="6">#REF!</definedName>
    <definedName name="_________________________day19" localSheetId="1">#REF!</definedName>
    <definedName name="_________________________day19" localSheetId="3">#REF!</definedName>
    <definedName name="_________________________day19">#REF!</definedName>
    <definedName name="_________________________day2" localSheetId="6">#REF!</definedName>
    <definedName name="_________________________day2" localSheetId="1">#REF!</definedName>
    <definedName name="_________________________day2" localSheetId="3">#REF!</definedName>
    <definedName name="_________________________day2">#REF!</definedName>
    <definedName name="_________________________day3" localSheetId="6">#REF!</definedName>
    <definedName name="_________________________day3" localSheetId="1">#REF!</definedName>
    <definedName name="_________________________day3" localSheetId="3">#REF!</definedName>
    <definedName name="_________________________day3">#REF!</definedName>
    <definedName name="_________________________day4" localSheetId="6">#REF!</definedName>
    <definedName name="_________________________day4" localSheetId="1">#REF!</definedName>
    <definedName name="_________________________day4" localSheetId="3">#REF!</definedName>
    <definedName name="_________________________day4">#REF!</definedName>
    <definedName name="_________________________day5" localSheetId="6">#REF!</definedName>
    <definedName name="_________________________day5" localSheetId="1">#REF!</definedName>
    <definedName name="_________________________day5" localSheetId="3">#REF!</definedName>
    <definedName name="_________________________day5">#REF!</definedName>
    <definedName name="_________________________day6" localSheetId="6">#REF!</definedName>
    <definedName name="_________________________day6" localSheetId="1">#REF!</definedName>
    <definedName name="_________________________day6" localSheetId="3">#REF!</definedName>
    <definedName name="_________________________day6">#REF!</definedName>
    <definedName name="_________________________day7" localSheetId="6">#REF!</definedName>
    <definedName name="_________________________day7" localSheetId="1">#REF!</definedName>
    <definedName name="_________________________day7" localSheetId="3">#REF!</definedName>
    <definedName name="_________________________day7">#REF!</definedName>
    <definedName name="_________________________day8" localSheetId="6">#REF!</definedName>
    <definedName name="_________________________day8" localSheetId="1">#REF!</definedName>
    <definedName name="_________________________day8" localSheetId="3">#REF!</definedName>
    <definedName name="_________________________day8">#REF!</definedName>
    <definedName name="_________________________day9" localSheetId="6">#REF!</definedName>
    <definedName name="_________________________day9" localSheetId="1">#REF!</definedName>
    <definedName name="_________________________day9" localSheetId="3">#REF!</definedName>
    <definedName name="_________________________day9">#REF!</definedName>
    <definedName name="________________________day1" localSheetId="6">#REF!</definedName>
    <definedName name="________________________day1" localSheetId="1">#REF!</definedName>
    <definedName name="________________________day1" localSheetId="3">#REF!</definedName>
    <definedName name="________________________day1">#REF!</definedName>
    <definedName name="________________________day10" localSheetId="6">#REF!</definedName>
    <definedName name="________________________day10" localSheetId="1">#REF!</definedName>
    <definedName name="________________________day10" localSheetId="3">#REF!</definedName>
    <definedName name="________________________day10">#REF!</definedName>
    <definedName name="________________________day11" localSheetId="6">#REF!</definedName>
    <definedName name="________________________day11" localSheetId="1">#REF!</definedName>
    <definedName name="________________________day11" localSheetId="3">#REF!</definedName>
    <definedName name="________________________day11">#REF!</definedName>
    <definedName name="________________________day12" localSheetId="6">#REF!</definedName>
    <definedName name="________________________day12" localSheetId="1">#REF!</definedName>
    <definedName name="________________________day12" localSheetId="3">#REF!</definedName>
    <definedName name="________________________day12">#REF!</definedName>
    <definedName name="________________________day13" localSheetId="6">#REF!</definedName>
    <definedName name="________________________day13" localSheetId="1">#REF!</definedName>
    <definedName name="________________________day13" localSheetId="3">#REF!</definedName>
    <definedName name="________________________day13">#REF!</definedName>
    <definedName name="________________________day19" localSheetId="6">#REF!</definedName>
    <definedName name="________________________day19" localSheetId="1">#REF!</definedName>
    <definedName name="________________________day19" localSheetId="3">#REF!</definedName>
    <definedName name="________________________day19">#REF!</definedName>
    <definedName name="________________________day2" localSheetId="6">#REF!</definedName>
    <definedName name="________________________day2" localSheetId="1">#REF!</definedName>
    <definedName name="________________________day2" localSheetId="3">#REF!</definedName>
    <definedName name="________________________day2">#REF!</definedName>
    <definedName name="________________________day3" localSheetId="6">#REF!</definedName>
    <definedName name="________________________day3" localSheetId="1">#REF!</definedName>
    <definedName name="________________________day3" localSheetId="3">#REF!</definedName>
    <definedName name="________________________day3">#REF!</definedName>
    <definedName name="________________________day4" localSheetId="6">#REF!</definedName>
    <definedName name="________________________day4" localSheetId="1">#REF!</definedName>
    <definedName name="________________________day4" localSheetId="3">#REF!</definedName>
    <definedName name="________________________day4">#REF!</definedName>
    <definedName name="________________________day5" localSheetId="6">#REF!</definedName>
    <definedName name="________________________day5" localSheetId="1">#REF!</definedName>
    <definedName name="________________________day5" localSheetId="3">#REF!</definedName>
    <definedName name="________________________day5">#REF!</definedName>
    <definedName name="________________________day6" localSheetId="6">#REF!</definedName>
    <definedName name="________________________day6" localSheetId="1">#REF!</definedName>
    <definedName name="________________________day6" localSheetId="3">#REF!</definedName>
    <definedName name="________________________day6">#REF!</definedName>
    <definedName name="________________________day7" localSheetId="6">#REF!</definedName>
    <definedName name="________________________day7" localSheetId="1">#REF!</definedName>
    <definedName name="________________________day7" localSheetId="3">#REF!</definedName>
    <definedName name="________________________day7">#REF!</definedName>
    <definedName name="________________________day8" localSheetId="6">#REF!</definedName>
    <definedName name="________________________day8" localSheetId="1">#REF!</definedName>
    <definedName name="________________________day8" localSheetId="3">#REF!</definedName>
    <definedName name="________________________day8">#REF!</definedName>
    <definedName name="________________________day9" localSheetId="6">#REF!</definedName>
    <definedName name="________________________day9" localSheetId="1">#REF!</definedName>
    <definedName name="________________________day9" localSheetId="3">#REF!</definedName>
    <definedName name="________________________day9">#REF!</definedName>
    <definedName name="_______________________day1" localSheetId="6">#REF!</definedName>
    <definedName name="_______________________day1" localSheetId="1">#REF!</definedName>
    <definedName name="_______________________day1" localSheetId="3">#REF!</definedName>
    <definedName name="_______________________day1">#REF!</definedName>
    <definedName name="_______________________day10" localSheetId="6">#REF!</definedName>
    <definedName name="_______________________day10" localSheetId="1">#REF!</definedName>
    <definedName name="_______________________day10" localSheetId="3">#REF!</definedName>
    <definedName name="_______________________day10">#REF!</definedName>
    <definedName name="_______________________day11" localSheetId="6">#REF!</definedName>
    <definedName name="_______________________day11" localSheetId="1">#REF!</definedName>
    <definedName name="_______________________day11" localSheetId="3">#REF!</definedName>
    <definedName name="_______________________day11">#REF!</definedName>
    <definedName name="_______________________day12" localSheetId="6">#REF!</definedName>
    <definedName name="_______________________day12" localSheetId="1">#REF!</definedName>
    <definedName name="_______________________day12" localSheetId="3">#REF!</definedName>
    <definedName name="_______________________day12">#REF!</definedName>
    <definedName name="_______________________day13" localSheetId="6">#REF!</definedName>
    <definedName name="_______________________day13" localSheetId="1">#REF!</definedName>
    <definedName name="_______________________day13" localSheetId="3">#REF!</definedName>
    <definedName name="_______________________day13">#REF!</definedName>
    <definedName name="_______________________day19" localSheetId="6">#REF!</definedName>
    <definedName name="_______________________day19" localSheetId="1">#REF!</definedName>
    <definedName name="_______________________day19" localSheetId="3">#REF!</definedName>
    <definedName name="_______________________day19">#REF!</definedName>
    <definedName name="_______________________day2" localSheetId="6">#REF!</definedName>
    <definedName name="_______________________day2" localSheetId="1">#REF!</definedName>
    <definedName name="_______________________day2" localSheetId="3">#REF!</definedName>
    <definedName name="_______________________day2">#REF!</definedName>
    <definedName name="_______________________day3" localSheetId="6">#REF!</definedName>
    <definedName name="_______________________day3" localSheetId="1">#REF!</definedName>
    <definedName name="_______________________day3" localSheetId="3">#REF!</definedName>
    <definedName name="_______________________day3">#REF!</definedName>
    <definedName name="_______________________day4" localSheetId="6">#REF!</definedName>
    <definedName name="_______________________day4" localSheetId="1">#REF!</definedName>
    <definedName name="_______________________day4" localSheetId="3">#REF!</definedName>
    <definedName name="_______________________day4">#REF!</definedName>
    <definedName name="_______________________day5" localSheetId="6">#REF!</definedName>
    <definedName name="_______________________day5" localSheetId="1">#REF!</definedName>
    <definedName name="_______________________day5" localSheetId="3">#REF!</definedName>
    <definedName name="_______________________day5">#REF!</definedName>
    <definedName name="_______________________day6" localSheetId="6">#REF!</definedName>
    <definedName name="_______________________day6" localSheetId="1">#REF!</definedName>
    <definedName name="_______________________day6" localSheetId="3">#REF!</definedName>
    <definedName name="_______________________day6">#REF!</definedName>
    <definedName name="_______________________day7" localSheetId="6">#REF!</definedName>
    <definedName name="_______________________day7" localSheetId="1">#REF!</definedName>
    <definedName name="_______________________day7" localSheetId="3">#REF!</definedName>
    <definedName name="_______________________day7">#REF!</definedName>
    <definedName name="_______________________day8" localSheetId="6">#REF!</definedName>
    <definedName name="_______________________day8" localSheetId="1">#REF!</definedName>
    <definedName name="_______________________day8" localSheetId="3">#REF!</definedName>
    <definedName name="_______________________day8">#REF!</definedName>
    <definedName name="_______________________day9" localSheetId="6">#REF!</definedName>
    <definedName name="_______________________day9" localSheetId="1">#REF!</definedName>
    <definedName name="_______________________day9" localSheetId="3">#REF!</definedName>
    <definedName name="_______________________day9">#REF!</definedName>
    <definedName name="______________________day1" localSheetId="6">#REF!</definedName>
    <definedName name="______________________day1" localSheetId="1">#REF!</definedName>
    <definedName name="______________________day1" localSheetId="3">#REF!</definedName>
    <definedName name="______________________day1">#REF!</definedName>
    <definedName name="______________________day10" localSheetId="6">#REF!</definedName>
    <definedName name="______________________day10" localSheetId="1">#REF!</definedName>
    <definedName name="______________________day10" localSheetId="3">#REF!</definedName>
    <definedName name="______________________day10">#REF!</definedName>
    <definedName name="______________________day11" localSheetId="6">#REF!</definedName>
    <definedName name="______________________day11" localSheetId="1">#REF!</definedName>
    <definedName name="______________________day11" localSheetId="3">#REF!</definedName>
    <definedName name="______________________day11">#REF!</definedName>
    <definedName name="______________________day12" localSheetId="6">#REF!</definedName>
    <definedName name="______________________day12" localSheetId="1">#REF!</definedName>
    <definedName name="______________________day12" localSheetId="3">#REF!</definedName>
    <definedName name="______________________day12">#REF!</definedName>
    <definedName name="______________________day13" localSheetId="6">#REF!</definedName>
    <definedName name="______________________day13" localSheetId="1">#REF!</definedName>
    <definedName name="______________________day13" localSheetId="3">#REF!</definedName>
    <definedName name="______________________day13">#REF!</definedName>
    <definedName name="______________________day19" localSheetId="6">#REF!</definedName>
    <definedName name="______________________day19" localSheetId="1">#REF!</definedName>
    <definedName name="______________________day19" localSheetId="3">#REF!</definedName>
    <definedName name="______________________day19">#REF!</definedName>
    <definedName name="______________________day2" localSheetId="6">#REF!</definedName>
    <definedName name="______________________day2" localSheetId="1">#REF!</definedName>
    <definedName name="______________________day2" localSheetId="3">#REF!</definedName>
    <definedName name="______________________day2">#REF!</definedName>
    <definedName name="______________________day3" localSheetId="6">#REF!</definedName>
    <definedName name="______________________day3" localSheetId="1">#REF!</definedName>
    <definedName name="______________________day3" localSheetId="3">#REF!</definedName>
    <definedName name="______________________day3">#REF!</definedName>
    <definedName name="______________________day4" localSheetId="6">#REF!</definedName>
    <definedName name="______________________day4" localSheetId="1">#REF!</definedName>
    <definedName name="______________________day4" localSheetId="3">#REF!</definedName>
    <definedName name="______________________day4">#REF!</definedName>
    <definedName name="______________________day5" localSheetId="6">#REF!</definedName>
    <definedName name="______________________day5" localSheetId="1">#REF!</definedName>
    <definedName name="______________________day5" localSheetId="3">#REF!</definedName>
    <definedName name="______________________day5">#REF!</definedName>
    <definedName name="______________________day6" localSheetId="6">#REF!</definedName>
    <definedName name="______________________day6" localSheetId="1">#REF!</definedName>
    <definedName name="______________________day6" localSheetId="3">#REF!</definedName>
    <definedName name="______________________day6">#REF!</definedName>
    <definedName name="______________________day7" localSheetId="6">#REF!</definedName>
    <definedName name="______________________day7" localSheetId="1">#REF!</definedName>
    <definedName name="______________________day7" localSheetId="3">#REF!</definedName>
    <definedName name="______________________day7">#REF!</definedName>
    <definedName name="______________________day8" localSheetId="6">#REF!</definedName>
    <definedName name="______________________day8" localSheetId="1">#REF!</definedName>
    <definedName name="______________________day8" localSheetId="3">#REF!</definedName>
    <definedName name="______________________day8">#REF!</definedName>
    <definedName name="______________________day9" localSheetId="6">#REF!</definedName>
    <definedName name="______________________day9" localSheetId="1">#REF!</definedName>
    <definedName name="______________________day9" localSheetId="3">#REF!</definedName>
    <definedName name="______________________day9">#REF!</definedName>
    <definedName name="_____________________day1" localSheetId="6">#REF!</definedName>
    <definedName name="_____________________day1" localSheetId="1">#REF!</definedName>
    <definedName name="_____________________day1" localSheetId="3">#REF!</definedName>
    <definedName name="_____________________day1">#REF!</definedName>
    <definedName name="_____________________day10" localSheetId="6">#REF!</definedName>
    <definedName name="_____________________day10" localSheetId="1">#REF!</definedName>
    <definedName name="_____________________day10" localSheetId="3">#REF!</definedName>
    <definedName name="_____________________day10">#REF!</definedName>
    <definedName name="_____________________day11" localSheetId="6">#REF!</definedName>
    <definedName name="_____________________day11" localSheetId="1">#REF!</definedName>
    <definedName name="_____________________day11" localSheetId="3">#REF!</definedName>
    <definedName name="_____________________day11">#REF!</definedName>
    <definedName name="_____________________day12" localSheetId="6">#REF!</definedName>
    <definedName name="_____________________day12" localSheetId="1">#REF!</definedName>
    <definedName name="_____________________day12" localSheetId="3">#REF!</definedName>
    <definedName name="_____________________day12">#REF!</definedName>
    <definedName name="_____________________day13" localSheetId="6">#REF!</definedName>
    <definedName name="_____________________day13" localSheetId="1">#REF!</definedName>
    <definedName name="_____________________day13" localSheetId="3">#REF!</definedName>
    <definedName name="_____________________day13">#REF!</definedName>
    <definedName name="_____________________day19" localSheetId="6">#REF!</definedName>
    <definedName name="_____________________day19" localSheetId="1">#REF!</definedName>
    <definedName name="_____________________day19" localSheetId="3">#REF!</definedName>
    <definedName name="_____________________day19">#REF!</definedName>
    <definedName name="_____________________day2" localSheetId="6">#REF!</definedName>
    <definedName name="_____________________day2" localSheetId="1">#REF!</definedName>
    <definedName name="_____________________day2" localSheetId="3">#REF!</definedName>
    <definedName name="_____________________day2">#REF!</definedName>
    <definedName name="_____________________day3" localSheetId="6">#REF!</definedName>
    <definedName name="_____________________day3" localSheetId="1">#REF!</definedName>
    <definedName name="_____________________day3" localSheetId="3">#REF!</definedName>
    <definedName name="_____________________day3">#REF!</definedName>
    <definedName name="_____________________day4" localSheetId="6">#REF!</definedName>
    <definedName name="_____________________day4" localSheetId="1">#REF!</definedName>
    <definedName name="_____________________day4" localSheetId="3">#REF!</definedName>
    <definedName name="_____________________day4">#REF!</definedName>
    <definedName name="_____________________day5" localSheetId="6">#REF!</definedName>
    <definedName name="_____________________day5" localSheetId="1">#REF!</definedName>
    <definedName name="_____________________day5" localSheetId="3">#REF!</definedName>
    <definedName name="_____________________day5">#REF!</definedName>
    <definedName name="_____________________day6" localSheetId="6">#REF!</definedName>
    <definedName name="_____________________day6" localSheetId="1">#REF!</definedName>
    <definedName name="_____________________day6" localSheetId="3">#REF!</definedName>
    <definedName name="_____________________day6">#REF!</definedName>
    <definedName name="_____________________day7" localSheetId="6">#REF!</definedName>
    <definedName name="_____________________day7" localSheetId="1">#REF!</definedName>
    <definedName name="_____________________day7" localSheetId="3">#REF!</definedName>
    <definedName name="_____________________day7">#REF!</definedName>
    <definedName name="_____________________day8" localSheetId="6">#REF!</definedName>
    <definedName name="_____________________day8" localSheetId="1">#REF!</definedName>
    <definedName name="_____________________day8" localSheetId="3">#REF!</definedName>
    <definedName name="_____________________day8">#REF!</definedName>
    <definedName name="_____________________day9" localSheetId="6">#REF!</definedName>
    <definedName name="_____________________day9" localSheetId="1">#REF!</definedName>
    <definedName name="_____________________day9" localSheetId="3">#REF!</definedName>
    <definedName name="_____________________day9">#REF!</definedName>
    <definedName name="____________________day1" localSheetId="6">#REF!</definedName>
    <definedName name="____________________day1" localSheetId="1">#REF!</definedName>
    <definedName name="____________________day1" localSheetId="3">#REF!</definedName>
    <definedName name="____________________day1">#REF!</definedName>
    <definedName name="____________________day10" localSheetId="6">#REF!</definedName>
    <definedName name="____________________day10" localSheetId="1">#REF!</definedName>
    <definedName name="____________________day10" localSheetId="3">#REF!</definedName>
    <definedName name="____________________day10">#REF!</definedName>
    <definedName name="____________________day11" localSheetId="6">#REF!</definedName>
    <definedName name="____________________day11" localSheetId="1">#REF!</definedName>
    <definedName name="____________________day11" localSheetId="3">#REF!</definedName>
    <definedName name="____________________day11">#REF!</definedName>
    <definedName name="____________________day12" localSheetId="6">#REF!</definedName>
    <definedName name="____________________day12" localSheetId="1">#REF!</definedName>
    <definedName name="____________________day12" localSheetId="3">#REF!</definedName>
    <definedName name="____________________day12">#REF!</definedName>
    <definedName name="____________________day13" localSheetId="6">#REF!</definedName>
    <definedName name="____________________day13" localSheetId="1">#REF!</definedName>
    <definedName name="____________________day13" localSheetId="3">#REF!</definedName>
    <definedName name="____________________day13">#REF!</definedName>
    <definedName name="____________________day19" localSheetId="6">#REF!</definedName>
    <definedName name="____________________day19" localSheetId="1">#REF!</definedName>
    <definedName name="____________________day19" localSheetId="3">#REF!</definedName>
    <definedName name="____________________day19">#REF!</definedName>
    <definedName name="____________________day2" localSheetId="6">#REF!</definedName>
    <definedName name="____________________day2" localSheetId="1">#REF!</definedName>
    <definedName name="____________________day2" localSheetId="3">#REF!</definedName>
    <definedName name="____________________day2">#REF!</definedName>
    <definedName name="____________________day3" localSheetId="6">#REF!</definedName>
    <definedName name="____________________day3" localSheetId="1">#REF!</definedName>
    <definedName name="____________________day3" localSheetId="3">#REF!</definedName>
    <definedName name="____________________day3">#REF!</definedName>
    <definedName name="____________________day4" localSheetId="6">#REF!</definedName>
    <definedName name="____________________day4" localSheetId="1">#REF!</definedName>
    <definedName name="____________________day4" localSheetId="3">#REF!</definedName>
    <definedName name="____________________day4">#REF!</definedName>
    <definedName name="____________________day5" localSheetId="6">#REF!</definedName>
    <definedName name="____________________day5" localSheetId="1">#REF!</definedName>
    <definedName name="____________________day5" localSheetId="3">#REF!</definedName>
    <definedName name="____________________day5">#REF!</definedName>
    <definedName name="____________________day6" localSheetId="6">#REF!</definedName>
    <definedName name="____________________day6" localSheetId="1">#REF!</definedName>
    <definedName name="____________________day6" localSheetId="3">#REF!</definedName>
    <definedName name="____________________day6">#REF!</definedName>
    <definedName name="____________________day7" localSheetId="6">#REF!</definedName>
    <definedName name="____________________day7" localSheetId="1">#REF!</definedName>
    <definedName name="____________________day7" localSheetId="3">#REF!</definedName>
    <definedName name="____________________day7">#REF!</definedName>
    <definedName name="____________________day8" localSheetId="6">#REF!</definedName>
    <definedName name="____________________day8" localSheetId="1">#REF!</definedName>
    <definedName name="____________________day8" localSheetId="3">#REF!</definedName>
    <definedName name="____________________day8">#REF!</definedName>
    <definedName name="____________________day9" localSheetId="6">#REF!</definedName>
    <definedName name="____________________day9" localSheetId="1">#REF!</definedName>
    <definedName name="____________________day9" localSheetId="3">#REF!</definedName>
    <definedName name="____________________day9">#REF!</definedName>
    <definedName name="___________________day1" localSheetId="6">#REF!</definedName>
    <definedName name="___________________day1" localSheetId="1">#REF!</definedName>
    <definedName name="___________________day1" localSheetId="3">#REF!</definedName>
    <definedName name="___________________day1">#REF!</definedName>
    <definedName name="___________________day10" localSheetId="6">#REF!</definedName>
    <definedName name="___________________day10" localSheetId="1">#REF!</definedName>
    <definedName name="___________________day10" localSheetId="3">#REF!</definedName>
    <definedName name="___________________day10">#REF!</definedName>
    <definedName name="___________________day11" localSheetId="6">#REF!</definedName>
    <definedName name="___________________day11" localSheetId="1">#REF!</definedName>
    <definedName name="___________________day11" localSheetId="3">#REF!</definedName>
    <definedName name="___________________day11">#REF!</definedName>
    <definedName name="___________________day12" localSheetId="6">#REF!</definedName>
    <definedName name="___________________day12" localSheetId="1">#REF!</definedName>
    <definedName name="___________________day12" localSheetId="3">#REF!</definedName>
    <definedName name="___________________day12">#REF!</definedName>
    <definedName name="___________________day13" localSheetId="6">#REF!</definedName>
    <definedName name="___________________day13" localSheetId="1">#REF!</definedName>
    <definedName name="___________________day13" localSheetId="3">#REF!</definedName>
    <definedName name="___________________day13">#REF!</definedName>
    <definedName name="___________________day19" localSheetId="6">#REF!</definedName>
    <definedName name="___________________day19" localSheetId="1">#REF!</definedName>
    <definedName name="___________________day19" localSheetId="3">#REF!</definedName>
    <definedName name="___________________day19">#REF!</definedName>
    <definedName name="___________________day2" localSheetId="6">#REF!</definedName>
    <definedName name="___________________day2" localSheetId="1">#REF!</definedName>
    <definedName name="___________________day2" localSheetId="3">#REF!</definedName>
    <definedName name="___________________day2">#REF!</definedName>
    <definedName name="___________________day3" localSheetId="6">#REF!</definedName>
    <definedName name="___________________day3" localSheetId="1">#REF!</definedName>
    <definedName name="___________________day3" localSheetId="3">#REF!</definedName>
    <definedName name="___________________day3">#REF!</definedName>
    <definedName name="___________________day4" localSheetId="6">#REF!</definedName>
    <definedName name="___________________day4" localSheetId="1">#REF!</definedName>
    <definedName name="___________________day4" localSheetId="3">#REF!</definedName>
    <definedName name="___________________day4">#REF!</definedName>
    <definedName name="___________________day5" localSheetId="6">#REF!</definedName>
    <definedName name="___________________day5" localSheetId="1">#REF!</definedName>
    <definedName name="___________________day5" localSheetId="3">#REF!</definedName>
    <definedName name="___________________day5">#REF!</definedName>
    <definedName name="___________________day6" localSheetId="6">#REF!</definedName>
    <definedName name="___________________day6" localSheetId="1">#REF!</definedName>
    <definedName name="___________________day6" localSheetId="3">#REF!</definedName>
    <definedName name="___________________day6">#REF!</definedName>
    <definedName name="___________________day7" localSheetId="6">#REF!</definedName>
    <definedName name="___________________day7" localSheetId="1">#REF!</definedName>
    <definedName name="___________________day7" localSheetId="3">#REF!</definedName>
    <definedName name="___________________day7">#REF!</definedName>
    <definedName name="___________________day8" localSheetId="6">#REF!</definedName>
    <definedName name="___________________day8" localSheetId="1">#REF!</definedName>
    <definedName name="___________________day8" localSheetId="3">#REF!</definedName>
    <definedName name="___________________day8">#REF!</definedName>
    <definedName name="___________________day9" localSheetId="6">#REF!</definedName>
    <definedName name="___________________day9" localSheetId="1">#REF!</definedName>
    <definedName name="___________________day9" localSheetId="3">#REF!</definedName>
    <definedName name="___________________day9">#REF!</definedName>
    <definedName name="__________________day1" localSheetId="6">#REF!</definedName>
    <definedName name="__________________day1" localSheetId="1">#REF!</definedName>
    <definedName name="__________________day1" localSheetId="3">#REF!</definedName>
    <definedName name="__________________day1">#REF!</definedName>
    <definedName name="__________________day10" localSheetId="6">#REF!</definedName>
    <definedName name="__________________day10" localSheetId="1">#REF!</definedName>
    <definedName name="__________________day10" localSheetId="3">#REF!</definedName>
    <definedName name="__________________day10">#REF!</definedName>
    <definedName name="__________________day11" localSheetId="6">#REF!</definedName>
    <definedName name="__________________day11" localSheetId="1">#REF!</definedName>
    <definedName name="__________________day11" localSheetId="3">#REF!</definedName>
    <definedName name="__________________day11">#REF!</definedName>
    <definedName name="__________________day12" localSheetId="6">#REF!</definedName>
    <definedName name="__________________day12" localSheetId="1">#REF!</definedName>
    <definedName name="__________________day12" localSheetId="3">#REF!</definedName>
    <definedName name="__________________day12">#REF!</definedName>
    <definedName name="__________________day13" localSheetId="6">#REF!</definedName>
    <definedName name="__________________day13" localSheetId="1">#REF!</definedName>
    <definedName name="__________________day13" localSheetId="3">#REF!</definedName>
    <definedName name="__________________day13">#REF!</definedName>
    <definedName name="__________________day19" localSheetId="6">#REF!</definedName>
    <definedName name="__________________day19" localSheetId="1">#REF!</definedName>
    <definedName name="__________________day19" localSheetId="3">#REF!</definedName>
    <definedName name="__________________day19">#REF!</definedName>
    <definedName name="__________________day2" localSheetId="6">#REF!</definedName>
    <definedName name="__________________day2" localSheetId="1">#REF!</definedName>
    <definedName name="__________________day2" localSheetId="3">#REF!</definedName>
    <definedName name="__________________day2">#REF!</definedName>
    <definedName name="__________________day3" localSheetId="6">#REF!</definedName>
    <definedName name="__________________day3" localSheetId="1">#REF!</definedName>
    <definedName name="__________________day3" localSheetId="3">#REF!</definedName>
    <definedName name="__________________day3">#REF!</definedName>
    <definedName name="__________________day4" localSheetId="6">#REF!</definedName>
    <definedName name="__________________day4" localSheetId="1">#REF!</definedName>
    <definedName name="__________________day4" localSheetId="3">#REF!</definedName>
    <definedName name="__________________day4">#REF!</definedName>
    <definedName name="__________________day5" localSheetId="6">#REF!</definedName>
    <definedName name="__________________day5" localSheetId="1">#REF!</definedName>
    <definedName name="__________________day5" localSheetId="3">#REF!</definedName>
    <definedName name="__________________day5">#REF!</definedName>
    <definedName name="__________________day6" localSheetId="6">#REF!</definedName>
    <definedName name="__________________day6" localSheetId="1">#REF!</definedName>
    <definedName name="__________________day6" localSheetId="3">#REF!</definedName>
    <definedName name="__________________day6">#REF!</definedName>
    <definedName name="__________________day7" localSheetId="6">#REF!</definedName>
    <definedName name="__________________day7" localSheetId="1">#REF!</definedName>
    <definedName name="__________________day7" localSheetId="3">#REF!</definedName>
    <definedName name="__________________day7">#REF!</definedName>
    <definedName name="__________________day8" localSheetId="6">#REF!</definedName>
    <definedName name="__________________day8" localSheetId="1">#REF!</definedName>
    <definedName name="__________________day8" localSheetId="3">#REF!</definedName>
    <definedName name="__________________day8">#REF!</definedName>
    <definedName name="__________________day9" localSheetId="6">#REF!</definedName>
    <definedName name="__________________day9" localSheetId="1">#REF!</definedName>
    <definedName name="__________________day9" localSheetId="3">#REF!</definedName>
    <definedName name="__________________day9">#REF!</definedName>
    <definedName name="_________________day1" localSheetId="6">#REF!</definedName>
    <definedName name="_________________day1" localSheetId="1">#REF!</definedName>
    <definedName name="_________________day1" localSheetId="3">#REF!</definedName>
    <definedName name="_________________day1">#REF!</definedName>
    <definedName name="_________________day10" localSheetId="6">#REF!</definedName>
    <definedName name="_________________day10" localSheetId="1">#REF!</definedName>
    <definedName name="_________________day10" localSheetId="3">#REF!</definedName>
    <definedName name="_________________day10">#REF!</definedName>
    <definedName name="_________________day11" localSheetId="6">#REF!</definedName>
    <definedName name="_________________day11" localSheetId="1">#REF!</definedName>
    <definedName name="_________________day11" localSheetId="3">#REF!</definedName>
    <definedName name="_________________day11">#REF!</definedName>
    <definedName name="_________________day12" localSheetId="6">#REF!</definedName>
    <definedName name="_________________day12" localSheetId="1">#REF!</definedName>
    <definedName name="_________________day12" localSheetId="3">#REF!</definedName>
    <definedName name="_________________day12">#REF!</definedName>
    <definedName name="_________________day13" localSheetId="6">#REF!</definedName>
    <definedName name="_________________day13" localSheetId="1">#REF!</definedName>
    <definedName name="_________________day13" localSheetId="3">#REF!</definedName>
    <definedName name="_________________day13">#REF!</definedName>
    <definedName name="_________________day19" localSheetId="6">#REF!</definedName>
    <definedName name="_________________day19" localSheetId="1">#REF!</definedName>
    <definedName name="_________________day19" localSheetId="3">#REF!</definedName>
    <definedName name="_________________day19">#REF!</definedName>
    <definedName name="_________________day2" localSheetId="6">#REF!</definedName>
    <definedName name="_________________day2" localSheetId="1">#REF!</definedName>
    <definedName name="_________________day2" localSheetId="3">#REF!</definedName>
    <definedName name="_________________day2">#REF!</definedName>
    <definedName name="_________________day3" localSheetId="6">#REF!</definedName>
    <definedName name="_________________day3" localSheetId="1">#REF!</definedName>
    <definedName name="_________________day3" localSheetId="3">#REF!</definedName>
    <definedName name="_________________day3">#REF!</definedName>
    <definedName name="_________________day4" localSheetId="6">#REF!</definedName>
    <definedName name="_________________day4" localSheetId="1">#REF!</definedName>
    <definedName name="_________________day4" localSheetId="3">#REF!</definedName>
    <definedName name="_________________day4">#REF!</definedName>
    <definedName name="_________________day5" localSheetId="6">#REF!</definedName>
    <definedName name="_________________day5" localSheetId="1">#REF!</definedName>
    <definedName name="_________________day5" localSheetId="3">#REF!</definedName>
    <definedName name="_________________day5">#REF!</definedName>
    <definedName name="_________________day6" localSheetId="6">#REF!</definedName>
    <definedName name="_________________day6" localSheetId="1">#REF!</definedName>
    <definedName name="_________________day6" localSheetId="3">#REF!</definedName>
    <definedName name="_________________day6">#REF!</definedName>
    <definedName name="_________________day7" localSheetId="6">#REF!</definedName>
    <definedName name="_________________day7" localSheetId="1">#REF!</definedName>
    <definedName name="_________________day7" localSheetId="3">#REF!</definedName>
    <definedName name="_________________day7">#REF!</definedName>
    <definedName name="_________________day8" localSheetId="6">#REF!</definedName>
    <definedName name="_________________day8" localSheetId="1">#REF!</definedName>
    <definedName name="_________________day8" localSheetId="3">#REF!</definedName>
    <definedName name="_________________day8">#REF!</definedName>
    <definedName name="_________________day9" localSheetId="6">#REF!</definedName>
    <definedName name="_________________day9" localSheetId="1">#REF!</definedName>
    <definedName name="_________________day9" localSheetId="3">#REF!</definedName>
    <definedName name="_________________day9">#REF!</definedName>
    <definedName name="________________day1" localSheetId="6">#REF!</definedName>
    <definedName name="________________day1" localSheetId="1">#REF!</definedName>
    <definedName name="________________day1" localSheetId="3">#REF!</definedName>
    <definedName name="________________day1">#REF!</definedName>
    <definedName name="________________day10" localSheetId="6">#REF!</definedName>
    <definedName name="________________day10" localSheetId="1">#REF!</definedName>
    <definedName name="________________day10" localSheetId="3">#REF!</definedName>
    <definedName name="________________day10">#REF!</definedName>
    <definedName name="________________day11" localSheetId="6">#REF!</definedName>
    <definedName name="________________day11" localSheetId="1">#REF!</definedName>
    <definedName name="________________day11" localSheetId="3">#REF!</definedName>
    <definedName name="________________day11">#REF!</definedName>
    <definedName name="________________day12" localSheetId="6">#REF!</definedName>
    <definedName name="________________day12" localSheetId="1">#REF!</definedName>
    <definedName name="________________day12" localSheetId="3">#REF!</definedName>
    <definedName name="________________day12">#REF!</definedName>
    <definedName name="________________day13" localSheetId="6">#REF!</definedName>
    <definedName name="________________day13" localSheetId="1">#REF!</definedName>
    <definedName name="________________day13" localSheetId="3">#REF!</definedName>
    <definedName name="________________day13">#REF!</definedName>
    <definedName name="________________day19" localSheetId="6">#REF!</definedName>
    <definedName name="________________day19" localSheetId="1">#REF!</definedName>
    <definedName name="________________day19" localSheetId="3">#REF!</definedName>
    <definedName name="________________day19">#REF!</definedName>
    <definedName name="________________day2" localSheetId="6">#REF!</definedName>
    <definedName name="________________day2" localSheetId="1">#REF!</definedName>
    <definedName name="________________day2" localSheetId="3">#REF!</definedName>
    <definedName name="________________day2">#REF!</definedName>
    <definedName name="________________day3" localSheetId="6">#REF!</definedName>
    <definedName name="________________day3" localSheetId="1">#REF!</definedName>
    <definedName name="________________day3" localSheetId="3">#REF!</definedName>
    <definedName name="________________day3">#REF!</definedName>
    <definedName name="________________day4" localSheetId="6">#REF!</definedName>
    <definedName name="________________day4" localSheetId="1">#REF!</definedName>
    <definedName name="________________day4" localSheetId="3">#REF!</definedName>
    <definedName name="________________day4">#REF!</definedName>
    <definedName name="________________day5" localSheetId="6">#REF!</definedName>
    <definedName name="________________day5" localSheetId="1">#REF!</definedName>
    <definedName name="________________day5" localSheetId="3">#REF!</definedName>
    <definedName name="________________day5">#REF!</definedName>
    <definedName name="________________day6" localSheetId="6">#REF!</definedName>
    <definedName name="________________day6" localSheetId="1">#REF!</definedName>
    <definedName name="________________day6" localSheetId="3">#REF!</definedName>
    <definedName name="________________day6">#REF!</definedName>
    <definedName name="________________day7" localSheetId="6">#REF!</definedName>
    <definedName name="________________day7" localSheetId="1">#REF!</definedName>
    <definedName name="________________day7" localSheetId="3">#REF!</definedName>
    <definedName name="________________day7">#REF!</definedName>
    <definedName name="________________day8" localSheetId="6">#REF!</definedName>
    <definedName name="________________day8" localSheetId="1">#REF!</definedName>
    <definedName name="________________day8" localSheetId="3">#REF!</definedName>
    <definedName name="________________day8">#REF!</definedName>
    <definedName name="________________day9" localSheetId="6">#REF!</definedName>
    <definedName name="________________day9" localSheetId="1">#REF!</definedName>
    <definedName name="________________day9" localSheetId="3">#REF!</definedName>
    <definedName name="________________day9">#REF!</definedName>
    <definedName name="_______________day1" localSheetId="6">#REF!</definedName>
    <definedName name="_______________day1" localSheetId="1">#REF!</definedName>
    <definedName name="_______________day1" localSheetId="3">#REF!</definedName>
    <definedName name="_______________day1">#REF!</definedName>
    <definedName name="_______________day10" localSheetId="6">#REF!</definedName>
    <definedName name="_______________day10" localSheetId="1">#REF!</definedName>
    <definedName name="_______________day10" localSheetId="3">#REF!</definedName>
    <definedName name="_______________day10">#REF!</definedName>
    <definedName name="_______________day11" localSheetId="6">#REF!</definedName>
    <definedName name="_______________day11" localSheetId="1">#REF!</definedName>
    <definedName name="_______________day11" localSheetId="3">#REF!</definedName>
    <definedName name="_______________day11">#REF!</definedName>
    <definedName name="_______________day12" localSheetId="6">#REF!</definedName>
    <definedName name="_______________day12" localSheetId="1">#REF!</definedName>
    <definedName name="_______________day12" localSheetId="3">#REF!</definedName>
    <definedName name="_______________day12">#REF!</definedName>
    <definedName name="_______________day13" localSheetId="6">#REF!</definedName>
    <definedName name="_______________day13" localSheetId="1">#REF!</definedName>
    <definedName name="_______________day13" localSheetId="3">#REF!</definedName>
    <definedName name="_______________day13">#REF!</definedName>
    <definedName name="_______________day19" localSheetId="6">#REF!</definedName>
    <definedName name="_______________day19" localSheetId="1">#REF!</definedName>
    <definedName name="_______________day19" localSheetId="3">#REF!</definedName>
    <definedName name="_______________day19">#REF!</definedName>
    <definedName name="_______________day2" localSheetId="6">#REF!</definedName>
    <definedName name="_______________day2" localSheetId="1">#REF!</definedName>
    <definedName name="_______________day2" localSheetId="3">#REF!</definedName>
    <definedName name="_______________day2">#REF!</definedName>
    <definedName name="_______________day3" localSheetId="6">#REF!</definedName>
    <definedName name="_______________day3" localSheetId="1">#REF!</definedName>
    <definedName name="_______________day3" localSheetId="3">#REF!</definedName>
    <definedName name="_______________day3">#REF!</definedName>
    <definedName name="_______________day4" localSheetId="6">#REF!</definedName>
    <definedName name="_______________day4" localSheetId="1">#REF!</definedName>
    <definedName name="_______________day4" localSheetId="3">#REF!</definedName>
    <definedName name="_______________day4">#REF!</definedName>
    <definedName name="_______________day5" localSheetId="6">#REF!</definedName>
    <definedName name="_______________day5" localSheetId="1">#REF!</definedName>
    <definedName name="_______________day5" localSheetId="3">#REF!</definedName>
    <definedName name="_______________day5">#REF!</definedName>
    <definedName name="_______________day6" localSheetId="6">#REF!</definedName>
    <definedName name="_______________day6" localSheetId="1">#REF!</definedName>
    <definedName name="_______________day6" localSheetId="3">#REF!</definedName>
    <definedName name="_______________day6">#REF!</definedName>
    <definedName name="_______________day7" localSheetId="6">#REF!</definedName>
    <definedName name="_______________day7" localSheetId="1">#REF!</definedName>
    <definedName name="_______________day7" localSheetId="3">#REF!</definedName>
    <definedName name="_______________day7">#REF!</definedName>
    <definedName name="_______________day8" localSheetId="6">#REF!</definedName>
    <definedName name="_______________day8" localSheetId="1">#REF!</definedName>
    <definedName name="_______________day8" localSheetId="3">#REF!</definedName>
    <definedName name="_______________day8">#REF!</definedName>
    <definedName name="_______________day9" localSheetId="6">#REF!</definedName>
    <definedName name="_______________day9" localSheetId="1">#REF!</definedName>
    <definedName name="_______________day9" localSheetId="3">#REF!</definedName>
    <definedName name="_______________day9">#REF!</definedName>
    <definedName name="______________day1" localSheetId="6">#REF!</definedName>
    <definedName name="______________day1" localSheetId="1">#REF!</definedName>
    <definedName name="______________day1" localSheetId="3">#REF!</definedName>
    <definedName name="______________day1">#REF!</definedName>
    <definedName name="______________day10" localSheetId="6">#REF!</definedName>
    <definedName name="______________day10" localSheetId="1">#REF!</definedName>
    <definedName name="______________day10" localSheetId="3">#REF!</definedName>
    <definedName name="______________day10">#REF!</definedName>
    <definedName name="______________day11" localSheetId="6">#REF!</definedName>
    <definedName name="______________day11" localSheetId="1">#REF!</definedName>
    <definedName name="______________day11" localSheetId="3">#REF!</definedName>
    <definedName name="______________day11">#REF!</definedName>
    <definedName name="______________day12" localSheetId="6">#REF!</definedName>
    <definedName name="______________day12" localSheetId="1">#REF!</definedName>
    <definedName name="______________day12" localSheetId="3">#REF!</definedName>
    <definedName name="______________day12">#REF!</definedName>
    <definedName name="______________day13" localSheetId="6">#REF!</definedName>
    <definedName name="______________day13" localSheetId="1">#REF!</definedName>
    <definedName name="______________day13" localSheetId="3">#REF!</definedName>
    <definedName name="______________day13">#REF!</definedName>
    <definedName name="______________day19" localSheetId="6">#REF!</definedName>
    <definedName name="______________day19" localSheetId="1">#REF!</definedName>
    <definedName name="______________day19" localSheetId="3">#REF!</definedName>
    <definedName name="______________day19">#REF!</definedName>
    <definedName name="______________day2" localSheetId="6">#REF!</definedName>
    <definedName name="______________day2" localSheetId="1">#REF!</definedName>
    <definedName name="______________day2" localSheetId="3">#REF!</definedName>
    <definedName name="______________day2">#REF!</definedName>
    <definedName name="______________day3" localSheetId="6">#REF!</definedName>
    <definedName name="______________day3" localSheetId="1">#REF!</definedName>
    <definedName name="______________day3" localSheetId="3">#REF!</definedName>
    <definedName name="______________day3">#REF!</definedName>
    <definedName name="______________day4" localSheetId="6">#REF!</definedName>
    <definedName name="______________day4" localSheetId="1">#REF!</definedName>
    <definedName name="______________day4" localSheetId="3">#REF!</definedName>
    <definedName name="______________day4">#REF!</definedName>
    <definedName name="______________day5" localSheetId="6">#REF!</definedName>
    <definedName name="______________day5" localSheetId="1">#REF!</definedName>
    <definedName name="______________day5" localSheetId="3">#REF!</definedName>
    <definedName name="______________day5">#REF!</definedName>
    <definedName name="______________day6" localSheetId="6">#REF!</definedName>
    <definedName name="______________day6" localSheetId="1">#REF!</definedName>
    <definedName name="______________day6" localSheetId="3">#REF!</definedName>
    <definedName name="______________day6">#REF!</definedName>
    <definedName name="______________day7" localSheetId="6">#REF!</definedName>
    <definedName name="______________day7" localSheetId="1">#REF!</definedName>
    <definedName name="______________day7" localSheetId="3">#REF!</definedName>
    <definedName name="______________day7">#REF!</definedName>
    <definedName name="______________day8" localSheetId="6">#REF!</definedName>
    <definedName name="______________day8" localSheetId="1">#REF!</definedName>
    <definedName name="______________day8" localSheetId="3">#REF!</definedName>
    <definedName name="______________day8">#REF!</definedName>
    <definedName name="______________day9" localSheetId="6">#REF!</definedName>
    <definedName name="______________day9" localSheetId="1">#REF!</definedName>
    <definedName name="______________day9" localSheetId="3">#REF!</definedName>
    <definedName name="______________day9">#REF!</definedName>
    <definedName name="_____________day1" localSheetId="6">#REF!</definedName>
    <definedName name="_____________day1" localSheetId="1">#REF!</definedName>
    <definedName name="_____________day1" localSheetId="3">#REF!</definedName>
    <definedName name="_____________day1">#REF!</definedName>
    <definedName name="_____________day10" localSheetId="6">#REF!</definedName>
    <definedName name="_____________day10" localSheetId="1">#REF!</definedName>
    <definedName name="_____________day10" localSheetId="3">#REF!</definedName>
    <definedName name="_____________day10">#REF!</definedName>
    <definedName name="_____________day11" localSheetId="6">#REF!</definedName>
    <definedName name="_____________day11" localSheetId="1">#REF!</definedName>
    <definedName name="_____________day11" localSheetId="3">#REF!</definedName>
    <definedName name="_____________day11">#REF!</definedName>
    <definedName name="_____________day12" localSheetId="6">#REF!</definedName>
    <definedName name="_____________day12" localSheetId="1">#REF!</definedName>
    <definedName name="_____________day12" localSheetId="3">#REF!</definedName>
    <definedName name="_____________day12">#REF!</definedName>
    <definedName name="_____________day13" localSheetId="6">#REF!</definedName>
    <definedName name="_____________day13" localSheetId="1">#REF!</definedName>
    <definedName name="_____________day13" localSheetId="3">#REF!</definedName>
    <definedName name="_____________day13">#REF!</definedName>
    <definedName name="_____________day19" localSheetId="6">#REF!</definedName>
    <definedName name="_____________day19" localSheetId="1">#REF!</definedName>
    <definedName name="_____________day19" localSheetId="3">#REF!</definedName>
    <definedName name="_____________day19">#REF!</definedName>
    <definedName name="_____________day2" localSheetId="6">#REF!</definedName>
    <definedName name="_____________day2" localSheetId="1">#REF!</definedName>
    <definedName name="_____________day2" localSheetId="3">#REF!</definedName>
    <definedName name="_____________day2">#REF!</definedName>
    <definedName name="_____________day3" localSheetId="6">#REF!</definedName>
    <definedName name="_____________day3" localSheetId="1">#REF!</definedName>
    <definedName name="_____________day3" localSheetId="3">#REF!</definedName>
    <definedName name="_____________day3">#REF!</definedName>
    <definedName name="_____________day4" localSheetId="6">#REF!</definedName>
    <definedName name="_____________day4" localSheetId="1">#REF!</definedName>
    <definedName name="_____________day4" localSheetId="3">#REF!</definedName>
    <definedName name="_____________day4">#REF!</definedName>
    <definedName name="_____________day5" localSheetId="6">#REF!</definedName>
    <definedName name="_____________day5" localSheetId="1">#REF!</definedName>
    <definedName name="_____________day5" localSheetId="3">#REF!</definedName>
    <definedName name="_____________day5">#REF!</definedName>
    <definedName name="_____________day6" localSheetId="6">#REF!</definedName>
    <definedName name="_____________day6" localSheetId="1">#REF!</definedName>
    <definedName name="_____________day6" localSheetId="3">#REF!</definedName>
    <definedName name="_____________day6">#REF!</definedName>
    <definedName name="_____________day7" localSheetId="6">#REF!</definedName>
    <definedName name="_____________day7" localSheetId="1">#REF!</definedName>
    <definedName name="_____________day7" localSheetId="3">#REF!</definedName>
    <definedName name="_____________day7">#REF!</definedName>
    <definedName name="_____________day8" localSheetId="6">#REF!</definedName>
    <definedName name="_____________day8" localSheetId="1">#REF!</definedName>
    <definedName name="_____________day8" localSheetId="3">#REF!</definedName>
    <definedName name="_____________day8">#REF!</definedName>
    <definedName name="_____________day9" localSheetId="6">#REF!</definedName>
    <definedName name="_____________day9" localSheetId="1">#REF!</definedName>
    <definedName name="_____________day9" localSheetId="3">#REF!</definedName>
    <definedName name="_____________day9">#REF!</definedName>
    <definedName name="____________day1" localSheetId="6">#REF!</definedName>
    <definedName name="____________day1" localSheetId="1">#REF!</definedName>
    <definedName name="____________day1" localSheetId="3">#REF!</definedName>
    <definedName name="____________day1">#REF!</definedName>
    <definedName name="____________day10" localSheetId="6">#REF!</definedName>
    <definedName name="____________day10" localSheetId="1">#REF!</definedName>
    <definedName name="____________day10" localSheetId="3">#REF!</definedName>
    <definedName name="____________day10">#REF!</definedName>
    <definedName name="____________day11" localSheetId="6">#REF!</definedName>
    <definedName name="____________day11" localSheetId="1">#REF!</definedName>
    <definedName name="____________day11" localSheetId="3">#REF!</definedName>
    <definedName name="____________day11">#REF!</definedName>
    <definedName name="____________day12" localSheetId="6">#REF!</definedName>
    <definedName name="____________day12" localSheetId="1">#REF!</definedName>
    <definedName name="____________day12" localSheetId="3">#REF!</definedName>
    <definedName name="____________day12">#REF!</definedName>
    <definedName name="____________day13" localSheetId="6">#REF!</definedName>
    <definedName name="____________day13" localSheetId="1">#REF!</definedName>
    <definedName name="____________day13" localSheetId="3">#REF!</definedName>
    <definedName name="____________day13">#REF!</definedName>
    <definedName name="____________day19" localSheetId="6">#REF!</definedName>
    <definedName name="____________day19" localSheetId="1">#REF!</definedName>
    <definedName name="____________day19" localSheetId="3">#REF!</definedName>
    <definedName name="____________day19">#REF!</definedName>
    <definedName name="____________day2" localSheetId="6">#REF!</definedName>
    <definedName name="____________day2" localSheetId="1">#REF!</definedName>
    <definedName name="____________day2" localSheetId="3">#REF!</definedName>
    <definedName name="____________day2">#REF!</definedName>
    <definedName name="____________day3" localSheetId="6">#REF!</definedName>
    <definedName name="____________day3" localSheetId="1">#REF!</definedName>
    <definedName name="____________day3" localSheetId="3">#REF!</definedName>
    <definedName name="____________day3">#REF!</definedName>
    <definedName name="____________day4" localSheetId="6">#REF!</definedName>
    <definedName name="____________day4" localSheetId="1">#REF!</definedName>
    <definedName name="____________day4" localSheetId="3">#REF!</definedName>
    <definedName name="____________day4">#REF!</definedName>
    <definedName name="____________day5" localSheetId="6">#REF!</definedName>
    <definedName name="____________day5" localSheetId="1">#REF!</definedName>
    <definedName name="____________day5" localSheetId="3">#REF!</definedName>
    <definedName name="____________day5">#REF!</definedName>
    <definedName name="____________day6" localSheetId="6">#REF!</definedName>
    <definedName name="____________day6" localSheetId="1">#REF!</definedName>
    <definedName name="____________day6" localSheetId="3">#REF!</definedName>
    <definedName name="____________day6">#REF!</definedName>
    <definedName name="____________day7" localSheetId="6">#REF!</definedName>
    <definedName name="____________day7" localSheetId="1">#REF!</definedName>
    <definedName name="____________day7" localSheetId="3">#REF!</definedName>
    <definedName name="____________day7">#REF!</definedName>
    <definedName name="____________day8" localSheetId="6">#REF!</definedName>
    <definedName name="____________day8" localSheetId="1">#REF!</definedName>
    <definedName name="____________day8" localSheetId="3">#REF!</definedName>
    <definedName name="____________day8">#REF!</definedName>
    <definedName name="____________day9" localSheetId="6">#REF!</definedName>
    <definedName name="____________day9" localSheetId="1">#REF!</definedName>
    <definedName name="____________day9" localSheetId="3">#REF!</definedName>
    <definedName name="____________day9">#REF!</definedName>
    <definedName name="___________day1" localSheetId="6">#REF!</definedName>
    <definedName name="___________day1" localSheetId="1">#REF!</definedName>
    <definedName name="___________day1" localSheetId="3">#REF!</definedName>
    <definedName name="___________day1">#REF!</definedName>
    <definedName name="___________day10" localSheetId="6">#REF!</definedName>
    <definedName name="___________day10" localSheetId="1">#REF!</definedName>
    <definedName name="___________day10" localSheetId="3">#REF!</definedName>
    <definedName name="___________day10">#REF!</definedName>
    <definedName name="___________day11" localSheetId="6">#REF!</definedName>
    <definedName name="___________day11" localSheetId="1">#REF!</definedName>
    <definedName name="___________day11" localSheetId="3">#REF!</definedName>
    <definedName name="___________day11">#REF!</definedName>
    <definedName name="___________day12" localSheetId="6">#REF!</definedName>
    <definedName name="___________day12" localSheetId="1">#REF!</definedName>
    <definedName name="___________day12" localSheetId="3">#REF!</definedName>
    <definedName name="___________day12">#REF!</definedName>
    <definedName name="___________day13" localSheetId="6">#REF!</definedName>
    <definedName name="___________day13" localSheetId="1">#REF!</definedName>
    <definedName name="___________day13" localSheetId="3">#REF!</definedName>
    <definedName name="___________day13">#REF!</definedName>
    <definedName name="___________day19" localSheetId="6">#REF!</definedName>
    <definedName name="___________day19" localSheetId="1">#REF!</definedName>
    <definedName name="___________day19" localSheetId="3">#REF!</definedName>
    <definedName name="___________day19">#REF!</definedName>
    <definedName name="___________day2" localSheetId="6">#REF!</definedName>
    <definedName name="___________day2" localSheetId="1">#REF!</definedName>
    <definedName name="___________day2" localSheetId="3">#REF!</definedName>
    <definedName name="___________day2">#REF!</definedName>
    <definedName name="___________day3" localSheetId="6">#REF!</definedName>
    <definedName name="___________day3" localSheetId="1">#REF!</definedName>
    <definedName name="___________day3" localSheetId="3">#REF!</definedName>
    <definedName name="___________day3">#REF!</definedName>
    <definedName name="___________day4" localSheetId="6">#REF!</definedName>
    <definedName name="___________day4" localSheetId="1">#REF!</definedName>
    <definedName name="___________day4" localSheetId="3">#REF!</definedName>
    <definedName name="___________day4">#REF!</definedName>
    <definedName name="___________day5" localSheetId="6">#REF!</definedName>
    <definedName name="___________day5" localSheetId="1">#REF!</definedName>
    <definedName name="___________day5" localSheetId="3">#REF!</definedName>
    <definedName name="___________day5">#REF!</definedName>
    <definedName name="___________day6" localSheetId="6">#REF!</definedName>
    <definedName name="___________day6" localSheetId="1">#REF!</definedName>
    <definedName name="___________day6" localSheetId="3">#REF!</definedName>
    <definedName name="___________day6">#REF!</definedName>
    <definedName name="___________day7" localSheetId="6">#REF!</definedName>
    <definedName name="___________day7" localSheetId="1">#REF!</definedName>
    <definedName name="___________day7" localSheetId="3">#REF!</definedName>
    <definedName name="___________day7">#REF!</definedName>
    <definedName name="___________day8" localSheetId="6">#REF!</definedName>
    <definedName name="___________day8" localSheetId="1">#REF!</definedName>
    <definedName name="___________day8" localSheetId="3">#REF!</definedName>
    <definedName name="___________day8">#REF!</definedName>
    <definedName name="___________day9" localSheetId="6">#REF!</definedName>
    <definedName name="___________day9" localSheetId="1">#REF!</definedName>
    <definedName name="___________day9" localSheetId="3">#REF!</definedName>
    <definedName name="___________day9">#REF!</definedName>
    <definedName name="__________day1" localSheetId="6">#REF!</definedName>
    <definedName name="__________day1" localSheetId="1">#REF!</definedName>
    <definedName name="__________day1" localSheetId="0">#REF!</definedName>
    <definedName name="__________day1" localSheetId="3">#REF!</definedName>
    <definedName name="__________day1">#REF!</definedName>
    <definedName name="__________day10" localSheetId="6">#REF!</definedName>
    <definedName name="__________day10" localSheetId="1">#REF!</definedName>
    <definedName name="__________day10" localSheetId="3">#REF!</definedName>
    <definedName name="__________day10">#REF!</definedName>
    <definedName name="__________day11" localSheetId="6">#REF!</definedName>
    <definedName name="__________day11" localSheetId="1">#REF!</definedName>
    <definedName name="__________day11" localSheetId="3">#REF!</definedName>
    <definedName name="__________day11">#REF!</definedName>
    <definedName name="__________day12" localSheetId="6">#REF!</definedName>
    <definedName name="__________day12" localSheetId="1">#REF!</definedName>
    <definedName name="__________day12" localSheetId="3">#REF!</definedName>
    <definedName name="__________day12">#REF!</definedName>
    <definedName name="__________day13" localSheetId="6">#REF!</definedName>
    <definedName name="__________day13" localSheetId="1">#REF!</definedName>
    <definedName name="__________day13" localSheetId="3">#REF!</definedName>
    <definedName name="__________day13">#REF!</definedName>
    <definedName name="__________day19" localSheetId="6">#REF!</definedName>
    <definedName name="__________day19" localSheetId="1">#REF!</definedName>
    <definedName name="__________day19" localSheetId="3">#REF!</definedName>
    <definedName name="__________day19">#REF!</definedName>
    <definedName name="__________day2" localSheetId="6">#REF!</definedName>
    <definedName name="__________day2" localSheetId="1">#REF!</definedName>
    <definedName name="__________day2" localSheetId="3">#REF!</definedName>
    <definedName name="__________day2">#REF!</definedName>
    <definedName name="__________day3" localSheetId="6">#REF!</definedName>
    <definedName name="__________day3" localSheetId="1">#REF!</definedName>
    <definedName name="__________day3" localSheetId="3">#REF!</definedName>
    <definedName name="__________day3">#REF!</definedName>
    <definedName name="__________day4" localSheetId="6">#REF!</definedName>
    <definedName name="__________day4" localSheetId="1">#REF!</definedName>
    <definedName name="__________day4" localSheetId="3">#REF!</definedName>
    <definedName name="__________day4">#REF!</definedName>
    <definedName name="__________day5" localSheetId="6">#REF!</definedName>
    <definedName name="__________day5" localSheetId="1">#REF!</definedName>
    <definedName name="__________day5" localSheetId="3">#REF!</definedName>
    <definedName name="__________day5">#REF!</definedName>
    <definedName name="__________day6" localSheetId="6">#REF!</definedName>
    <definedName name="__________day6" localSheetId="1">#REF!</definedName>
    <definedName name="__________day6" localSheetId="3">#REF!</definedName>
    <definedName name="__________day6">#REF!</definedName>
    <definedName name="__________day7" localSheetId="6">#REF!</definedName>
    <definedName name="__________day7" localSheetId="1">#REF!</definedName>
    <definedName name="__________day7" localSheetId="3">#REF!</definedName>
    <definedName name="__________day7">#REF!</definedName>
    <definedName name="__________day8" localSheetId="6">#REF!</definedName>
    <definedName name="__________day8" localSheetId="1">#REF!</definedName>
    <definedName name="__________day8" localSheetId="3">#REF!</definedName>
    <definedName name="__________day8">#REF!</definedName>
    <definedName name="__________day9" localSheetId="6">#REF!</definedName>
    <definedName name="__________day9" localSheetId="1">#REF!</definedName>
    <definedName name="__________day9" localSheetId="3">#REF!</definedName>
    <definedName name="__________day9">#REF!</definedName>
    <definedName name="_________day1" localSheetId="6">#REF!</definedName>
    <definedName name="_________day1" localSheetId="1">#REF!</definedName>
    <definedName name="_________day1" localSheetId="3">#REF!</definedName>
    <definedName name="_________day1">#REF!</definedName>
    <definedName name="_________day10" localSheetId="6">#REF!</definedName>
    <definedName name="_________day10" localSheetId="1">#REF!</definedName>
    <definedName name="_________day10" localSheetId="3">#REF!</definedName>
    <definedName name="_________day10">#REF!</definedName>
    <definedName name="_________day11" localSheetId="6">#REF!</definedName>
    <definedName name="_________day11" localSheetId="1">#REF!</definedName>
    <definedName name="_________day11" localSheetId="3">#REF!</definedName>
    <definedName name="_________day11">#REF!</definedName>
    <definedName name="_________day12" localSheetId="6">#REF!</definedName>
    <definedName name="_________day12" localSheetId="1">#REF!</definedName>
    <definedName name="_________day12" localSheetId="3">#REF!</definedName>
    <definedName name="_________day12">#REF!</definedName>
    <definedName name="_________day13" localSheetId="6">#REF!</definedName>
    <definedName name="_________day13" localSheetId="1">#REF!</definedName>
    <definedName name="_________day13" localSheetId="3">#REF!</definedName>
    <definedName name="_________day13">#REF!</definedName>
    <definedName name="_________day19" localSheetId="6">#REF!</definedName>
    <definedName name="_________day19" localSheetId="1">#REF!</definedName>
    <definedName name="_________day19" localSheetId="3">#REF!</definedName>
    <definedName name="_________day19">#REF!</definedName>
    <definedName name="_________day2" localSheetId="6">#REF!</definedName>
    <definedName name="_________day2" localSheetId="1">#REF!</definedName>
    <definedName name="_________day2" localSheetId="3">#REF!</definedName>
    <definedName name="_________day2">#REF!</definedName>
    <definedName name="_________day3" localSheetId="6">#REF!</definedName>
    <definedName name="_________day3" localSheetId="1">#REF!</definedName>
    <definedName name="_________day3" localSheetId="3">#REF!</definedName>
    <definedName name="_________day3">#REF!</definedName>
    <definedName name="_________day4" localSheetId="6">#REF!</definedName>
    <definedName name="_________day4" localSheetId="1">#REF!</definedName>
    <definedName name="_________day4" localSheetId="3">#REF!</definedName>
    <definedName name="_________day4">#REF!</definedName>
    <definedName name="_________day5" localSheetId="6">#REF!</definedName>
    <definedName name="_________day5" localSheetId="1">#REF!</definedName>
    <definedName name="_________day5" localSheetId="3">#REF!</definedName>
    <definedName name="_________day5">#REF!</definedName>
    <definedName name="_________day6" localSheetId="6">#REF!</definedName>
    <definedName name="_________day6" localSheetId="1">#REF!</definedName>
    <definedName name="_________day6" localSheetId="3">#REF!</definedName>
    <definedName name="_________day6">#REF!</definedName>
    <definedName name="_________day7" localSheetId="6">#REF!</definedName>
    <definedName name="_________day7" localSheetId="1">#REF!</definedName>
    <definedName name="_________day7" localSheetId="3">#REF!</definedName>
    <definedName name="_________day7">#REF!</definedName>
    <definedName name="_________day8" localSheetId="6">#REF!</definedName>
    <definedName name="_________day8" localSheetId="1">#REF!</definedName>
    <definedName name="_________day8" localSheetId="3">#REF!</definedName>
    <definedName name="_________day8">#REF!</definedName>
    <definedName name="_________day9" localSheetId="6">#REF!</definedName>
    <definedName name="_________day9" localSheetId="1">#REF!</definedName>
    <definedName name="_________day9" localSheetId="3">#REF!</definedName>
    <definedName name="_________day9">#REF!</definedName>
    <definedName name="_________FAC1">[1]สรุป!$C$307</definedName>
    <definedName name="________day1" localSheetId="6">#REF!</definedName>
    <definedName name="________day1" localSheetId="1">#REF!</definedName>
    <definedName name="________day1" localSheetId="3">#REF!</definedName>
    <definedName name="________day1">#REF!</definedName>
    <definedName name="________day10" localSheetId="6">#REF!</definedName>
    <definedName name="________day10" localSheetId="1">#REF!</definedName>
    <definedName name="________day10" localSheetId="3">#REF!</definedName>
    <definedName name="________day10">#REF!</definedName>
    <definedName name="________day11" localSheetId="6">#REF!</definedName>
    <definedName name="________day11" localSheetId="1">#REF!</definedName>
    <definedName name="________day11" localSheetId="3">#REF!</definedName>
    <definedName name="________day11">#REF!</definedName>
    <definedName name="________day12" localSheetId="6">#REF!</definedName>
    <definedName name="________day12" localSheetId="1">#REF!</definedName>
    <definedName name="________day12" localSheetId="3">#REF!</definedName>
    <definedName name="________day12">#REF!</definedName>
    <definedName name="________day13" localSheetId="6">#REF!</definedName>
    <definedName name="________day13" localSheetId="1">#REF!</definedName>
    <definedName name="________day13" localSheetId="3">#REF!</definedName>
    <definedName name="________day13">#REF!</definedName>
    <definedName name="________day19" localSheetId="6">#REF!</definedName>
    <definedName name="________day19" localSheetId="1">#REF!</definedName>
    <definedName name="________day19" localSheetId="3">#REF!</definedName>
    <definedName name="________day19">#REF!</definedName>
    <definedName name="________day2" localSheetId="6">#REF!</definedName>
    <definedName name="________day2" localSheetId="1">#REF!</definedName>
    <definedName name="________day2" localSheetId="3">#REF!</definedName>
    <definedName name="________day2">#REF!</definedName>
    <definedName name="________day3" localSheetId="6">#REF!</definedName>
    <definedName name="________day3" localSheetId="1">#REF!</definedName>
    <definedName name="________day3" localSheetId="3">#REF!</definedName>
    <definedName name="________day3">#REF!</definedName>
    <definedName name="________day4" localSheetId="6">#REF!</definedName>
    <definedName name="________day4" localSheetId="1">#REF!</definedName>
    <definedName name="________day4" localSheetId="3">#REF!</definedName>
    <definedName name="________day4">#REF!</definedName>
    <definedName name="________day5" localSheetId="6">#REF!</definedName>
    <definedName name="________day5" localSheetId="1">#REF!</definedName>
    <definedName name="________day5" localSheetId="3">#REF!</definedName>
    <definedName name="________day5">#REF!</definedName>
    <definedName name="________day6" localSheetId="6">#REF!</definedName>
    <definedName name="________day6" localSheetId="1">#REF!</definedName>
    <definedName name="________day6" localSheetId="3">#REF!</definedName>
    <definedName name="________day6">#REF!</definedName>
    <definedName name="________day7" localSheetId="6">#REF!</definedName>
    <definedName name="________day7" localSheetId="1">#REF!</definedName>
    <definedName name="________day7" localSheetId="3">#REF!</definedName>
    <definedName name="________day7">#REF!</definedName>
    <definedName name="________day8" localSheetId="6">#REF!</definedName>
    <definedName name="________day8" localSheetId="1">#REF!</definedName>
    <definedName name="________day8" localSheetId="3">#REF!</definedName>
    <definedName name="________day8">#REF!</definedName>
    <definedName name="________day9" localSheetId="6">#REF!</definedName>
    <definedName name="________day9" localSheetId="1">#REF!</definedName>
    <definedName name="________day9" localSheetId="3">#REF!</definedName>
    <definedName name="________day9">#REF!</definedName>
    <definedName name="________FAC1">[1]สรุป!$C$307</definedName>
    <definedName name="_______day1" localSheetId="6">#REF!</definedName>
    <definedName name="_______day1" localSheetId="1">#REF!</definedName>
    <definedName name="_______day1" localSheetId="3">#REF!</definedName>
    <definedName name="_______day1">#REF!</definedName>
    <definedName name="_______day10" localSheetId="6">#REF!</definedName>
    <definedName name="_______day10" localSheetId="1">#REF!</definedName>
    <definedName name="_______day10" localSheetId="3">#REF!</definedName>
    <definedName name="_______day10">#REF!</definedName>
    <definedName name="_______day11" localSheetId="6">#REF!</definedName>
    <definedName name="_______day11" localSheetId="1">#REF!</definedName>
    <definedName name="_______day11" localSheetId="3">#REF!</definedName>
    <definedName name="_______day11">#REF!</definedName>
    <definedName name="_______day12" localSheetId="6">#REF!</definedName>
    <definedName name="_______day12" localSheetId="1">#REF!</definedName>
    <definedName name="_______day12" localSheetId="3">#REF!</definedName>
    <definedName name="_______day12">#REF!</definedName>
    <definedName name="_______day13" localSheetId="6">#REF!</definedName>
    <definedName name="_______day13" localSheetId="1">#REF!</definedName>
    <definedName name="_______day13" localSheetId="3">#REF!</definedName>
    <definedName name="_______day13">#REF!</definedName>
    <definedName name="_______day19" localSheetId="6">#REF!</definedName>
    <definedName name="_______day19" localSheetId="1">#REF!</definedName>
    <definedName name="_______day19" localSheetId="3">#REF!</definedName>
    <definedName name="_______day19">#REF!</definedName>
    <definedName name="_______day2" localSheetId="6">#REF!</definedName>
    <definedName name="_______day2" localSheetId="1">#REF!</definedName>
    <definedName name="_______day2" localSheetId="3">#REF!</definedName>
    <definedName name="_______day2">#REF!</definedName>
    <definedName name="_______day3" localSheetId="6">#REF!</definedName>
    <definedName name="_______day3" localSheetId="1">#REF!</definedName>
    <definedName name="_______day3" localSheetId="3">#REF!</definedName>
    <definedName name="_______day3">#REF!</definedName>
    <definedName name="_______day4" localSheetId="6">#REF!</definedName>
    <definedName name="_______day4" localSheetId="1">#REF!</definedName>
    <definedName name="_______day4" localSheetId="3">#REF!</definedName>
    <definedName name="_______day4">#REF!</definedName>
    <definedName name="_______day5" localSheetId="6">#REF!</definedName>
    <definedName name="_______day5" localSheetId="1">#REF!</definedName>
    <definedName name="_______day5" localSheetId="3">#REF!</definedName>
    <definedName name="_______day5">#REF!</definedName>
    <definedName name="_______day6" localSheetId="6">#REF!</definedName>
    <definedName name="_______day6" localSheetId="1">#REF!</definedName>
    <definedName name="_______day6" localSheetId="3">#REF!</definedName>
    <definedName name="_______day6">#REF!</definedName>
    <definedName name="_______day7" localSheetId="6">#REF!</definedName>
    <definedName name="_______day7" localSheetId="1">#REF!</definedName>
    <definedName name="_______day7" localSheetId="3">#REF!</definedName>
    <definedName name="_______day7">#REF!</definedName>
    <definedName name="_______day8" localSheetId="6">#REF!</definedName>
    <definedName name="_______day8" localSheetId="1">#REF!</definedName>
    <definedName name="_______day8" localSheetId="3">#REF!</definedName>
    <definedName name="_______day8">#REF!</definedName>
    <definedName name="_______day9" localSheetId="6">#REF!</definedName>
    <definedName name="_______day9" localSheetId="1">#REF!</definedName>
    <definedName name="_______day9" localSheetId="3">#REF!</definedName>
    <definedName name="_______day9">#REF!</definedName>
    <definedName name="_______FAC1">[1]สรุป!$C$307</definedName>
    <definedName name="______day1" localSheetId="6">#REF!</definedName>
    <definedName name="______day1" localSheetId="1">#REF!</definedName>
    <definedName name="______day1" localSheetId="3">#REF!</definedName>
    <definedName name="______day1">#REF!</definedName>
    <definedName name="______day10" localSheetId="6">#REF!</definedName>
    <definedName name="______day10" localSheetId="1">#REF!</definedName>
    <definedName name="______day10" localSheetId="3">#REF!</definedName>
    <definedName name="______day10">#REF!</definedName>
    <definedName name="______day11" localSheetId="6">#REF!</definedName>
    <definedName name="______day11" localSheetId="1">#REF!</definedName>
    <definedName name="______day11" localSheetId="3">#REF!</definedName>
    <definedName name="______day11">#REF!</definedName>
    <definedName name="______day12" localSheetId="6">#REF!</definedName>
    <definedName name="______day12" localSheetId="1">#REF!</definedName>
    <definedName name="______day12" localSheetId="3">#REF!</definedName>
    <definedName name="______day12">#REF!</definedName>
    <definedName name="______day13" localSheetId="6">#REF!</definedName>
    <definedName name="______day13" localSheetId="1">#REF!</definedName>
    <definedName name="______day13" localSheetId="3">#REF!</definedName>
    <definedName name="______day13">#REF!</definedName>
    <definedName name="______day19" localSheetId="6">#REF!</definedName>
    <definedName name="______day19" localSheetId="1">#REF!</definedName>
    <definedName name="______day19" localSheetId="3">#REF!</definedName>
    <definedName name="______day19">#REF!</definedName>
    <definedName name="______day2" localSheetId="6">#REF!</definedName>
    <definedName name="______day2" localSheetId="1">#REF!</definedName>
    <definedName name="______day2" localSheetId="3">#REF!</definedName>
    <definedName name="______day2">#REF!</definedName>
    <definedName name="______day3" localSheetId="6">#REF!</definedName>
    <definedName name="______day3" localSheetId="1">#REF!</definedName>
    <definedName name="______day3" localSheetId="3">#REF!</definedName>
    <definedName name="______day3">#REF!</definedName>
    <definedName name="______day4" localSheetId="6">#REF!</definedName>
    <definedName name="______day4" localSheetId="1">#REF!</definedName>
    <definedName name="______day4" localSheetId="3">#REF!</definedName>
    <definedName name="______day4">#REF!</definedName>
    <definedName name="______day5" localSheetId="6">#REF!</definedName>
    <definedName name="______day5" localSheetId="1">#REF!</definedName>
    <definedName name="______day5" localSheetId="3">#REF!</definedName>
    <definedName name="______day5">#REF!</definedName>
    <definedName name="______day6" localSheetId="6">#REF!</definedName>
    <definedName name="______day6" localSheetId="1">#REF!</definedName>
    <definedName name="______day6" localSheetId="3">#REF!</definedName>
    <definedName name="______day6">#REF!</definedName>
    <definedName name="______day7" localSheetId="6">#REF!</definedName>
    <definedName name="______day7" localSheetId="1">#REF!</definedName>
    <definedName name="______day7" localSheetId="3">#REF!</definedName>
    <definedName name="______day7">#REF!</definedName>
    <definedName name="______day8" localSheetId="6">#REF!</definedName>
    <definedName name="______day8" localSheetId="1">#REF!</definedName>
    <definedName name="______day8" localSheetId="3">#REF!</definedName>
    <definedName name="______day8">#REF!</definedName>
    <definedName name="______day9" localSheetId="6">#REF!</definedName>
    <definedName name="______day9" localSheetId="1">#REF!</definedName>
    <definedName name="______day9" localSheetId="3">#REF!</definedName>
    <definedName name="______day9">#REF!</definedName>
    <definedName name="______FAC1">[1]สรุป!$C$307</definedName>
    <definedName name="_____day1" localSheetId="6">#REF!</definedName>
    <definedName name="_____day1" localSheetId="1">#REF!</definedName>
    <definedName name="_____day1" localSheetId="3">#REF!</definedName>
    <definedName name="_____day1">#REF!</definedName>
    <definedName name="_____day10" localSheetId="6">#REF!</definedName>
    <definedName name="_____day10" localSheetId="1">#REF!</definedName>
    <definedName name="_____day10" localSheetId="3">#REF!</definedName>
    <definedName name="_____day10">#REF!</definedName>
    <definedName name="_____day11" localSheetId="6">#REF!</definedName>
    <definedName name="_____day11" localSheetId="1">#REF!</definedName>
    <definedName name="_____day11" localSheetId="3">#REF!</definedName>
    <definedName name="_____day11">#REF!</definedName>
    <definedName name="_____day12" localSheetId="6">#REF!</definedName>
    <definedName name="_____day12" localSheetId="1">#REF!</definedName>
    <definedName name="_____day12" localSheetId="3">#REF!</definedName>
    <definedName name="_____day12">#REF!</definedName>
    <definedName name="_____day13" localSheetId="6">#REF!</definedName>
    <definedName name="_____day13" localSheetId="1">#REF!</definedName>
    <definedName name="_____day13" localSheetId="3">#REF!</definedName>
    <definedName name="_____day13">#REF!</definedName>
    <definedName name="_____day19" localSheetId="6">#REF!</definedName>
    <definedName name="_____day19" localSheetId="1">#REF!</definedName>
    <definedName name="_____day19" localSheetId="3">#REF!</definedName>
    <definedName name="_____day19">#REF!</definedName>
    <definedName name="_____day2" localSheetId="6">#REF!</definedName>
    <definedName name="_____day2" localSheetId="1">#REF!</definedName>
    <definedName name="_____day2" localSheetId="3">#REF!</definedName>
    <definedName name="_____day2">#REF!</definedName>
    <definedName name="_____day3" localSheetId="6">#REF!</definedName>
    <definedName name="_____day3" localSheetId="1">#REF!</definedName>
    <definedName name="_____day3" localSheetId="3">#REF!</definedName>
    <definedName name="_____day3">#REF!</definedName>
    <definedName name="_____day4" localSheetId="6">#REF!</definedName>
    <definedName name="_____day4" localSheetId="1">#REF!</definedName>
    <definedName name="_____day4" localSheetId="3">#REF!</definedName>
    <definedName name="_____day4">#REF!</definedName>
    <definedName name="_____day5" localSheetId="6">#REF!</definedName>
    <definedName name="_____day5" localSheetId="1">#REF!</definedName>
    <definedName name="_____day5" localSheetId="3">#REF!</definedName>
    <definedName name="_____day5">#REF!</definedName>
    <definedName name="_____day6" localSheetId="6">#REF!</definedName>
    <definedName name="_____day6" localSheetId="1">#REF!</definedName>
    <definedName name="_____day6" localSheetId="3">#REF!</definedName>
    <definedName name="_____day6">#REF!</definedName>
    <definedName name="_____day7" localSheetId="6">#REF!</definedName>
    <definedName name="_____day7" localSheetId="1">#REF!</definedName>
    <definedName name="_____day7" localSheetId="3">#REF!</definedName>
    <definedName name="_____day7">#REF!</definedName>
    <definedName name="_____day8" localSheetId="6">#REF!</definedName>
    <definedName name="_____day8" localSheetId="1">#REF!</definedName>
    <definedName name="_____day8" localSheetId="3">#REF!</definedName>
    <definedName name="_____day8">#REF!</definedName>
    <definedName name="_____day9" localSheetId="6">#REF!</definedName>
    <definedName name="_____day9" localSheetId="1">#REF!</definedName>
    <definedName name="_____day9" localSheetId="3">#REF!</definedName>
    <definedName name="_____day9">#REF!</definedName>
    <definedName name="_____FAC1">[1]สรุป!$C$307</definedName>
    <definedName name="____day1" localSheetId="6">#REF!</definedName>
    <definedName name="____day1" localSheetId="1">#REF!</definedName>
    <definedName name="____day1" localSheetId="3">#REF!</definedName>
    <definedName name="____day1">#REF!</definedName>
    <definedName name="____day10" localSheetId="6">#REF!</definedName>
    <definedName name="____day10" localSheetId="1">#REF!</definedName>
    <definedName name="____day10" localSheetId="3">#REF!</definedName>
    <definedName name="____day10">#REF!</definedName>
    <definedName name="____day11" localSheetId="6">#REF!</definedName>
    <definedName name="____day11" localSheetId="1">#REF!</definedName>
    <definedName name="____day11" localSheetId="3">#REF!</definedName>
    <definedName name="____day11">#REF!</definedName>
    <definedName name="____day12" localSheetId="6">#REF!</definedName>
    <definedName name="____day12" localSheetId="1">#REF!</definedName>
    <definedName name="____day12" localSheetId="3">#REF!</definedName>
    <definedName name="____day12">#REF!</definedName>
    <definedName name="____day13" localSheetId="6">#REF!</definedName>
    <definedName name="____day13" localSheetId="1">#REF!</definedName>
    <definedName name="____day13" localSheetId="3">#REF!</definedName>
    <definedName name="____day13">#REF!</definedName>
    <definedName name="____day19" localSheetId="6">#REF!</definedName>
    <definedName name="____day19" localSheetId="1">#REF!</definedName>
    <definedName name="____day19" localSheetId="3">#REF!</definedName>
    <definedName name="____day19">#REF!</definedName>
    <definedName name="____day2" localSheetId="6">#REF!</definedName>
    <definedName name="____day2" localSheetId="1">#REF!</definedName>
    <definedName name="____day2" localSheetId="3">#REF!</definedName>
    <definedName name="____day2">#REF!</definedName>
    <definedName name="____day3" localSheetId="6">#REF!</definedName>
    <definedName name="____day3" localSheetId="1">#REF!</definedName>
    <definedName name="____day3" localSheetId="3">#REF!</definedName>
    <definedName name="____day3">#REF!</definedName>
    <definedName name="____day4" localSheetId="6">#REF!</definedName>
    <definedName name="____day4" localSheetId="1">#REF!</definedName>
    <definedName name="____day4" localSheetId="3">#REF!</definedName>
    <definedName name="____day4">#REF!</definedName>
    <definedName name="____day5" localSheetId="6">#REF!</definedName>
    <definedName name="____day5" localSheetId="1">#REF!</definedName>
    <definedName name="____day5" localSheetId="3">#REF!</definedName>
    <definedName name="____day5">#REF!</definedName>
    <definedName name="____day6" localSheetId="6">#REF!</definedName>
    <definedName name="____day6" localSheetId="1">#REF!</definedName>
    <definedName name="____day6" localSheetId="3">#REF!</definedName>
    <definedName name="____day6">#REF!</definedName>
    <definedName name="____day7" localSheetId="6">#REF!</definedName>
    <definedName name="____day7" localSheetId="1">#REF!</definedName>
    <definedName name="____day7" localSheetId="3">#REF!</definedName>
    <definedName name="____day7">#REF!</definedName>
    <definedName name="____day8" localSheetId="6">#REF!</definedName>
    <definedName name="____day8" localSheetId="1">#REF!</definedName>
    <definedName name="____day8" localSheetId="3">#REF!</definedName>
    <definedName name="____day8">#REF!</definedName>
    <definedName name="____day9" localSheetId="6">#REF!</definedName>
    <definedName name="____day9" localSheetId="1">#REF!</definedName>
    <definedName name="____day9" localSheetId="3">#REF!</definedName>
    <definedName name="____day9">#REF!</definedName>
    <definedName name="____FAC1">[1]สรุป!$C$307</definedName>
    <definedName name="___day1" localSheetId="6">#REF!</definedName>
    <definedName name="___day1" localSheetId="1">#REF!</definedName>
    <definedName name="___day1" localSheetId="3">#REF!</definedName>
    <definedName name="___day1">#REF!</definedName>
    <definedName name="___day10" localSheetId="6">#REF!</definedName>
    <definedName name="___day10" localSheetId="1">#REF!</definedName>
    <definedName name="___day10" localSheetId="3">#REF!</definedName>
    <definedName name="___day10">#REF!</definedName>
    <definedName name="___day11" localSheetId="6">#REF!</definedName>
    <definedName name="___day11" localSheetId="1">#REF!</definedName>
    <definedName name="___day11" localSheetId="3">#REF!</definedName>
    <definedName name="___day11">#REF!</definedName>
    <definedName name="___day12" localSheetId="6">#REF!</definedName>
    <definedName name="___day12" localSheetId="1">#REF!</definedName>
    <definedName name="___day12" localSheetId="3">#REF!</definedName>
    <definedName name="___day12">#REF!</definedName>
    <definedName name="___day13" localSheetId="6">#REF!</definedName>
    <definedName name="___day13" localSheetId="1">#REF!</definedName>
    <definedName name="___day13" localSheetId="3">#REF!</definedName>
    <definedName name="___day13">#REF!</definedName>
    <definedName name="___day19" localSheetId="6">#REF!</definedName>
    <definedName name="___day19" localSheetId="1">#REF!</definedName>
    <definedName name="___day19" localSheetId="3">#REF!</definedName>
    <definedName name="___day19">#REF!</definedName>
    <definedName name="___day2" localSheetId="6">#REF!</definedName>
    <definedName name="___day2" localSheetId="1">#REF!</definedName>
    <definedName name="___day2" localSheetId="3">#REF!</definedName>
    <definedName name="___day2">#REF!</definedName>
    <definedName name="___day3" localSheetId="6">#REF!</definedName>
    <definedName name="___day3" localSheetId="1">#REF!</definedName>
    <definedName name="___day3" localSheetId="3">#REF!</definedName>
    <definedName name="___day3">#REF!</definedName>
    <definedName name="___day4" localSheetId="6">#REF!</definedName>
    <definedName name="___day4" localSheetId="1">#REF!</definedName>
    <definedName name="___day4" localSheetId="3">#REF!</definedName>
    <definedName name="___day4">#REF!</definedName>
    <definedName name="___day5" localSheetId="6">#REF!</definedName>
    <definedName name="___day5" localSheetId="1">#REF!</definedName>
    <definedName name="___day5" localSheetId="3">#REF!</definedName>
    <definedName name="___day5">#REF!</definedName>
    <definedName name="___day6" localSheetId="6">#REF!</definedName>
    <definedName name="___day6" localSheetId="1">#REF!</definedName>
    <definedName name="___day6" localSheetId="3">#REF!</definedName>
    <definedName name="___day6">#REF!</definedName>
    <definedName name="___day7" localSheetId="6">#REF!</definedName>
    <definedName name="___day7" localSheetId="1">#REF!</definedName>
    <definedName name="___day7" localSheetId="3">#REF!</definedName>
    <definedName name="___day7">#REF!</definedName>
    <definedName name="___day8" localSheetId="6">#REF!</definedName>
    <definedName name="___day8" localSheetId="1">#REF!</definedName>
    <definedName name="___day8" localSheetId="3">#REF!</definedName>
    <definedName name="___day8">#REF!</definedName>
    <definedName name="___day9" localSheetId="6">#REF!</definedName>
    <definedName name="___day9" localSheetId="1">#REF!</definedName>
    <definedName name="___day9" localSheetId="3">#REF!</definedName>
    <definedName name="___day9">#REF!</definedName>
    <definedName name="___FAC1">[1]สรุป!$C$307</definedName>
    <definedName name="__day1" localSheetId="6">#REF!</definedName>
    <definedName name="__day1" localSheetId="1">#REF!</definedName>
    <definedName name="__day1" localSheetId="3">#REF!</definedName>
    <definedName name="__day1">#REF!</definedName>
    <definedName name="__day10" localSheetId="6">#REF!</definedName>
    <definedName name="__day10" localSheetId="1">#REF!</definedName>
    <definedName name="__day10" localSheetId="3">#REF!</definedName>
    <definedName name="__day10">#REF!</definedName>
    <definedName name="__day11" localSheetId="6">#REF!</definedName>
    <definedName name="__day11" localSheetId="1">#REF!</definedName>
    <definedName name="__day11" localSheetId="3">#REF!</definedName>
    <definedName name="__day11">#REF!</definedName>
    <definedName name="__day12" localSheetId="6">#REF!</definedName>
    <definedName name="__day12" localSheetId="1">#REF!</definedName>
    <definedName name="__day12" localSheetId="3">#REF!</definedName>
    <definedName name="__day12">#REF!</definedName>
    <definedName name="__day13" localSheetId="6">#REF!</definedName>
    <definedName name="__day13" localSheetId="1">#REF!</definedName>
    <definedName name="__day13" localSheetId="3">#REF!</definedName>
    <definedName name="__day13">#REF!</definedName>
    <definedName name="__day19" localSheetId="6">#REF!</definedName>
    <definedName name="__day19" localSheetId="1">#REF!</definedName>
    <definedName name="__day19" localSheetId="3">#REF!</definedName>
    <definedName name="__day19">#REF!</definedName>
    <definedName name="__day2" localSheetId="6">#REF!</definedName>
    <definedName name="__day2" localSheetId="1">#REF!</definedName>
    <definedName name="__day2" localSheetId="3">#REF!</definedName>
    <definedName name="__day2">#REF!</definedName>
    <definedName name="__day3" localSheetId="6">#REF!</definedName>
    <definedName name="__day3" localSheetId="1">#REF!</definedName>
    <definedName name="__day3" localSheetId="3">#REF!</definedName>
    <definedName name="__day3">#REF!</definedName>
    <definedName name="__day4" localSheetId="6">#REF!</definedName>
    <definedName name="__day4" localSheetId="1">#REF!</definedName>
    <definedName name="__day4" localSheetId="3">#REF!</definedName>
    <definedName name="__day4">#REF!</definedName>
    <definedName name="__day5" localSheetId="6">#REF!</definedName>
    <definedName name="__day5" localSheetId="1">#REF!</definedName>
    <definedName name="__day5" localSheetId="3">#REF!</definedName>
    <definedName name="__day5">#REF!</definedName>
    <definedName name="__day6" localSheetId="6">#REF!</definedName>
    <definedName name="__day6" localSheetId="1">#REF!</definedName>
    <definedName name="__day6" localSheetId="3">#REF!</definedName>
    <definedName name="__day6">#REF!</definedName>
    <definedName name="__day7" localSheetId="6">#REF!</definedName>
    <definedName name="__day7" localSheetId="1">#REF!</definedName>
    <definedName name="__day7" localSheetId="3">#REF!</definedName>
    <definedName name="__day7">#REF!</definedName>
    <definedName name="__day8" localSheetId="6">#REF!</definedName>
    <definedName name="__day8" localSheetId="1">#REF!</definedName>
    <definedName name="__day8" localSheetId="3">#REF!</definedName>
    <definedName name="__day8">#REF!</definedName>
    <definedName name="__day9" localSheetId="6">#REF!</definedName>
    <definedName name="__day9" localSheetId="1">#REF!</definedName>
    <definedName name="__day9" localSheetId="3">#REF!</definedName>
    <definedName name="__day9">#REF!</definedName>
    <definedName name="__FAC1">[1]สรุป!$C$307</definedName>
    <definedName name="_8" localSheetId="6">#REF!</definedName>
    <definedName name="_8">#REF!</definedName>
    <definedName name="_day1" localSheetId="10">#REF!</definedName>
    <definedName name="_day1" localSheetId="2">#REF!</definedName>
    <definedName name="_day1" localSheetId="7">#REF!</definedName>
    <definedName name="_day1" localSheetId="6">#REF!</definedName>
    <definedName name="_day1" localSheetId="1">#REF!</definedName>
    <definedName name="_day1" localSheetId="3">#REF!</definedName>
    <definedName name="_day1">#REF!</definedName>
    <definedName name="_day10" localSheetId="10">#REF!</definedName>
    <definedName name="_day10" localSheetId="2">#REF!</definedName>
    <definedName name="_day10" localSheetId="7">#REF!</definedName>
    <definedName name="_day10" localSheetId="6">#REF!</definedName>
    <definedName name="_day10" localSheetId="1">#REF!</definedName>
    <definedName name="_day10" localSheetId="3">#REF!</definedName>
    <definedName name="_day10">#REF!</definedName>
    <definedName name="_day11" localSheetId="10">#REF!</definedName>
    <definedName name="_day11" localSheetId="2">#REF!</definedName>
    <definedName name="_day11" localSheetId="7">#REF!</definedName>
    <definedName name="_day11" localSheetId="6">#REF!</definedName>
    <definedName name="_day11" localSheetId="1">#REF!</definedName>
    <definedName name="_day11" localSheetId="3">#REF!</definedName>
    <definedName name="_day11">#REF!</definedName>
    <definedName name="_day12" localSheetId="10">#REF!</definedName>
    <definedName name="_day12" localSheetId="2">#REF!</definedName>
    <definedName name="_day12" localSheetId="7">#REF!</definedName>
    <definedName name="_day12" localSheetId="6">#REF!</definedName>
    <definedName name="_day12" localSheetId="1">#REF!</definedName>
    <definedName name="_day12" localSheetId="3">#REF!</definedName>
    <definedName name="_day12">#REF!</definedName>
    <definedName name="_day13" localSheetId="10">#REF!</definedName>
    <definedName name="_day13" localSheetId="2">#REF!</definedName>
    <definedName name="_day13" localSheetId="7">#REF!</definedName>
    <definedName name="_day13" localSheetId="6">#REF!</definedName>
    <definedName name="_day13" localSheetId="1">#REF!</definedName>
    <definedName name="_day13" localSheetId="3">#REF!</definedName>
    <definedName name="_day13">#REF!</definedName>
    <definedName name="_day19" localSheetId="10">#REF!</definedName>
    <definedName name="_day19" localSheetId="2">#REF!</definedName>
    <definedName name="_day19" localSheetId="7">#REF!</definedName>
    <definedName name="_day19" localSheetId="6">#REF!</definedName>
    <definedName name="_day19" localSheetId="1">#REF!</definedName>
    <definedName name="_day19" localSheetId="3">#REF!</definedName>
    <definedName name="_day19">#REF!</definedName>
    <definedName name="_day2" localSheetId="10">#REF!</definedName>
    <definedName name="_day2" localSheetId="2">#REF!</definedName>
    <definedName name="_day2" localSheetId="7">#REF!</definedName>
    <definedName name="_day2" localSheetId="6">#REF!</definedName>
    <definedName name="_day2" localSheetId="1">#REF!</definedName>
    <definedName name="_day2" localSheetId="3">#REF!</definedName>
    <definedName name="_day2">#REF!</definedName>
    <definedName name="_day3" localSheetId="10">#REF!</definedName>
    <definedName name="_day3" localSheetId="2">#REF!</definedName>
    <definedName name="_day3" localSheetId="7">#REF!</definedName>
    <definedName name="_day3" localSheetId="6">#REF!</definedName>
    <definedName name="_day3" localSheetId="1">#REF!</definedName>
    <definedName name="_day3" localSheetId="3">#REF!</definedName>
    <definedName name="_day3">#REF!</definedName>
    <definedName name="_day4" localSheetId="10">#REF!</definedName>
    <definedName name="_day4" localSheetId="2">#REF!</definedName>
    <definedName name="_day4" localSheetId="7">#REF!</definedName>
    <definedName name="_day4" localSheetId="6">#REF!</definedName>
    <definedName name="_day4" localSheetId="1">#REF!</definedName>
    <definedName name="_day4" localSheetId="3">#REF!</definedName>
    <definedName name="_day4">#REF!</definedName>
    <definedName name="_day5" localSheetId="10">#REF!</definedName>
    <definedName name="_day5" localSheetId="2">#REF!</definedName>
    <definedName name="_day5" localSheetId="7">#REF!</definedName>
    <definedName name="_day5" localSheetId="6">#REF!</definedName>
    <definedName name="_day5" localSheetId="1">#REF!</definedName>
    <definedName name="_day5" localSheetId="3">#REF!</definedName>
    <definedName name="_day5">#REF!</definedName>
    <definedName name="_day6" localSheetId="10">#REF!</definedName>
    <definedName name="_day6" localSheetId="2">#REF!</definedName>
    <definedName name="_day6" localSheetId="7">#REF!</definedName>
    <definedName name="_day6" localSheetId="6">#REF!</definedName>
    <definedName name="_day6" localSheetId="1">#REF!</definedName>
    <definedName name="_day6" localSheetId="3">#REF!</definedName>
    <definedName name="_day6">#REF!</definedName>
    <definedName name="_day7" localSheetId="10">#REF!</definedName>
    <definedName name="_day7" localSheetId="2">#REF!</definedName>
    <definedName name="_day7" localSheetId="7">#REF!</definedName>
    <definedName name="_day7" localSheetId="6">#REF!</definedName>
    <definedName name="_day7" localSheetId="1">#REF!</definedName>
    <definedName name="_day7" localSheetId="3">#REF!</definedName>
    <definedName name="_day7">#REF!</definedName>
    <definedName name="_day8" localSheetId="10">#REF!</definedName>
    <definedName name="_day8" localSheetId="2">#REF!</definedName>
    <definedName name="_day8" localSheetId="7">#REF!</definedName>
    <definedName name="_day8" localSheetId="6">#REF!</definedName>
    <definedName name="_day8" localSheetId="1">#REF!</definedName>
    <definedName name="_day8" localSheetId="3">#REF!</definedName>
    <definedName name="_day8">#REF!</definedName>
    <definedName name="_day9" localSheetId="10">#REF!</definedName>
    <definedName name="_day9" localSheetId="2">#REF!</definedName>
    <definedName name="_day9" localSheetId="7">#REF!</definedName>
    <definedName name="_day9" localSheetId="6">#REF!</definedName>
    <definedName name="_day9" localSheetId="1">#REF!</definedName>
    <definedName name="_day9" localSheetId="3">#REF!</definedName>
    <definedName name="_day9">#REF!</definedName>
    <definedName name="_dayz">#REF!</definedName>
    <definedName name="_doy2" localSheetId="6">#REF!</definedName>
    <definedName name="_doy2">#REF!</definedName>
    <definedName name="_doy7" localSheetId="6">#REF!</definedName>
    <definedName name="_doy7">#REF!</definedName>
    <definedName name="_FAC1">[1]สรุป!$C$307</definedName>
    <definedName name="_Fill" localSheetId="10" hidden="1">[2]PL!#REF!</definedName>
    <definedName name="_Fill" localSheetId="2" hidden="1">[2]PL!#REF!</definedName>
    <definedName name="_Fill" localSheetId="7" hidden="1">[2]PL!#REF!</definedName>
    <definedName name="_Fill" localSheetId="6" hidden="1">[2]PL!#REF!</definedName>
    <definedName name="_Fill" hidden="1">[3]PL!#REF!</definedName>
    <definedName name="_xlnm._FilterDatabase" localSheetId="2" hidden="1">'แบบ ปร.4'!$A$60:$Q$309</definedName>
    <definedName name="_xlnm._FilterDatabase" localSheetId="7" hidden="1">'แบบ ปร.4 (ครุภัณฑ์)'!$A$1:$L$1383</definedName>
    <definedName name="_ML1" localSheetId="4">'[4]ค่าขนส่ง(6ล้อ)'!#REF!</definedName>
    <definedName name="_ML1" localSheetId="6">'[5]ค่าขนส่ง(6ล้อ)'!#REF!</definedName>
    <definedName name="_ML1">'[4]ค่าขนส่ง(6ล้อ)'!#REF!</definedName>
    <definedName name="_sp1" localSheetId="6">'[5]ค่าขนส่ง(พ่วง)'!#REF!</definedName>
    <definedName name="_sp1">'[4]ค่าขนส่ง(พ่วง)'!#REF!</definedName>
    <definedName name="_TC1" localSheetId="6">'[5]ค่าขนส่ง(6ล้อ)'!#REF!</definedName>
    <definedName name="_TC1">'[4]ค่าขนส่ง(6ล้อ)'!#REF!</definedName>
    <definedName name="aa" localSheetId="4" hidden="1">{"'SUMMATION'!$B$2:$I$2"}</definedName>
    <definedName name="aa" localSheetId="6" hidden="1">{"'SUMMATION'!$B$2:$I$2"}</definedName>
    <definedName name="aa" hidden="1">{"'SUMMATION'!$B$2:$I$2"}</definedName>
    <definedName name="aaa" localSheetId="4" hidden="1">{"'SUMMATION'!$B$2:$I$2"}</definedName>
    <definedName name="aaa" localSheetId="6" hidden="1">{"'SUMMATION'!$B$2:$I$2"}</definedName>
    <definedName name="aaa" hidden="1">{"'SUMMATION'!$B$2:$I$2"}</definedName>
    <definedName name="afsdfasfsdfsdf" localSheetId="2">#REF!</definedName>
    <definedName name="afsdfasfsdfsdf" localSheetId="7">#REF!</definedName>
    <definedName name="afsdfasfsdfsdf">#REF!</definedName>
    <definedName name="asdasdasdasd" localSheetId="2">#REF!</definedName>
    <definedName name="asdasdasdasd" localSheetId="7">#REF!</definedName>
    <definedName name="asdasdasdasd">#REF!</definedName>
    <definedName name="AV.SP" localSheetId="6">#REF!</definedName>
    <definedName name="AV.SP">#REF!</definedName>
    <definedName name="AV.SP1" localSheetId="6">'[5]ค่าขนส่ง(6ล้อ)'!#REF!</definedName>
    <definedName name="AV.SP1">'[4]ค่าขนส่ง(6ล้อ)'!#REF!</definedName>
    <definedName name="av1.sp" localSheetId="6">'[5]ค่าขนส่ง(พ่วง)'!#REF!</definedName>
    <definedName name="av1.sp">'[4]ค่าขนส่ง(พ่วง)'!#REF!</definedName>
    <definedName name="BD" localSheetId="6">'[5]ค่าขนส่ง(6ล้อ)'!#REF!</definedName>
    <definedName name="BD">'[4]ค่าขนส่ง(6ล้อ)'!#REF!</definedName>
    <definedName name="BD0" localSheetId="6">'[5]ค่าขนส่ง(6ล้อ)'!#REF!</definedName>
    <definedName name="BD0">'[4]ค่าขนส่ง(6ล้อ)'!#REF!</definedName>
    <definedName name="CCTV" localSheetId="6">[6]boq!#REF!</definedName>
    <definedName name="CCTV">[7]boq!#REF!</definedName>
    <definedName name="cost1" localSheetId="10">#REF!</definedName>
    <definedName name="cost1" localSheetId="2">#REF!</definedName>
    <definedName name="cost1" localSheetId="7">#REF!</definedName>
    <definedName name="cost1" localSheetId="6">#REF!</definedName>
    <definedName name="cost1" localSheetId="1">#REF!</definedName>
    <definedName name="cost1" localSheetId="0">#REF!</definedName>
    <definedName name="cost1" localSheetId="3">#REF!</definedName>
    <definedName name="cost1">#REF!</definedName>
    <definedName name="cost10" localSheetId="10">#REF!</definedName>
    <definedName name="cost10" localSheetId="2">#REF!</definedName>
    <definedName name="cost10" localSheetId="7">#REF!</definedName>
    <definedName name="cost10" localSheetId="6">#REF!</definedName>
    <definedName name="cost10" localSheetId="1">#REF!</definedName>
    <definedName name="cost10" localSheetId="0">#REF!</definedName>
    <definedName name="cost10" localSheetId="3">#REF!</definedName>
    <definedName name="cost10">#REF!</definedName>
    <definedName name="cost11" localSheetId="10">#REF!</definedName>
    <definedName name="cost11" localSheetId="2">#REF!</definedName>
    <definedName name="cost11" localSheetId="7">#REF!</definedName>
    <definedName name="cost11" localSheetId="6">#REF!</definedName>
    <definedName name="cost11" localSheetId="1">#REF!</definedName>
    <definedName name="cost11" localSheetId="0">#REF!</definedName>
    <definedName name="cost11" localSheetId="3">#REF!</definedName>
    <definedName name="cost11">#REF!</definedName>
    <definedName name="cost12" localSheetId="10">#REF!</definedName>
    <definedName name="cost12" localSheetId="2">#REF!</definedName>
    <definedName name="cost12" localSheetId="7">#REF!</definedName>
    <definedName name="cost12" localSheetId="6">#REF!</definedName>
    <definedName name="cost12" localSheetId="1">#REF!</definedName>
    <definedName name="cost12" localSheetId="0">#REF!</definedName>
    <definedName name="cost12" localSheetId="3">#REF!</definedName>
    <definedName name="cost12">#REF!</definedName>
    <definedName name="cost13" localSheetId="10">#REF!</definedName>
    <definedName name="cost13" localSheetId="2">#REF!</definedName>
    <definedName name="cost13" localSheetId="7">#REF!</definedName>
    <definedName name="cost13" localSheetId="6">#REF!</definedName>
    <definedName name="cost13" localSheetId="1">#REF!</definedName>
    <definedName name="cost13" localSheetId="0">#REF!</definedName>
    <definedName name="cost13" localSheetId="3">#REF!</definedName>
    <definedName name="cost13">#REF!</definedName>
    <definedName name="cost2" localSheetId="10">#REF!</definedName>
    <definedName name="cost2" localSheetId="2">#REF!</definedName>
    <definedName name="cost2" localSheetId="7">#REF!</definedName>
    <definedName name="cost2" localSheetId="6">#REF!</definedName>
    <definedName name="cost2" localSheetId="1">#REF!</definedName>
    <definedName name="cost2" localSheetId="0">#REF!</definedName>
    <definedName name="cost2" localSheetId="3">#REF!</definedName>
    <definedName name="cost2">#REF!</definedName>
    <definedName name="cost3" localSheetId="10">#REF!</definedName>
    <definedName name="cost3" localSheetId="2">#REF!</definedName>
    <definedName name="cost3" localSheetId="7">#REF!</definedName>
    <definedName name="cost3" localSheetId="6">#REF!</definedName>
    <definedName name="cost3" localSheetId="1">#REF!</definedName>
    <definedName name="cost3" localSheetId="0">#REF!</definedName>
    <definedName name="cost3" localSheetId="3">#REF!</definedName>
    <definedName name="cost3">#REF!</definedName>
    <definedName name="cost4" localSheetId="10">#REF!</definedName>
    <definedName name="cost4" localSheetId="2">#REF!</definedName>
    <definedName name="cost4" localSheetId="7">#REF!</definedName>
    <definedName name="cost4" localSheetId="6">#REF!</definedName>
    <definedName name="cost4" localSheetId="1">#REF!</definedName>
    <definedName name="cost4" localSheetId="0">#REF!</definedName>
    <definedName name="cost4" localSheetId="3">#REF!</definedName>
    <definedName name="cost4">#REF!</definedName>
    <definedName name="cost5" localSheetId="10">#REF!</definedName>
    <definedName name="cost5" localSheetId="2">#REF!</definedName>
    <definedName name="cost5" localSheetId="7">#REF!</definedName>
    <definedName name="cost5" localSheetId="6">#REF!</definedName>
    <definedName name="cost5" localSheetId="1">#REF!</definedName>
    <definedName name="cost5" localSheetId="0">#REF!</definedName>
    <definedName name="cost5" localSheetId="3">#REF!</definedName>
    <definedName name="cost5">#REF!</definedName>
    <definedName name="cost6" localSheetId="10">#REF!</definedName>
    <definedName name="cost6" localSheetId="2">#REF!</definedName>
    <definedName name="cost6" localSheetId="7">#REF!</definedName>
    <definedName name="cost6" localSheetId="6">#REF!</definedName>
    <definedName name="cost6" localSheetId="1">#REF!</definedName>
    <definedName name="cost6" localSheetId="0">#REF!</definedName>
    <definedName name="cost6" localSheetId="3">#REF!</definedName>
    <definedName name="cost6">#REF!</definedName>
    <definedName name="cost7" localSheetId="10">#REF!</definedName>
    <definedName name="cost7" localSheetId="2">#REF!</definedName>
    <definedName name="cost7" localSheetId="7">#REF!</definedName>
    <definedName name="cost7" localSheetId="6">#REF!</definedName>
    <definedName name="cost7" localSheetId="1">#REF!</definedName>
    <definedName name="cost7" localSheetId="0">#REF!</definedName>
    <definedName name="cost7" localSheetId="3">#REF!</definedName>
    <definedName name="cost7">#REF!</definedName>
    <definedName name="cost8" localSheetId="10">#REF!</definedName>
    <definedName name="cost8" localSheetId="2">#REF!</definedName>
    <definedName name="cost8" localSheetId="7">#REF!</definedName>
    <definedName name="cost8" localSheetId="6">#REF!</definedName>
    <definedName name="cost8" localSheetId="1">#REF!</definedName>
    <definedName name="cost8" localSheetId="0">#REF!</definedName>
    <definedName name="cost8" localSheetId="3">#REF!</definedName>
    <definedName name="cost8">#REF!</definedName>
    <definedName name="cost9" localSheetId="10">#REF!</definedName>
    <definedName name="cost9" localSheetId="2">#REF!</definedName>
    <definedName name="cost9" localSheetId="7">#REF!</definedName>
    <definedName name="cost9" localSheetId="6">#REF!</definedName>
    <definedName name="cost9" localSheetId="1">#REF!</definedName>
    <definedName name="cost9" localSheetId="0">#REF!</definedName>
    <definedName name="cost9" localSheetId="3">#REF!</definedName>
    <definedName name="cost9">#REF!</definedName>
    <definedName name="DB12_MM." localSheetId="6">#REF!</definedName>
    <definedName name="DB12_MM.">#REF!</definedName>
    <definedName name="DB16_MM." localSheetId="6">#REF!</definedName>
    <definedName name="DB16_MM.">#REF!</definedName>
    <definedName name="DB20_MM." localSheetId="6">#REF!</definedName>
    <definedName name="DB20_MM.">#REF!</definedName>
    <definedName name="DB25_MM." localSheetId="6">#REF!</definedName>
    <definedName name="DB25_MM.">#REF!</definedName>
    <definedName name="DB28_MM." localSheetId="6">#REF!</definedName>
    <definedName name="DB28_MM.">#REF!</definedName>
    <definedName name="doy" localSheetId="6">[8]ภูมิทัศน์!#REF!</definedName>
    <definedName name="doy">[8]ภูมิทัศน์!#REF!</definedName>
    <definedName name="factor_table" localSheetId="10">[9]F!$F$10:$F$33</definedName>
    <definedName name="factor_table" localSheetId="2">[10]F!$F$10:$F$33</definedName>
    <definedName name="factor_table" localSheetId="7">[10]F!$F$10:$F$33</definedName>
    <definedName name="factor_table" localSheetId="4">#REF!</definedName>
    <definedName name="factor_table" localSheetId="6">#REF!</definedName>
    <definedName name="factor_table">#REF!</definedName>
    <definedName name="HOUR" localSheetId="6">#REF!</definedName>
    <definedName name="HOUR">#REF!</definedName>
    <definedName name="HOUR1" localSheetId="6">'[5]ค่าขนส่ง(6ล้อ)'!#REF!</definedName>
    <definedName name="HOUR1">'[4]ค่าขนส่ง(6ล้อ)'!#REF!</definedName>
    <definedName name="HTML_CodePage" hidden="1">874</definedName>
    <definedName name="HTML_Control" localSheetId="10" hidden="1">{"'SUMMATION'!$B$2:$I$2"}</definedName>
    <definedName name="HTML_Control" localSheetId="2" hidden="1">{"'SUMMATION'!$B$2:$I$2"}</definedName>
    <definedName name="HTML_Control" localSheetId="7" hidden="1">{"'SUMMATION'!$B$2:$I$2"}</definedName>
    <definedName name="HTML_Control" localSheetId="4" hidden="1">{"'SUMMATION'!$B$2:$I$2"}</definedName>
    <definedName name="HTML_Control" localSheetId="6" hidden="1">{"'SUMMATION'!$B$2:$I$2"}</definedName>
    <definedName name="HTML_Control" hidden="1">{"'SUMMATION'!$B$2:$I$2"}</definedName>
    <definedName name="HTML_Description" hidden="1">""</definedName>
    <definedName name="HTML_Email" hidden="1">""</definedName>
    <definedName name="HTML_Header" hidden="1">"SUMMATION"</definedName>
    <definedName name="HTML_LastUpdate" hidden="1">"21/3/02"</definedName>
    <definedName name="HTML_LineAfter" hidden="1">FALSE</definedName>
    <definedName name="HTML_LineBefore" hidden="1">FALSE</definedName>
    <definedName name="HTML_Name" hidden="1">"Estimate_5"</definedName>
    <definedName name="HTML_OBDlg2" hidden="1">TRUE</definedName>
    <definedName name="HTML_OBDlg4" hidden="1">TRUE</definedName>
    <definedName name="HTML_OS" hidden="1">0</definedName>
    <definedName name="HTML_PathFile" hidden="1">"C:\SAni.htm"</definedName>
    <definedName name="HTML_Title" hidden="1">"อาคารเรียนรวม"</definedName>
    <definedName name="LLOOO" localSheetId="10">#REF!</definedName>
    <definedName name="LLOOO" localSheetId="2">#REF!</definedName>
    <definedName name="LLOOO" localSheetId="7">#REF!</definedName>
    <definedName name="LLOOO" localSheetId="6">#REF!</definedName>
    <definedName name="LLOOO" localSheetId="1">#REF!</definedName>
    <definedName name="LLOOO" localSheetId="0">#REF!</definedName>
    <definedName name="LLOOO" localSheetId="3">#REF!</definedName>
    <definedName name="LLOOO">#REF!</definedName>
    <definedName name="MATV" localSheetId="6">[6]boq!#REF!</definedName>
    <definedName name="MATV">[7]boq!#REF!</definedName>
    <definedName name="MATV1" localSheetId="6">[6]boq!#REF!</definedName>
    <definedName name="MATV1">[7]boq!#REF!</definedName>
    <definedName name="ML" localSheetId="4">#REF!</definedName>
    <definedName name="ML" localSheetId="6">#REF!</definedName>
    <definedName name="ML">#REF!</definedName>
    <definedName name="new" localSheetId="2">#REF!</definedName>
    <definedName name="new" localSheetId="7">#REF!</definedName>
    <definedName name="new">#REF!</definedName>
    <definedName name="pp">#REF!</definedName>
    <definedName name="_xlnm.Print_Area" localSheetId="10">'Factor F'!$A$1:$G$38</definedName>
    <definedName name="_xlnm.Print_Area" localSheetId="2">'แบบ ปร.4'!$A$1:$L$322</definedName>
    <definedName name="_xlnm.Print_Area" localSheetId="7">'แบบ ปร.4 (ครุภัณฑ์)'!$A$1:$L$30</definedName>
    <definedName name="_xlnm.Print_Area" localSheetId="4">งวดงาน!$A$1:$L$77</definedName>
    <definedName name="_xlnm.Print_Area" localSheetId="9">ปก!$A$1:$J$62</definedName>
    <definedName name="_xlnm.Print_Area" localSheetId="6">'ปร.4 ค่าใช้จ่ายพิเศษ'!$A$1:$G$11</definedName>
    <definedName name="_xlnm.Print_Area" localSheetId="1">'ปร.5(ก)'!$A$1:$Q$40</definedName>
    <definedName name="_xlnm.Print_Area" localSheetId="0">ปร.6!$A$1:$IQ$37</definedName>
    <definedName name="_xlnm.Print_Area" localSheetId="3">รายละเอียดค่าใช้จ่ายพิเศษ!$A$1:$L$36</definedName>
    <definedName name="_xlnm.Print_Area" localSheetId="5">สืบราคา!$A$1:$I$713</definedName>
    <definedName name="_xlnm.Print_Area">#REF!</definedName>
    <definedName name="PRINT_AREA_MI" localSheetId="10">#REF!</definedName>
    <definedName name="PRINT_AREA_MI" localSheetId="2">#REF!</definedName>
    <definedName name="PRINT_AREA_MI" localSheetId="7">#REF!</definedName>
    <definedName name="PRINT_AREA_MI" localSheetId="6">#REF!</definedName>
    <definedName name="PRINT_AREA_MI" localSheetId="1">#REF!</definedName>
    <definedName name="PRINT_AREA_MI" localSheetId="0">#REF!</definedName>
    <definedName name="PRINT_AREA_MI" localSheetId="3">#REF!</definedName>
    <definedName name="PRINT_AREA_MI">#REF!</definedName>
    <definedName name="_xlnm.Print_Titles" localSheetId="2">'แบบ ปร.4'!$1:$8</definedName>
    <definedName name="_xlnm.Print_Titles" localSheetId="7">'แบบ ปร.4 (ครุภัณฑ์)'!$1:$8</definedName>
    <definedName name="_xlnm.Print_Titles" localSheetId="6">'ปร.4 ค่าใช้จ่ายพิเศษ'!$1:$6</definedName>
    <definedName name="_xlnm.Print_Titles">'[11]บัญชีวัสดุ-ราคา'!$A$44:$IV$47</definedName>
    <definedName name="RC_" localSheetId="4">#REF!</definedName>
    <definedName name="RC_" localSheetId="6">#REF!</definedName>
    <definedName name="RC_">#REF!</definedName>
    <definedName name="rc_1" localSheetId="4">'[4]ค่าขนส่ง(พ่วง)'!#REF!</definedName>
    <definedName name="rc_1" localSheetId="6">'[5]ค่าขนส่ง(พ่วง)'!#REF!</definedName>
    <definedName name="rc_1">'[4]ค่าขนส่ง(พ่วง)'!#REF!</definedName>
    <definedName name="RC_11" localSheetId="6">'[5]ค่าขนส่ง(6ล้อ)'!#REF!</definedName>
    <definedName name="RC_11">'[4]ค่าขนส่ง(6ล้อ)'!#REF!</definedName>
    <definedName name="s" localSheetId="4">#REF!</definedName>
    <definedName name="s" localSheetId="6">#REF!</definedName>
    <definedName name="s">#REF!</definedName>
    <definedName name="sdfasdasdasd" localSheetId="2">#REF!</definedName>
    <definedName name="sdfasdasdasd" localSheetId="7">#REF!</definedName>
    <definedName name="sdfasdasdasd" localSheetId="4">#REF!</definedName>
    <definedName name="sdfasdasdasd" localSheetId="6">#REF!</definedName>
    <definedName name="sdfasdasdasd">#REF!</definedName>
    <definedName name="SONTAYA" localSheetId="6">#REF!</definedName>
    <definedName name="SONTAYA">#REF!</definedName>
    <definedName name="SoNTAyA1" localSheetId="6">#REF!</definedName>
    <definedName name="SoNTAyA1">#REF!</definedName>
    <definedName name="SP" localSheetId="6">#REF!</definedName>
    <definedName name="SP">#REF!</definedName>
    <definedName name="SP0" localSheetId="6">'[5]ค่าขนส่ง(6ล้อ)'!#REF!</definedName>
    <definedName name="SP0">'[4]ค่าขนส่ง(6ล้อ)'!#REF!</definedName>
    <definedName name="TC" localSheetId="4">#REF!</definedName>
    <definedName name="TC" localSheetId="6">#REF!</definedName>
    <definedName name="TC">#REF!</definedName>
    <definedName name="TIME" localSheetId="6">#REF!</definedName>
    <definedName name="TIME">#REF!</definedName>
    <definedName name="TIME1" localSheetId="6">'[5]ค่าขนส่ง(6ล้อ)'!#REF!</definedName>
    <definedName name="TIME1">'[4]ค่าขนส่ง(6ล้อ)'!#REF!</definedName>
    <definedName name="WALL" localSheetId="10" hidden="1">{"'SUMMATION'!$B$2:$I$2"}</definedName>
    <definedName name="WALL" localSheetId="2" hidden="1">{"'SUMMATION'!$B$2:$I$2"}</definedName>
    <definedName name="WALL" localSheetId="7" hidden="1">{"'SUMMATION'!$B$2:$I$2"}</definedName>
    <definedName name="WALL" localSheetId="4" hidden="1">{"'SUMMATION'!$B$2:$I$2"}</definedName>
    <definedName name="WALL" localSheetId="6" hidden="1">{"'SUMMATION'!$B$2:$I$2"}</definedName>
    <definedName name="WALL" hidden="1">{"'SUMMATION'!$B$2:$I$2"}</definedName>
    <definedName name="WEIGHT" localSheetId="6">#REF!</definedName>
    <definedName name="WEIGHT">#REF!</definedName>
    <definedName name="เสาธง" localSheetId="6">#REF!</definedName>
    <definedName name="เสาธง">#REF!</definedName>
    <definedName name="แสง" localSheetId="6">[6]boq!#REF!</definedName>
    <definedName name="แสง">[7]boq!#REF!</definedName>
    <definedName name="แสงสว่างห้องประชุม" localSheetId="6">[6]boq!#REF!</definedName>
    <definedName name="แสงสว่างห้องประชุม">[7]boq!#REF!</definedName>
    <definedName name="โครงการ__อาคาร_พักแพทย์_พยาบาล_เภสัชกร_และ_ทันตแพทย์" localSheetId="6">#REF!</definedName>
    <definedName name="โครงการ__อาคาร_พักแพทย์_พยาบาล_เภสัชกร_และ_ทันตแพทย์">#REF!</definedName>
    <definedName name="ใช่" localSheetId="10">#REF!</definedName>
    <definedName name="ใช่" localSheetId="2">#REF!</definedName>
    <definedName name="ใช่" localSheetId="7">#REF!</definedName>
    <definedName name="ใช่" localSheetId="6">#REF!</definedName>
    <definedName name="ใช่" localSheetId="1">#REF!</definedName>
    <definedName name="ใช่" localSheetId="0">#REF!</definedName>
    <definedName name="ใช่" localSheetId="3">#REF!</definedName>
    <definedName name="ใช่">#REF!</definedName>
    <definedName name="ใบ" localSheetId="4" hidden="1">{"'SUMMATION'!$B$2:$I$2"}</definedName>
    <definedName name="ใบ" localSheetId="6" hidden="1">{"'SUMMATION'!$B$2:$I$2"}</definedName>
    <definedName name="ใบ" hidden="1">{"'SUMMATION'!$B$2:$I$2"}</definedName>
    <definedName name="กกกกก" localSheetId="10">#REF!</definedName>
    <definedName name="กกกกก" localSheetId="2">#REF!</definedName>
    <definedName name="กกกกก" localSheetId="7">#REF!</definedName>
    <definedName name="กกกกก" localSheetId="6">#REF!</definedName>
    <definedName name="กกกกก" localSheetId="1">#REF!</definedName>
    <definedName name="กกกกก" localSheetId="0">#REF!</definedName>
    <definedName name="กกกกก" localSheetId="3">#REF!</definedName>
    <definedName name="กกกกก">#REF!</definedName>
    <definedName name="กราวน์" localSheetId="6">[6]boq!#REF!</definedName>
    <definedName name="กราวน์">[7]boq!#REF!</definedName>
    <definedName name="กรุยทาง">[12]ข้อมูลขนส่ง!$F$2</definedName>
    <definedName name="คร." localSheetId="6">#REF!</definedName>
    <definedName name="คร." localSheetId="1">#REF!</definedName>
    <definedName name="คร." localSheetId="0">#REF!</definedName>
    <definedName name="คร." localSheetId="3">#REF!</definedName>
    <definedName name="คร.">#REF!</definedName>
    <definedName name="งวด10">#REF!</definedName>
    <definedName name="งวด11">#REF!</definedName>
    <definedName name="งวด12">#REF!</definedName>
    <definedName name="งวด13">#REF!</definedName>
    <definedName name="งวด14">#REF!</definedName>
    <definedName name="งวด15">#REF!</definedName>
    <definedName name="งวด16">#REF!</definedName>
    <definedName name="งวด17">#REF!</definedName>
    <definedName name="งวด18">#REF!</definedName>
    <definedName name="งวด19">#REF!</definedName>
    <definedName name="งวด2">#REF!</definedName>
    <definedName name="งวด20">#REF!</definedName>
    <definedName name="งวด21">#REF!</definedName>
    <definedName name="งวด22">#REF!</definedName>
    <definedName name="งวด23">#REF!</definedName>
    <definedName name="งวด24">#REF!</definedName>
    <definedName name="งวด25">#REF!</definedName>
    <definedName name="งวด26">#REF!</definedName>
    <definedName name="งวด27">#REF!</definedName>
    <definedName name="งวด28">#REF!</definedName>
    <definedName name="งวด29">#REF!</definedName>
    <definedName name="งวด3">#REF!</definedName>
    <definedName name="งวด30">[13]ภูมิทัศน์!#REF!</definedName>
    <definedName name="งวด31">[13]ภูมิทัศน์!#REF!</definedName>
    <definedName name="งวด32">[13]ภูมิทัศน์!#REF!</definedName>
    <definedName name="งวด33">[13]ภูมิทัศน์!#REF!</definedName>
    <definedName name="งวด34">[13]ภูมิทัศน์!#REF!</definedName>
    <definedName name="งวด35">[13]ภูมิทัศน์!#REF!</definedName>
    <definedName name="งวด36">[13]ภูมิทัศน์!#REF!</definedName>
    <definedName name="งวด37">[13]ภูมิทัศน์!#REF!</definedName>
    <definedName name="งวด38" localSheetId="4">#REF!</definedName>
    <definedName name="งวด38" localSheetId="6">#REF!</definedName>
    <definedName name="งวด38">#REF!</definedName>
    <definedName name="งวด39" localSheetId="4">#REF!</definedName>
    <definedName name="งวด39">#REF!</definedName>
    <definedName name="งวด4" localSheetId="4">#REF!</definedName>
    <definedName name="งวด4">#REF!</definedName>
    <definedName name="งวด40">#REF!</definedName>
    <definedName name="งวด41">#REF!</definedName>
    <definedName name="งวด42">#REF!</definedName>
    <definedName name="งวด43">#REF!</definedName>
    <definedName name="งวด44">#REF!</definedName>
    <definedName name="งวด45">#REF!</definedName>
    <definedName name="งวด46">#REF!</definedName>
    <definedName name="งวด47">#REF!</definedName>
    <definedName name="งวด48">#REF!</definedName>
    <definedName name="งวด49">#REF!</definedName>
    <definedName name="งวด5">#REF!</definedName>
    <definedName name="งวด50">#REF!</definedName>
    <definedName name="งวด51">#REF!</definedName>
    <definedName name="งวด6">#REF!</definedName>
    <definedName name="งวด7">#REF!</definedName>
    <definedName name="งวด8">#REF!</definedName>
    <definedName name="งวด9">#REF!</definedName>
    <definedName name="งาน" localSheetId="6">[14]ภูมิทัศน์!#REF!</definedName>
    <definedName name="งาน" localSheetId="1">[15]ภูมิทัศน์!#REF!</definedName>
    <definedName name="งาน" localSheetId="3">[15]ภูมิทัศน์!#REF!</definedName>
    <definedName name="งาน">[16]ภูมิทัศน์!#REF!</definedName>
    <definedName name="งานทั่วไป" localSheetId="10">[17]ภูมิทัศน์!#REF!</definedName>
    <definedName name="งานทั่วไป" localSheetId="2">[17]ภูมิทัศน์!#REF!</definedName>
    <definedName name="งานทั่วไป" localSheetId="7">[17]ภูมิทัศน์!#REF!</definedName>
    <definedName name="งานทั่วไป" localSheetId="6">[18]ภูมิทัศน์!#REF!</definedName>
    <definedName name="งานทั่วไป" localSheetId="1">[18]ภูมิทัศน์!#REF!</definedName>
    <definedName name="งานทั่วไป" localSheetId="0">[18]ภูมิทัศน์!#REF!</definedName>
    <definedName name="งานทั่วไป" localSheetId="3">[18]ภูมิทัศน์!#REF!</definedName>
    <definedName name="งานทั่วไป">[13]ภูมิทัศน์!#REF!</definedName>
    <definedName name="งานบัวเชิงผนัง" localSheetId="10">[17]ภูมิทัศน์!#REF!</definedName>
    <definedName name="งานบัวเชิงผนัง" localSheetId="2">[17]ภูมิทัศน์!#REF!</definedName>
    <definedName name="งานบัวเชิงผนัง" localSheetId="7">[17]ภูมิทัศน์!#REF!</definedName>
    <definedName name="งานบัวเชิงผนัง" localSheetId="6">[18]ภูมิทัศน์!#REF!</definedName>
    <definedName name="งานบัวเชิงผนัง" localSheetId="1">[18]ภูมิทัศน์!#REF!</definedName>
    <definedName name="งานบัวเชิงผนัง" localSheetId="0">[18]ภูมิทัศน์!#REF!</definedName>
    <definedName name="งานบัวเชิงผนัง" localSheetId="3">[18]ภูมิทัศน์!#REF!</definedName>
    <definedName name="งานบัวเชิงผนัง">[13]ภูมิทัศน์!#REF!</definedName>
    <definedName name="งานประตูหน้าต่าง" localSheetId="10">[17]ภูมิทัศน์!#REF!</definedName>
    <definedName name="งานประตูหน้าต่าง" localSheetId="2">[17]ภูมิทัศน์!#REF!</definedName>
    <definedName name="งานประตูหน้าต่าง" localSheetId="7">[17]ภูมิทัศน์!#REF!</definedName>
    <definedName name="งานประตูหน้าต่าง" localSheetId="6">[18]ภูมิทัศน์!#REF!</definedName>
    <definedName name="งานประตูหน้าต่าง" localSheetId="1">[18]ภูมิทัศน์!#REF!</definedName>
    <definedName name="งานประตูหน้าต่าง" localSheetId="0">[18]ภูมิทัศน์!#REF!</definedName>
    <definedName name="งานประตูหน้าต่าง" localSheetId="3">[18]ภูมิทัศน์!#REF!</definedName>
    <definedName name="งานประตูหน้าต่าง">[13]ภูมิทัศน์!#REF!</definedName>
    <definedName name="งานผนัง" localSheetId="10">[17]ภูมิทัศน์!#REF!</definedName>
    <definedName name="งานผนัง" localSheetId="2">[17]ภูมิทัศน์!#REF!</definedName>
    <definedName name="งานผนัง" localSheetId="7">[17]ภูมิทัศน์!#REF!</definedName>
    <definedName name="งานผนัง" localSheetId="6">[18]ภูมิทัศน์!#REF!</definedName>
    <definedName name="งานผนัง" localSheetId="1">[18]ภูมิทัศน์!#REF!</definedName>
    <definedName name="งานผนัง" localSheetId="0">[18]ภูมิทัศน์!#REF!</definedName>
    <definedName name="งานผนัง" localSheetId="3">[18]ภูมิทัศน์!#REF!</definedName>
    <definedName name="งานผนัง">[13]ภูมิทัศน์!#REF!</definedName>
    <definedName name="งานฝ้าเพดาน" localSheetId="10">[17]ภูมิทัศน์!#REF!</definedName>
    <definedName name="งานฝ้าเพดาน" localSheetId="2">[17]ภูมิทัศน์!#REF!</definedName>
    <definedName name="งานฝ้าเพดาน" localSheetId="7">[17]ภูมิทัศน์!#REF!</definedName>
    <definedName name="งานฝ้าเพดาน" localSheetId="6">[18]ภูมิทัศน์!#REF!</definedName>
    <definedName name="งานฝ้าเพดาน" localSheetId="1">[18]ภูมิทัศน์!#REF!</definedName>
    <definedName name="งานฝ้าเพดาน" localSheetId="0">[18]ภูมิทัศน์!#REF!</definedName>
    <definedName name="งานฝ้าเพดาน" localSheetId="3">[18]ภูมิทัศน์!#REF!</definedName>
    <definedName name="งานฝ้าเพดาน">[13]ภูมิทัศน์!#REF!</definedName>
    <definedName name="งานพื้น" localSheetId="10">[17]ภูมิทัศน์!#REF!</definedName>
    <definedName name="งานพื้น" localSheetId="2">[17]ภูมิทัศน์!#REF!</definedName>
    <definedName name="งานพื้น" localSheetId="7">[17]ภูมิทัศน์!#REF!</definedName>
    <definedName name="งานพื้น" localSheetId="6">[18]ภูมิทัศน์!#REF!</definedName>
    <definedName name="งานพื้น" localSheetId="1">[18]ภูมิทัศน์!#REF!</definedName>
    <definedName name="งานพื้น" localSheetId="0">[18]ภูมิทัศน์!#REF!</definedName>
    <definedName name="งานพื้น" localSheetId="3">[18]ภูมิทัศน์!#REF!</definedName>
    <definedName name="งานพื้น">[13]ภูมิทัศน์!#REF!</definedName>
    <definedName name="งานสุขภัณฑ์" localSheetId="10">[17]ภูมิทัศน์!#REF!</definedName>
    <definedName name="งานสุขภัณฑ์" localSheetId="2">[17]ภูมิทัศน์!#REF!</definedName>
    <definedName name="งานสุขภัณฑ์" localSheetId="7">[17]ภูมิทัศน์!#REF!</definedName>
    <definedName name="งานสุขภัณฑ์" localSheetId="6">[18]ภูมิทัศน์!#REF!</definedName>
    <definedName name="งานสุขภัณฑ์" localSheetId="1">[18]ภูมิทัศน์!#REF!</definedName>
    <definedName name="งานสุขภัณฑ์" localSheetId="0">[18]ภูมิทัศน์!#REF!</definedName>
    <definedName name="งานสุขภัณฑ์" localSheetId="3">[18]ภูมิทัศน์!#REF!</definedName>
    <definedName name="งานสุขภัณฑ์">[13]ภูมิทัศน์!#REF!</definedName>
    <definedName name="งานหลังคา" localSheetId="10">[17]ภูมิทัศน์!#REF!</definedName>
    <definedName name="งานหลังคา" localSheetId="2">[17]ภูมิทัศน์!#REF!</definedName>
    <definedName name="งานหลังคา" localSheetId="7">[17]ภูมิทัศน์!#REF!</definedName>
    <definedName name="งานหลังคา" localSheetId="6">[18]ภูมิทัศน์!#REF!</definedName>
    <definedName name="งานหลังคา" localSheetId="1">[18]ภูมิทัศน์!#REF!</definedName>
    <definedName name="งานหลังคา" localSheetId="0">[18]ภูมิทัศน์!#REF!</definedName>
    <definedName name="งานหลังคา" localSheetId="3">[18]ภูมิทัศน์!#REF!</definedName>
    <definedName name="งานหลังคา">[13]ภูมิทัศน์!#REF!</definedName>
    <definedName name="จัดสร้าง" localSheetId="10">#REF!</definedName>
    <definedName name="จัดสร้าง" localSheetId="2">#REF!</definedName>
    <definedName name="จัดสร้าง" localSheetId="7">#REF!</definedName>
    <definedName name="จัดสร้าง" localSheetId="6">#REF!</definedName>
    <definedName name="จัดสร้าง" localSheetId="1">#REF!</definedName>
    <definedName name="จัดสร้าง" localSheetId="0">#REF!</definedName>
    <definedName name="จัดสร้าง" localSheetId="3">#REF!</definedName>
    <definedName name="จัดสร้าง">#REF!</definedName>
    <definedName name="ดด" localSheetId="10">#REF!</definedName>
    <definedName name="ดด" localSheetId="2">#REF!</definedName>
    <definedName name="ดด" localSheetId="7">#REF!</definedName>
    <definedName name="ดด" localSheetId="6">#REF!</definedName>
    <definedName name="ดด" localSheetId="1">#REF!</definedName>
    <definedName name="ดด" localSheetId="0">#REF!</definedName>
    <definedName name="ดด" localSheetId="3">#REF!</definedName>
    <definedName name="ดด">#REF!</definedName>
    <definedName name="ตาราง">#REF!</definedName>
    <definedName name="ตาราง10">#REF!</definedName>
    <definedName name="ตาราง11">#REF!</definedName>
    <definedName name="ตาราง12">#REF!</definedName>
    <definedName name="ตาราง13">#REF!</definedName>
    <definedName name="ตาราง14">#REF!</definedName>
    <definedName name="ตาราง15">#REF!</definedName>
    <definedName name="ตาราง16">#REF!</definedName>
    <definedName name="ตาราง17">#REF!</definedName>
    <definedName name="ตาราง2">#REF!</definedName>
    <definedName name="ตาราง3">#REF!</definedName>
    <definedName name="ตาราง4">#REF!</definedName>
    <definedName name="ตาราง5">#REF!</definedName>
    <definedName name="ตาราง6">#REF!</definedName>
    <definedName name="ตาราง7">#REF!</definedName>
    <definedName name="ตาราง8">#REF!</definedName>
    <definedName name="ตาราง9">#REF!</definedName>
    <definedName name="บบบ" localSheetId="6">[18]ภูมิทัศน์!#REF!</definedName>
    <definedName name="บบบ" localSheetId="1">[18]ภูมิทัศน์!#REF!</definedName>
    <definedName name="บบบ" localSheetId="3">[18]ภูมิทัศน์!#REF!</definedName>
    <definedName name="บบบ">[13]ภูมิทัศน์!#REF!</definedName>
    <definedName name="ป6" localSheetId="6">#REF!</definedName>
    <definedName name="ป6" localSheetId="1">#REF!</definedName>
    <definedName name="ป6" localSheetId="3">#REF!</definedName>
    <definedName name="ป6">#REF!</definedName>
    <definedName name="ปก32" localSheetId="4" hidden="1">{"'SUMMATION'!$B$2:$I$2"}</definedName>
    <definedName name="ปก32" localSheetId="6" hidden="1">{"'SUMMATION'!$B$2:$I$2"}</definedName>
    <definedName name="ปก32" hidden="1">{"'SUMMATION'!$B$2:$I$2"}</definedName>
    <definedName name="ปร.4" localSheetId="6">#REF!</definedName>
    <definedName name="ปร.4" localSheetId="1">#REF!</definedName>
    <definedName name="ปร.4" localSheetId="3">#REF!</definedName>
    <definedName name="ปร.4">#REF!</definedName>
    <definedName name="ป้อมยาม" localSheetId="6">#REF!</definedName>
    <definedName name="ป้อมยาม">#REF!</definedName>
    <definedName name="ภาพและเสียง" localSheetId="6">[6]boq!#REF!</definedName>
    <definedName name="ภาพและเสียง">[7]boq!#REF!</definedName>
    <definedName name="ภูมิอากาศ">[12]ข้อมูลขนส่ง!$B$2</definedName>
    <definedName name="ยนแ" localSheetId="6">[19]ภูมิทัศน์!#REF!</definedName>
    <definedName name="ยนแ" localSheetId="1">[19]ภูมิทัศน์!#REF!</definedName>
    <definedName name="ยนแ" localSheetId="3">[19]ภูมิทัศน์!#REF!</definedName>
    <definedName name="ยนแ">[20]ภูมิทัศน์!#REF!</definedName>
    <definedName name="รร" localSheetId="6">#REF!</definedName>
    <definedName name="รร" localSheetId="1">#REF!</definedName>
    <definedName name="รร" localSheetId="0">#REF!</definedName>
    <definedName name="รร" localSheetId="3">#REF!</definedName>
    <definedName name="รร">#REF!</definedName>
    <definedName name="รวมต้นทุน" localSheetId="6">#REF!</definedName>
    <definedName name="รวมต้นทุน" localSheetId="1">#REF!</definedName>
    <definedName name="รวมต้นทุน" localSheetId="3">#REF!</definedName>
    <definedName name="รวมต้นทุน">#REF!</definedName>
    <definedName name="ราคากลางสว่างแดนดิน" localSheetId="6">#REF!</definedName>
    <definedName name="ราคากลางสว่างแดนดิน" localSheetId="1">#REF!</definedName>
    <definedName name="ราคากลางสว่างแดนดิน" localSheetId="0">#REF!</definedName>
    <definedName name="ราคากลางสว่างแดนดิน" localSheetId="3">#REF!</definedName>
    <definedName name="ราคากลางสว่างแดนดิน">#REF!</definedName>
    <definedName name="รางฝาเหล็ก" localSheetId="6">#REF!</definedName>
    <definedName name="รางฝาเหล็ก" localSheetId="1">#REF!</definedName>
    <definedName name="รางฝาเหล็ก" localSheetId="3">#REF!</definedName>
    <definedName name="รางฝาเหล็ก">#REF!</definedName>
    <definedName name="รายการงวด">#REF!</definedName>
    <definedName name="รายการงวด2">#REF!</definedName>
    <definedName name="วววววววว" localSheetId="10">#REF!</definedName>
    <definedName name="วววววววว" localSheetId="2">#REF!</definedName>
    <definedName name="วววววววว" localSheetId="7">#REF!</definedName>
    <definedName name="วววววววว" localSheetId="6">#REF!</definedName>
    <definedName name="วววววววว" localSheetId="1">#REF!</definedName>
    <definedName name="วววววววว" localSheetId="0">#REF!</definedName>
    <definedName name="วววววววว" localSheetId="3">#REF!</definedName>
    <definedName name="วววววววว">#REF!</definedName>
    <definedName name="ววววววววว" localSheetId="10">#REF!</definedName>
    <definedName name="ววววววววว" localSheetId="2">#REF!</definedName>
    <definedName name="ววววววววว" localSheetId="7">#REF!</definedName>
    <definedName name="ววววววววว" localSheetId="6">#REF!</definedName>
    <definedName name="ววววววววว" localSheetId="1">#REF!</definedName>
    <definedName name="ววววววววว" localSheetId="0">#REF!</definedName>
    <definedName name="ววววววววว" localSheetId="3">#REF!</definedName>
    <definedName name="ววววววววว">#REF!</definedName>
    <definedName name="ศาลปกครอง" localSheetId="10">#REF!</definedName>
    <definedName name="ศาลปกครอง" localSheetId="2">#REF!</definedName>
    <definedName name="ศาลปกครอง" localSheetId="7">#REF!</definedName>
    <definedName name="ศาลปกครอง" localSheetId="6">#REF!</definedName>
    <definedName name="ศาลปกครอง" localSheetId="1">#REF!</definedName>
    <definedName name="ศาลปกครอง" localSheetId="0">#REF!</definedName>
    <definedName name="ศาลปกครอง" localSheetId="3">#REF!</definedName>
    <definedName name="ศาลปกครอง">#REF!</definedName>
    <definedName name="สว่าง" localSheetId="6">#REF!</definedName>
    <definedName name="สว่าง" localSheetId="1">#REF!</definedName>
    <definedName name="สว่าง" localSheetId="0">#REF!</definedName>
    <definedName name="สว่าง" localSheetId="3">#REF!</definedName>
    <definedName name="สว่าง">#REF!</definedName>
  </definedNames>
  <calcPr calcId="181029"/>
  <extLst>
    <ext xmlns:x14="http://schemas.microsoft.com/office/spreadsheetml/2009/9/main" uri="{79F54976-1DA5-4618-B147-4CDE4B953A38}">
      <x14:workbookPr defaultImageDpi="150"/>
    </ext>
  </extLst>
</workbook>
</file>

<file path=xl/calcChain.xml><?xml version="1.0" encoding="utf-8"?>
<calcChain xmlns="http://schemas.openxmlformats.org/spreadsheetml/2006/main">
  <c r="F24" i="20" l="1"/>
  <c r="F20" i="20"/>
  <c r="M35" i="19"/>
  <c r="P24" i="20"/>
  <c r="O23" i="20"/>
  <c r="N21" i="20"/>
  <c r="P32" i="20"/>
  <c r="O27" i="20"/>
  <c r="N25" i="20"/>
  <c r="P20" i="20"/>
  <c r="O19" i="20"/>
  <c r="N17" i="20"/>
  <c r="D1" i="13" l="1"/>
  <c r="M1" i="19" s="1"/>
  <c r="D1" i="19"/>
  <c r="D5" i="19"/>
  <c r="A5" i="19"/>
  <c r="A23" i="12"/>
  <c r="F16" i="20"/>
  <c r="F32" i="20" s="1"/>
  <c r="R13" i="13"/>
  <c r="R12" i="13"/>
  <c r="R11" i="13"/>
  <c r="O7" i="20"/>
  <c r="P10" i="20"/>
  <c r="P16" i="20"/>
  <c r="O9" i="20"/>
  <c r="O8" i="20"/>
  <c r="O14" i="20"/>
  <c r="O13" i="20"/>
  <c r="I251" i="19"/>
  <c r="G250" i="19"/>
  <c r="G101" i="19"/>
  <c r="G251" i="19" s="1"/>
  <c r="I250" i="19"/>
  <c r="I252" i="19" l="1"/>
  <c r="G240" i="19"/>
  <c r="L255" i="19"/>
  <c r="L246" i="19"/>
  <c r="L237" i="19"/>
  <c r="L226" i="19"/>
  <c r="L218" i="19"/>
  <c r="L212" i="19"/>
  <c r="L205" i="19"/>
  <c r="L198" i="19"/>
  <c r="L191" i="19"/>
  <c r="L181" i="19"/>
  <c r="L173" i="19"/>
  <c r="L162" i="19"/>
  <c r="L155" i="19"/>
  <c r="L149" i="19"/>
  <c r="L141" i="19"/>
  <c r="L132" i="19"/>
  <c r="L125" i="19"/>
  <c r="L117" i="19"/>
  <c r="L104" i="19"/>
  <c r="C274" i="19"/>
  <c r="C301" i="19"/>
  <c r="E300" i="19"/>
  <c r="E302" i="19" s="1"/>
  <c r="E273" i="19"/>
  <c r="E275" i="19" s="1"/>
  <c r="M20" i="30"/>
  <c r="K16" i="30" s="1"/>
  <c r="G287" i="19"/>
  <c r="E78" i="19"/>
  <c r="K22" i="30"/>
  <c r="M32" i="30"/>
  <c r="K28" i="30" s="1"/>
  <c r="M26" i="30"/>
  <c r="D6" i="30"/>
  <c r="G5" i="30"/>
  <c r="D4" i="30"/>
  <c r="D3" i="30"/>
  <c r="D2" i="30"/>
  <c r="C3" i="26"/>
  <c r="C2" i="26"/>
  <c r="C1" i="26"/>
  <c r="A3" i="26"/>
  <c r="A2" i="26"/>
  <c r="F3" i="26"/>
  <c r="F4" i="26"/>
  <c r="D4" i="26"/>
  <c r="A4" i="26"/>
  <c r="A1" i="26"/>
  <c r="M5" i="19"/>
  <c r="D3" i="12"/>
  <c r="D2" i="12"/>
  <c r="C15" i="18"/>
  <c r="C13" i="18"/>
  <c r="I302" i="19"/>
  <c r="I275" i="19"/>
  <c r="I86" i="19"/>
  <c r="G86" i="19"/>
  <c r="G302" i="19"/>
  <c r="G275" i="19"/>
  <c r="C302" i="19"/>
  <c r="C275" i="19"/>
  <c r="C86" i="19"/>
  <c r="E274" i="19" l="1"/>
  <c r="E301" i="19"/>
  <c r="K34" i="30"/>
  <c r="K36" i="30" s="1"/>
  <c r="N11" i="12" s="1"/>
  <c r="G286" i="19"/>
  <c r="E281" i="19"/>
  <c r="J281" i="19" s="1"/>
  <c r="E280" i="19"/>
  <c r="J280" i="19" s="1"/>
  <c r="E285" i="19"/>
  <c r="H285" i="19" s="1"/>
  <c r="E284" i="19"/>
  <c r="H284" i="19" s="1"/>
  <c r="H283" i="19"/>
  <c r="G281" i="19"/>
  <c r="E82" i="19"/>
  <c r="E83" i="19" s="1"/>
  <c r="G83" i="19"/>
  <c r="K87" i="19"/>
  <c r="J87" i="19"/>
  <c r="H87" i="19"/>
  <c r="E79" i="19"/>
  <c r="G79" i="19"/>
  <c r="H78" i="19"/>
  <c r="E71" i="19"/>
  <c r="J10" i="26"/>
  <c r="J9" i="26"/>
  <c r="J8" i="26"/>
  <c r="J7" i="26" s="1"/>
  <c r="E73" i="19" l="1"/>
  <c r="E72" i="19"/>
  <c r="E286" i="19"/>
  <c r="J286" i="19" s="1"/>
  <c r="E287" i="19"/>
  <c r="H281" i="19"/>
  <c r="K281" i="19" s="1"/>
  <c r="J285" i="19"/>
  <c r="K285" i="19" s="1"/>
  <c r="J284" i="19"/>
  <c r="K284" i="19" s="1"/>
  <c r="J283" i="19"/>
  <c r="K283" i="19"/>
  <c r="H280" i="19"/>
  <c r="K280" i="19" s="1"/>
  <c r="H82" i="19"/>
  <c r="E86" i="19"/>
  <c r="H86" i="19" s="1"/>
  <c r="J82" i="19"/>
  <c r="J78" i="19"/>
  <c r="K78" i="19" s="1"/>
  <c r="H286" i="19" l="1"/>
  <c r="K286" i="19" s="1"/>
  <c r="J86" i="19"/>
  <c r="K86" i="19" s="1"/>
  <c r="K82" i="19"/>
  <c r="H83" i="19"/>
  <c r="J83" i="19"/>
  <c r="J79" i="19"/>
  <c r="H79" i="19"/>
  <c r="C289" i="19"/>
  <c r="A289" i="19"/>
  <c r="J288" i="19"/>
  <c r="H288" i="19"/>
  <c r="J287" i="19"/>
  <c r="H287" i="19"/>
  <c r="M91" i="19"/>
  <c r="C252" i="19"/>
  <c r="C113" i="19"/>
  <c r="C112" i="19"/>
  <c r="C256" i="19"/>
  <c r="C247" i="19"/>
  <c r="C238" i="19"/>
  <c r="C227" i="19"/>
  <c r="C219" i="19"/>
  <c r="C213" i="19"/>
  <c r="C206" i="19"/>
  <c r="C199" i="19"/>
  <c r="C192" i="19"/>
  <c r="C182" i="19"/>
  <c r="C174" i="19"/>
  <c r="C163" i="19"/>
  <c r="C156" i="19"/>
  <c r="C150" i="19"/>
  <c r="C142" i="19"/>
  <c r="C133" i="19"/>
  <c r="C126" i="19"/>
  <c r="C118" i="19"/>
  <c r="C105" i="19"/>
  <c r="I294" i="19"/>
  <c r="I267" i="19"/>
  <c r="G294" i="19"/>
  <c r="G267" i="19"/>
  <c r="I270" i="19"/>
  <c r="I297" i="19" s="1"/>
  <c r="I269" i="19"/>
  <c r="I296" i="19" s="1"/>
  <c r="I268" i="19"/>
  <c r="I295" i="19" s="1"/>
  <c r="G297" i="19"/>
  <c r="G295" i="19"/>
  <c r="G270" i="19"/>
  <c r="G269" i="19"/>
  <c r="G296" i="19" s="1"/>
  <c r="G268" i="19"/>
  <c r="K83" i="19" l="1"/>
  <c r="K88" i="19" s="1"/>
  <c r="K79" i="19"/>
  <c r="K80" i="19" s="1"/>
  <c r="K288" i="19"/>
  <c r="K287" i="19"/>
  <c r="J296" i="19"/>
  <c r="J269" i="19"/>
  <c r="H296" i="19"/>
  <c r="H269" i="19"/>
  <c r="I292" i="19"/>
  <c r="J292" i="19" s="1"/>
  <c r="I265" i="19"/>
  <c r="J265" i="19" s="1"/>
  <c r="G292" i="19"/>
  <c r="H292" i="19" s="1"/>
  <c r="G265" i="19"/>
  <c r="H265" i="19" s="1"/>
  <c r="I187" i="19"/>
  <c r="J187" i="19" s="1"/>
  <c r="J168" i="19"/>
  <c r="J145" i="19"/>
  <c r="G187" i="19"/>
  <c r="H248" i="19"/>
  <c r="H214" i="19"/>
  <c r="H183" i="19"/>
  <c r="H164" i="19"/>
  <c r="H151" i="19"/>
  <c r="H134" i="19"/>
  <c r="H119" i="19"/>
  <c r="A305" i="19"/>
  <c r="A298" i="19"/>
  <c r="A278" i="19"/>
  <c r="A271" i="19"/>
  <c r="I261" i="19"/>
  <c r="J261" i="19" s="1"/>
  <c r="C261" i="19"/>
  <c r="G259" i="19"/>
  <c r="J250" i="19"/>
  <c r="E251" i="19"/>
  <c r="H251" i="19" s="1"/>
  <c r="I234" i="19"/>
  <c r="J234" i="19" s="1"/>
  <c r="I243" i="19"/>
  <c r="E243" i="19"/>
  <c r="G230" i="19"/>
  <c r="H230" i="19" s="1"/>
  <c r="C231" i="19"/>
  <c r="C242" i="19" s="1"/>
  <c r="C260" i="19" s="1"/>
  <c r="C230" i="19"/>
  <c r="C241" i="19" s="1"/>
  <c r="C259" i="19" s="1"/>
  <c r="G228" i="19"/>
  <c r="H228" i="19" s="1"/>
  <c r="C229" i="19"/>
  <c r="C228" i="19"/>
  <c r="H234" i="19"/>
  <c r="C233" i="19"/>
  <c r="C243" i="19" s="1"/>
  <c r="J233" i="19"/>
  <c r="H233" i="19"/>
  <c r="E258" i="19"/>
  <c r="G257" i="19"/>
  <c r="H257" i="19" s="1"/>
  <c r="E249" i="19"/>
  <c r="E240" i="19"/>
  <c r="E201" i="19"/>
  <c r="C201" i="19"/>
  <c r="C200" i="19"/>
  <c r="C209" i="19"/>
  <c r="C222" i="19" s="1"/>
  <c r="E194" i="19"/>
  <c r="H195" i="19"/>
  <c r="I195" i="19"/>
  <c r="J195" i="19" s="1"/>
  <c r="J223" i="19"/>
  <c r="H223" i="19"/>
  <c r="E221" i="19"/>
  <c r="G220" i="19"/>
  <c r="H220" i="19" s="1"/>
  <c r="G218" i="19"/>
  <c r="G226" i="19" s="1"/>
  <c r="E215" i="19"/>
  <c r="E208" i="19"/>
  <c r="A13" i="19"/>
  <c r="A14" i="19" s="1"/>
  <c r="A15" i="19" s="1"/>
  <c r="A16" i="19" s="1"/>
  <c r="A17" i="19" s="1"/>
  <c r="A18" i="19" s="1"/>
  <c r="A19" i="19" s="1"/>
  <c r="A20" i="19" s="1"/>
  <c r="A21" i="19" s="1"/>
  <c r="A22" i="19" s="1"/>
  <c r="A23" i="19" s="1"/>
  <c r="A24" i="19" s="1"/>
  <c r="A25" i="19" s="1"/>
  <c r="A26" i="19" s="1"/>
  <c r="A27" i="19" s="1"/>
  <c r="A28" i="19" s="1"/>
  <c r="A29" i="19" s="1"/>
  <c r="I188" i="19"/>
  <c r="C188" i="19"/>
  <c r="I202" i="19"/>
  <c r="J202" i="19" s="1"/>
  <c r="G185" i="19"/>
  <c r="H185" i="19" s="1"/>
  <c r="E186" i="19"/>
  <c r="E188" i="19" s="1"/>
  <c r="H168" i="19"/>
  <c r="C177" i="19"/>
  <c r="A70" i="19"/>
  <c r="E170" i="19"/>
  <c r="H170" i="19" s="1"/>
  <c r="G193" i="19"/>
  <c r="H193" i="19" s="1"/>
  <c r="G191" i="19"/>
  <c r="G198" i="19" s="1"/>
  <c r="G205" i="19" s="1"/>
  <c r="E184" i="19"/>
  <c r="I178" i="19"/>
  <c r="J178" i="19" s="1"/>
  <c r="C178" i="19"/>
  <c r="E176" i="19"/>
  <c r="G175" i="19"/>
  <c r="H175" i="19" s="1"/>
  <c r="G178" i="19"/>
  <c r="H178" i="19" s="1"/>
  <c r="E167" i="19"/>
  <c r="E169" i="19" s="1"/>
  <c r="J169" i="19" s="1"/>
  <c r="H166" i="19"/>
  <c r="E165" i="19"/>
  <c r="I146" i="19"/>
  <c r="J146" i="19" s="1"/>
  <c r="C146" i="19"/>
  <c r="E141" i="19"/>
  <c r="E155" i="19" s="1"/>
  <c r="E173" i="19" s="1"/>
  <c r="E191" i="19" s="1"/>
  <c r="E205" i="19" s="1"/>
  <c r="E218" i="19" s="1"/>
  <c r="E237" i="19" s="1"/>
  <c r="E132" i="19"/>
  <c r="E149" i="19" s="1"/>
  <c r="G138" i="19"/>
  <c r="G159" i="19"/>
  <c r="H159" i="19" s="1"/>
  <c r="E158" i="19"/>
  <c r="G157" i="19"/>
  <c r="H157" i="19" s="1"/>
  <c r="G155" i="19"/>
  <c r="G162" i="19" s="1"/>
  <c r="G173" i="19" s="1"/>
  <c r="J159" i="19"/>
  <c r="E152" i="19"/>
  <c r="E144" i="19"/>
  <c r="G143" i="19"/>
  <c r="H143" i="19" s="1"/>
  <c r="E137" i="19"/>
  <c r="E138" i="19" s="1"/>
  <c r="H136" i="19"/>
  <c r="E135" i="19"/>
  <c r="G129" i="19"/>
  <c r="H129" i="19" s="1"/>
  <c r="E128" i="19"/>
  <c r="G127" i="19"/>
  <c r="H127" i="19" s="1"/>
  <c r="G125" i="19"/>
  <c r="G132" i="19" s="1"/>
  <c r="G141" i="19" s="1"/>
  <c r="E122" i="19"/>
  <c r="H121" i="19"/>
  <c r="E120" i="19"/>
  <c r="I105" i="19"/>
  <c r="I118" i="19" s="1"/>
  <c r="I126" i="19" s="1"/>
  <c r="I133" i="19" s="1"/>
  <c r="I142" i="19" s="1"/>
  <c r="I150" i="19" s="1"/>
  <c r="I156" i="19" s="1"/>
  <c r="I163" i="19" s="1"/>
  <c r="I174" i="19" s="1"/>
  <c r="I182" i="19" s="1"/>
  <c r="I192" i="19" s="1"/>
  <c r="I199" i="19" s="1"/>
  <c r="I206" i="19" s="1"/>
  <c r="I213" i="19" s="1"/>
  <c r="I219" i="19" s="1"/>
  <c r="I106" i="19"/>
  <c r="J106" i="19" s="1"/>
  <c r="I107" i="19"/>
  <c r="I120" i="19" s="1"/>
  <c r="I128" i="19" s="1"/>
  <c r="I108" i="19"/>
  <c r="J108" i="19" s="1"/>
  <c r="I109" i="19"/>
  <c r="I122" i="19" s="1"/>
  <c r="I110" i="19"/>
  <c r="J110" i="19" s="1"/>
  <c r="I111" i="19"/>
  <c r="I137" i="19" s="1"/>
  <c r="I167" i="19" s="1"/>
  <c r="I177" i="19" s="1"/>
  <c r="J177" i="19" s="1"/>
  <c r="I112" i="19"/>
  <c r="G105" i="19"/>
  <c r="G118" i="19" s="1"/>
  <c r="G126" i="19" s="1"/>
  <c r="G133" i="19" s="1"/>
  <c r="G142" i="19" s="1"/>
  <c r="G150" i="19" s="1"/>
  <c r="G156" i="19" s="1"/>
  <c r="G163" i="19" s="1"/>
  <c r="G174" i="19" s="1"/>
  <c r="G182" i="19" s="1"/>
  <c r="G192" i="19" s="1"/>
  <c r="G199" i="19" s="1"/>
  <c r="G206" i="19" s="1"/>
  <c r="G213" i="19" s="1"/>
  <c r="G219" i="19" s="1"/>
  <c r="G106" i="19"/>
  <c r="H106" i="19" s="1"/>
  <c r="G107" i="19"/>
  <c r="G120" i="19" s="1"/>
  <c r="G128" i="19" s="1"/>
  <c r="G135" i="19" s="1"/>
  <c r="G144" i="19" s="1"/>
  <c r="G152" i="19" s="1"/>
  <c r="G158" i="19" s="1"/>
  <c r="G165" i="19" s="1"/>
  <c r="G176" i="19" s="1"/>
  <c r="G108" i="19"/>
  <c r="H108" i="19" s="1"/>
  <c r="G109" i="19"/>
  <c r="G122" i="19" s="1"/>
  <c r="G110" i="19"/>
  <c r="H110" i="19" s="1"/>
  <c r="G111" i="19"/>
  <c r="G137" i="19" s="1"/>
  <c r="G167" i="19" s="1"/>
  <c r="G177" i="19" s="1"/>
  <c r="H177" i="19" s="1"/>
  <c r="G112" i="19"/>
  <c r="G113" i="19"/>
  <c r="I104" i="19"/>
  <c r="I117" i="19" s="1"/>
  <c r="I125" i="19" s="1"/>
  <c r="I132" i="19" s="1"/>
  <c r="I141" i="19" s="1"/>
  <c r="I149" i="19" s="1"/>
  <c r="I155" i="19" s="1"/>
  <c r="I162" i="19" s="1"/>
  <c r="I173" i="19" s="1"/>
  <c r="I181" i="19" s="1"/>
  <c r="I191" i="19" s="1"/>
  <c r="I198" i="19" s="1"/>
  <c r="I205" i="19" s="1"/>
  <c r="I212" i="19" s="1"/>
  <c r="I218" i="19" s="1"/>
  <c r="I226" i="19" s="1"/>
  <c r="G104" i="19"/>
  <c r="E104" i="19"/>
  <c r="E125" i="19" s="1"/>
  <c r="A69" i="19"/>
  <c r="M113" i="19"/>
  <c r="E111" i="19"/>
  <c r="E109" i="19"/>
  <c r="E107" i="19"/>
  <c r="E90" i="19"/>
  <c r="J90" i="19" s="1"/>
  <c r="I99" i="19"/>
  <c r="I113" i="19" s="1"/>
  <c r="M99" i="19"/>
  <c r="J92" i="19"/>
  <c r="J94" i="19"/>
  <c r="J96" i="19"/>
  <c r="H92" i="19"/>
  <c r="H94" i="19"/>
  <c r="H96" i="19"/>
  <c r="J72" i="19"/>
  <c r="J73" i="19"/>
  <c r="J74" i="19"/>
  <c r="J75" i="19"/>
  <c r="H72" i="19"/>
  <c r="H73" i="19"/>
  <c r="K73" i="19" s="1"/>
  <c r="H74" i="19"/>
  <c r="H75" i="19"/>
  <c r="H64" i="19"/>
  <c r="H65" i="19"/>
  <c r="H66" i="19"/>
  <c r="H67" i="19"/>
  <c r="H68" i="19"/>
  <c r="J64" i="19"/>
  <c r="J65" i="19"/>
  <c r="J66" i="19"/>
  <c r="J67" i="19"/>
  <c r="K64" i="19"/>
  <c r="K74" i="19"/>
  <c r="E97" i="19"/>
  <c r="J97" i="19" s="1"/>
  <c r="E95" i="19"/>
  <c r="E93" i="19"/>
  <c r="J93" i="19" s="1"/>
  <c r="C305" i="19"/>
  <c r="J304" i="19"/>
  <c r="H304" i="19"/>
  <c r="K303" i="19"/>
  <c r="J303" i="19"/>
  <c r="H303" i="19"/>
  <c r="J302" i="19"/>
  <c r="H302" i="19"/>
  <c r="J301" i="19"/>
  <c r="H301" i="19"/>
  <c r="J300" i="19"/>
  <c r="H300" i="19"/>
  <c r="C298" i="19"/>
  <c r="J297" i="19"/>
  <c r="H297" i="19"/>
  <c r="J295" i="19"/>
  <c r="H295" i="19"/>
  <c r="J294" i="19"/>
  <c r="H294" i="19"/>
  <c r="K293" i="19"/>
  <c r="J293" i="19"/>
  <c r="H293" i="19"/>
  <c r="C278" i="19"/>
  <c r="J277" i="19"/>
  <c r="H277" i="19"/>
  <c r="K276" i="19"/>
  <c r="J276" i="19"/>
  <c r="H276" i="19"/>
  <c r="J275" i="19"/>
  <c r="H275" i="19"/>
  <c r="J274" i="19"/>
  <c r="H274" i="19"/>
  <c r="J273" i="19"/>
  <c r="H273" i="19"/>
  <c r="C271" i="19"/>
  <c r="J270" i="19"/>
  <c r="H270" i="19"/>
  <c r="J268" i="19"/>
  <c r="H268" i="19"/>
  <c r="J267" i="19"/>
  <c r="H267" i="19"/>
  <c r="J266" i="19"/>
  <c r="H266" i="19"/>
  <c r="J71" i="19"/>
  <c r="H71" i="19"/>
  <c r="C69" i="19"/>
  <c r="K289" i="19" l="1"/>
  <c r="G146" i="19"/>
  <c r="H146" i="19" s="1"/>
  <c r="K146" i="19" s="1"/>
  <c r="G252" i="19"/>
  <c r="G261" i="19" s="1"/>
  <c r="H261" i="19" s="1"/>
  <c r="K261" i="19" s="1"/>
  <c r="A76" i="19"/>
  <c r="A77" i="19"/>
  <c r="A81" i="19" s="1"/>
  <c r="K72" i="19"/>
  <c r="K296" i="19"/>
  <c r="A30" i="19"/>
  <c r="E252" i="19"/>
  <c r="J251" i="19"/>
  <c r="K251" i="19" s="1"/>
  <c r="J243" i="19"/>
  <c r="G237" i="19"/>
  <c r="G246" i="19" s="1"/>
  <c r="G255" i="19" s="1"/>
  <c r="I237" i="19"/>
  <c r="I246" i="19" s="1"/>
  <c r="I255" i="19" s="1"/>
  <c r="G227" i="19"/>
  <c r="G238" i="19" s="1"/>
  <c r="G247" i="19" s="1"/>
  <c r="G256" i="19" s="1"/>
  <c r="I227" i="19"/>
  <c r="I238" i="19" s="1"/>
  <c r="I247" i="19" s="1"/>
  <c r="I256" i="19" s="1"/>
  <c r="G241" i="19"/>
  <c r="H243" i="19"/>
  <c r="I231" i="19"/>
  <c r="I242" i="19" s="1"/>
  <c r="G231" i="19"/>
  <c r="G242" i="19" s="1"/>
  <c r="K234" i="19"/>
  <c r="K233" i="19"/>
  <c r="G200" i="19"/>
  <c r="H200" i="19" s="1"/>
  <c r="I209" i="19"/>
  <c r="J209" i="19" s="1"/>
  <c r="K223" i="19"/>
  <c r="K195" i="19"/>
  <c r="H205" i="19"/>
  <c r="J205" i="19"/>
  <c r="E206" i="19"/>
  <c r="G188" i="19"/>
  <c r="H188" i="19" s="1"/>
  <c r="C76" i="19"/>
  <c r="J188" i="19"/>
  <c r="G202" i="19"/>
  <c r="G186" i="19"/>
  <c r="H186" i="19" s="1"/>
  <c r="I186" i="19"/>
  <c r="K168" i="19"/>
  <c r="J170" i="19"/>
  <c r="K170" i="19" s="1"/>
  <c r="E162" i="19"/>
  <c r="E181" i="19" s="1"/>
  <c r="E198" i="19" s="1"/>
  <c r="E212" i="19" s="1"/>
  <c r="E226" i="19" s="1"/>
  <c r="E227" i="19" s="1"/>
  <c r="K177" i="19"/>
  <c r="K178" i="19"/>
  <c r="K96" i="19"/>
  <c r="E174" i="19"/>
  <c r="J174" i="19" s="1"/>
  <c r="G184" i="19"/>
  <c r="H176" i="19"/>
  <c r="H165" i="19"/>
  <c r="J173" i="19"/>
  <c r="H169" i="19"/>
  <c r="K169" i="19" s="1"/>
  <c r="J167" i="19"/>
  <c r="I166" i="19"/>
  <c r="H167" i="19"/>
  <c r="H173" i="19"/>
  <c r="I136" i="19"/>
  <c r="I135" i="19"/>
  <c r="I144" i="19" s="1"/>
  <c r="I152" i="19" s="1"/>
  <c r="I158" i="19" s="1"/>
  <c r="J141" i="19"/>
  <c r="K92" i="19"/>
  <c r="H132" i="19"/>
  <c r="H137" i="19"/>
  <c r="H158" i="19"/>
  <c r="H152" i="19"/>
  <c r="J132" i="19"/>
  <c r="J137" i="19"/>
  <c r="H144" i="19"/>
  <c r="E150" i="19"/>
  <c r="J149" i="19"/>
  <c r="H149" i="19"/>
  <c r="H138" i="19"/>
  <c r="J138" i="19"/>
  <c r="K159" i="19"/>
  <c r="I119" i="19"/>
  <c r="H135" i="19"/>
  <c r="E133" i="19"/>
  <c r="H141" i="19"/>
  <c r="E142" i="19"/>
  <c r="J122" i="19"/>
  <c r="I121" i="19"/>
  <c r="I129" i="19" s="1"/>
  <c r="J129" i="19" s="1"/>
  <c r="K129" i="19" s="1"/>
  <c r="J120" i="19"/>
  <c r="H125" i="19"/>
  <c r="E126" i="19"/>
  <c r="H126" i="19" s="1"/>
  <c r="H120" i="19"/>
  <c r="E117" i="19"/>
  <c r="E118" i="19" s="1"/>
  <c r="K94" i="19"/>
  <c r="H122" i="19"/>
  <c r="J125" i="19"/>
  <c r="H128" i="19"/>
  <c r="J128" i="19"/>
  <c r="J109" i="19"/>
  <c r="J107" i="19"/>
  <c r="K108" i="19"/>
  <c r="K66" i="19"/>
  <c r="K106" i="19"/>
  <c r="H90" i="19"/>
  <c r="K90" i="19" s="1"/>
  <c r="E91" i="19"/>
  <c r="H91" i="19" s="1"/>
  <c r="K110" i="19"/>
  <c r="H107" i="19"/>
  <c r="E105" i="19"/>
  <c r="E112" i="19"/>
  <c r="H104" i="19"/>
  <c r="H111" i="19"/>
  <c r="J104" i="19"/>
  <c r="H109" i="19"/>
  <c r="J111" i="19"/>
  <c r="E98" i="19"/>
  <c r="H95" i="19"/>
  <c r="K67" i="19"/>
  <c r="J95" i="19"/>
  <c r="H97" i="19"/>
  <c r="K97" i="19" s="1"/>
  <c r="H93" i="19"/>
  <c r="K93" i="19" s="1"/>
  <c r="K75" i="19"/>
  <c r="K65" i="19"/>
  <c r="K273" i="19"/>
  <c r="K292" i="19"/>
  <c r="K265" i="19"/>
  <c r="K268" i="19"/>
  <c r="K300" i="19"/>
  <c r="K304" i="19"/>
  <c r="K297" i="19"/>
  <c r="K274" i="19"/>
  <c r="K301" i="19"/>
  <c r="K295" i="19"/>
  <c r="K277" i="19"/>
  <c r="K270" i="19"/>
  <c r="K266" i="19"/>
  <c r="K71" i="19"/>
  <c r="K278" i="19" l="1"/>
  <c r="K271" i="19"/>
  <c r="K298" i="19"/>
  <c r="A80" i="19"/>
  <c r="K14" i="19" s="1"/>
  <c r="C80" i="19"/>
  <c r="C88" i="19"/>
  <c r="A89" i="19"/>
  <c r="C102" i="19" s="1"/>
  <c r="A88" i="19"/>
  <c r="H242" i="19"/>
  <c r="G260" i="19"/>
  <c r="H260" i="19" s="1"/>
  <c r="J158" i="19"/>
  <c r="K158" i="19" s="1"/>
  <c r="I165" i="19"/>
  <c r="A31" i="19"/>
  <c r="H252" i="19"/>
  <c r="J252" i="19"/>
  <c r="J242" i="19"/>
  <c r="I260" i="19"/>
  <c r="J260" i="19" s="1"/>
  <c r="K243" i="19"/>
  <c r="H241" i="19"/>
  <c r="H250" i="19"/>
  <c r="K250" i="19" s="1"/>
  <c r="J227" i="19"/>
  <c r="H226" i="19"/>
  <c r="J226" i="19"/>
  <c r="E246" i="19"/>
  <c r="J246" i="19" s="1"/>
  <c r="G194" i="19"/>
  <c r="G201" i="19" s="1"/>
  <c r="G208" i="19" s="1"/>
  <c r="G229" i="19"/>
  <c r="H229" i="19" s="1"/>
  <c r="J166" i="19"/>
  <c r="K166" i="19" s="1"/>
  <c r="H227" i="19"/>
  <c r="J126" i="19"/>
  <c r="K126" i="19" s="1"/>
  <c r="I222" i="19"/>
  <c r="H202" i="19"/>
  <c r="K202" i="19" s="1"/>
  <c r="G209" i="19"/>
  <c r="G207" i="19"/>
  <c r="H207" i="19" s="1"/>
  <c r="K205" i="19"/>
  <c r="H187" i="19"/>
  <c r="K187" i="19" s="1"/>
  <c r="H198" i="19"/>
  <c r="E199" i="19"/>
  <c r="H199" i="19" s="1"/>
  <c r="J198" i="19"/>
  <c r="E213" i="19"/>
  <c r="H212" i="19"/>
  <c r="J212" i="19"/>
  <c r="E219" i="19"/>
  <c r="H218" i="19"/>
  <c r="J218" i="19"/>
  <c r="J186" i="19"/>
  <c r="K186" i="19" s="1"/>
  <c r="H206" i="19"/>
  <c r="J206" i="19"/>
  <c r="K188" i="19"/>
  <c r="J136" i="19"/>
  <c r="K136" i="19" s="1"/>
  <c r="I185" i="19"/>
  <c r="I230" i="19" s="1"/>
  <c r="J162" i="19"/>
  <c r="K109" i="19"/>
  <c r="J152" i="19"/>
  <c r="K152" i="19" s="1"/>
  <c r="J144" i="19"/>
  <c r="K144" i="19" s="1"/>
  <c r="E163" i="19"/>
  <c r="H162" i="19"/>
  <c r="J135" i="19"/>
  <c r="K135" i="19" s="1"/>
  <c r="K173" i="19"/>
  <c r="H174" i="19"/>
  <c r="K174" i="19" s="1"/>
  <c r="K167" i="19"/>
  <c r="E192" i="19"/>
  <c r="H191" i="19"/>
  <c r="J191" i="19"/>
  <c r="E182" i="19"/>
  <c r="H181" i="19"/>
  <c r="J181" i="19"/>
  <c r="H184" i="19"/>
  <c r="I134" i="19"/>
  <c r="I127" i="19"/>
  <c r="J127" i="19" s="1"/>
  <c r="K127" i="19" s="1"/>
  <c r="H117" i="19"/>
  <c r="K141" i="19"/>
  <c r="K138" i="19"/>
  <c r="J117" i="19"/>
  <c r="K149" i="19"/>
  <c r="K137" i="19"/>
  <c r="K132" i="19"/>
  <c r="K125" i="19"/>
  <c r="J142" i="19"/>
  <c r="H142" i="19"/>
  <c r="E156" i="19"/>
  <c r="H155" i="19"/>
  <c r="J155" i="19"/>
  <c r="J119" i="19"/>
  <c r="K119" i="19" s="1"/>
  <c r="H150" i="19"/>
  <c r="J150" i="19"/>
  <c r="K122" i="19"/>
  <c r="J121" i="19"/>
  <c r="K121" i="19" s="1"/>
  <c r="H133" i="19"/>
  <c r="J133" i="19"/>
  <c r="K120" i="19"/>
  <c r="J91" i="19"/>
  <c r="K91" i="19" s="1"/>
  <c r="K128" i="19"/>
  <c r="H118" i="19"/>
  <c r="J118" i="19"/>
  <c r="K107" i="19"/>
  <c r="K111" i="19"/>
  <c r="K104" i="19"/>
  <c r="J112" i="19"/>
  <c r="H112" i="19"/>
  <c r="E113" i="19"/>
  <c r="E114" i="19" s="1"/>
  <c r="J105" i="19"/>
  <c r="H105" i="19"/>
  <c r="H98" i="19"/>
  <c r="J98" i="19"/>
  <c r="E99" i="19"/>
  <c r="E100" i="19" s="1"/>
  <c r="K95" i="19"/>
  <c r="K305" i="19"/>
  <c r="K76" i="19"/>
  <c r="K13" i="19" s="1"/>
  <c r="J100" i="19" l="1"/>
  <c r="E101" i="19"/>
  <c r="H100" i="19"/>
  <c r="K100" i="19" s="1"/>
  <c r="K15" i="19"/>
  <c r="K130" i="19"/>
  <c r="K242" i="19"/>
  <c r="A103" i="19"/>
  <c r="A116" i="19" s="1"/>
  <c r="A102" i="19"/>
  <c r="K260" i="19"/>
  <c r="J222" i="19"/>
  <c r="I232" i="19"/>
  <c r="J232" i="19" s="1"/>
  <c r="I176" i="19"/>
  <c r="J165" i="19"/>
  <c r="K165" i="19" s="1"/>
  <c r="A32" i="19"/>
  <c r="K252" i="19"/>
  <c r="H246" i="19"/>
  <c r="K246" i="19" s="1"/>
  <c r="K227" i="19"/>
  <c r="E247" i="19"/>
  <c r="J247" i="19" s="1"/>
  <c r="K226" i="19"/>
  <c r="H201" i="19"/>
  <c r="J230" i="19"/>
  <c r="K230" i="19" s="1"/>
  <c r="I241" i="19"/>
  <c r="H209" i="19"/>
  <c r="K209" i="19" s="1"/>
  <c r="G222" i="19"/>
  <c r="G232" i="19" s="1"/>
  <c r="E255" i="19"/>
  <c r="H237" i="19"/>
  <c r="J237" i="19"/>
  <c r="E238" i="19"/>
  <c r="J199" i="19"/>
  <c r="K199" i="19" s="1"/>
  <c r="K206" i="19"/>
  <c r="K198" i="19"/>
  <c r="K218" i="19"/>
  <c r="K212" i="19"/>
  <c r="J185" i="19"/>
  <c r="K185" i="19" s="1"/>
  <c r="J213" i="19"/>
  <c r="H213" i="19"/>
  <c r="H194" i="19"/>
  <c r="J219" i="19"/>
  <c r="H219" i="19"/>
  <c r="K162" i="19"/>
  <c r="H163" i="19"/>
  <c r="J163" i="19"/>
  <c r="K191" i="19"/>
  <c r="K181" i="19"/>
  <c r="J192" i="19"/>
  <c r="H192" i="19"/>
  <c r="J182" i="19"/>
  <c r="H182" i="19"/>
  <c r="K117" i="19"/>
  <c r="J134" i="19"/>
  <c r="K134" i="19" s="1"/>
  <c r="I143" i="19"/>
  <c r="K142" i="19"/>
  <c r="K133" i="19"/>
  <c r="K155" i="19"/>
  <c r="K150" i="19"/>
  <c r="H145" i="19"/>
  <c r="J156" i="19"/>
  <c r="H156" i="19"/>
  <c r="K118" i="19"/>
  <c r="H114" i="19"/>
  <c r="J114" i="19"/>
  <c r="K112" i="19"/>
  <c r="K105" i="19"/>
  <c r="K98" i="19"/>
  <c r="J113" i="19"/>
  <c r="H113" i="19"/>
  <c r="J99" i="19"/>
  <c r="H99" i="19"/>
  <c r="D1" i="18"/>
  <c r="H27" i="24"/>
  <c r="K27" i="24" s="1"/>
  <c r="J101" i="19" l="1"/>
  <c r="H101" i="19"/>
  <c r="K139" i="19"/>
  <c r="A115" i="19"/>
  <c r="C115" i="19"/>
  <c r="I184" i="19"/>
  <c r="J176" i="19"/>
  <c r="K176" i="19" s="1"/>
  <c r="A33" i="19"/>
  <c r="A34" i="19" s="1"/>
  <c r="J241" i="19"/>
  <c r="K241" i="19" s="1"/>
  <c r="I259" i="19"/>
  <c r="H247" i="19"/>
  <c r="K247" i="19" s="1"/>
  <c r="K237" i="19"/>
  <c r="E256" i="19"/>
  <c r="H255" i="19"/>
  <c r="J255" i="19"/>
  <c r="H222" i="19"/>
  <c r="K222" i="19" s="1"/>
  <c r="J238" i="19"/>
  <c r="H238" i="19"/>
  <c r="K219" i="19"/>
  <c r="K213" i="19"/>
  <c r="K192" i="19"/>
  <c r="A124" i="19"/>
  <c r="C123" i="19"/>
  <c r="A123" i="19"/>
  <c r="K163" i="19"/>
  <c r="K182" i="19"/>
  <c r="K145" i="19"/>
  <c r="I151" i="19"/>
  <c r="J143" i="19"/>
  <c r="K143" i="19" s="1"/>
  <c r="K156" i="19"/>
  <c r="K114" i="19"/>
  <c r="K99" i="19"/>
  <c r="K123" i="19"/>
  <c r="K113" i="19"/>
  <c r="AE14" i="23"/>
  <c r="J13" i="24"/>
  <c r="J16" i="24"/>
  <c r="J17" i="24"/>
  <c r="J18" i="24"/>
  <c r="J19" i="24"/>
  <c r="J20" i="24"/>
  <c r="J21" i="24"/>
  <c r="J22" i="24"/>
  <c r="J23" i="24"/>
  <c r="J24" i="24"/>
  <c r="J25" i="24"/>
  <c r="J26" i="24"/>
  <c r="J28" i="24"/>
  <c r="H13" i="24"/>
  <c r="K13" i="24" s="1"/>
  <c r="H16" i="24"/>
  <c r="H17" i="24"/>
  <c r="H18" i="24"/>
  <c r="H19" i="24"/>
  <c r="K19" i="24" s="1"/>
  <c r="H20" i="24"/>
  <c r="H21" i="24"/>
  <c r="H22" i="24"/>
  <c r="H23" i="24"/>
  <c r="K23" i="24" s="1"/>
  <c r="H24" i="24"/>
  <c r="H25" i="24"/>
  <c r="H26" i="24"/>
  <c r="H28" i="24"/>
  <c r="K28" i="24" s="1"/>
  <c r="J15" i="24"/>
  <c r="J14" i="24"/>
  <c r="K101" i="19" l="1"/>
  <c r="K102" i="19" s="1"/>
  <c r="K16" i="19" s="1"/>
  <c r="K18" i="19"/>
  <c r="K115" i="19"/>
  <c r="K17" i="19" s="1"/>
  <c r="K147" i="19"/>
  <c r="A35" i="19"/>
  <c r="I194" i="19"/>
  <c r="J184" i="19"/>
  <c r="K184" i="19" s="1"/>
  <c r="I229" i="19"/>
  <c r="K238" i="19"/>
  <c r="K255" i="19"/>
  <c r="H231" i="19"/>
  <c r="H256" i="19"/>
  <c r="J256" i="19"/>
  <c r="G215" i="19"/>
  <c r="H208" i="19"/>
  <c r="A131" i="19"/>
  <c r="A130" i="19"/>
  <c r="C130" i="19"/>
  <c r="I157" i="19"/>
  <c r="J151" i="19"/>
  <c r="K151" i="19" s="1"/>
  <c r="K153" i="19" s="1"/>
  <c r="K25" i="24"/>
  <c r="K21" i="24"/>
  <c r="K17" i="24"/>
  <c r="K24" i="24"/>
  <c r="K20" i="24"/>
  <c r="K16" i="24"/>
  <c r="K26" i="24"/>
  <c r="K22" i="24"/>
  <c r="K18" i="24"/>
  <c r="H15" i="24"/>
  <c r="K15" i="24" s="1"/>
  <c r="H14" i="24"/>
  <c r="K14" i="24" s="1"/>
  <c r="G25" i="13"/>
  <c r="C29" i="24"/>
  <c r="J11" i="24"/>
  <c r="H11" i="24"/>
  <c r="I5" i="24"/>
  <c r="A5" i="24"/>
  <c r="F4" i="24"/>
  <c r="D4" i="24"/>
  <c r="D3" i="24"/>
  <c r="D2" i="24"/>
  <c r="D1" i="24"/>
  <c r="E13" i="19"/>
  <c r="J229" i="19" l="1"/>
  <c r="K229" i="19" s="1"/>
  <c r="I240" i="19"/>
  <c r="I201" i="19"/>
  <c r="J194" i="19"/>
  <c r="K194" i="19" s="1"/>
  <c r="J157" i="19"/>
  <c r="K157" i="19" s="1"/>
  <c r="K160" i="19" s="1"/>
  <c r="I164" i="19"/>
  <c r="E16" i="19"/>
  <c r="E19" i="19" s="1"/>
  <c r="E20" i="19" s="1"/>
  <c r="E21" i="19" s="1"/>
  <c r="E22" i="19" s="1"/>
  <c r="E23" i="19" s="1"/>
  <c r="E24" i="19" s="1"/>
  <c r="E25" i="19" s="1"/>
  <c r="E26" i="19" s="1"/>
  <c r="E27" i="19" s="1"/>
  <c r="E28" i="19" s="1"/>
  <c r="E29" i="19" s="1"/>
  <c r="E30" i="19" s="1"/>
  <c r="E31" i="19" s="1"/>
  <c r="E32" i="19" s="1"/>
  <c r="E33" i="19" s="1"/>
  <c r="E14" i="19"/>
  <c r="K256" i="19"/>
  <c r="G249" i="19"/>
  <c r="H240" i="19"/>
  <c r="H232" i="19"/>
  <c r="J259" i="19"/>
  <c r="G221" i="19"/>
  <c r="H215" i="19"/>
  <c r="A140" i="19"/>
  <c r="A139" i="19"/>
  <c r="C139" i="19"/>
  <c r="K11" i="24"/>
  <c r="K29" i="24" s="1"/>
  <c r="E38" i="19" l="1"/>
  <c r="E39" i="19" s="1"/>
  <c r="E34" i="19"/>
  <c r="E35" i="19" s="1"/>
  <c r="E42" i="19"/>
  <c r="J201" i="19"/>
  <c r="K201" i="19" s="1"/>
  <c r="I208" i="19"/>
  <c r="I175" i="19"/>
  <c r="J164" i="19"/>
  <c r="K164" i="19" s="1"/>
  <c r="K171" i="19" s="1"/>
  <c r="H259" i="19"/>
  <c r="K259" i="19" s="1"/>
  <c r="G258" i="19"/>
  <c r="H258" i="19" s="1"/>
  <c r="H249" i="19"/>
  <c r="H221" i="19"/>
  <c r="A148" i="19"/>
  <c r="A147" i="19"/>
  <c r="C147" i="19"/>
  <c r="AO13" i="23"/>
  <c r="AP13" i="23"/>
  <c r="AP8" i="23"/>
  <c r="AO8" i="23"/>
  <c r="AM9" i="23"/>
  <c r="AK8" i="23"/>
  <c r="AM10" i="23"/>
  <c r="AN11" i="23"/>
  <c r="AM11" i="23"/>
  <c r="AM13" i="23"/>
  <c r="AK10" i="23"/>
  <c r="AN8" i="23"/>
  <c r="AI7" i="23"/>
  <c r="AI8" i="23" s="1"/>
  <c r="AJ7" i="23"/>
  <c r="AJ10" i="23" s="1"/>
  <c r="B12" i="23"/>
  <c r="B16" i="23"/>
  <c r="D15" i="23"/>
  <c r="D14" i="23"/>
  <c r="D13" i="23"/>
  <c r="C14" i="23"/>
  <c r="C13" i="23"/>
  <c r="C9" i="23"/>
  <c r="D7" i="23"/>
  <c r="C7" i="23"/>
  <c r="C8" i="23" s="1"/>
  <c r="R7" i="23"/>
  <c r="R10" i="23" s="1"/>
  <c r="S7" i="23"/>
  <c r="S10" i="23" s="1"/>
  <c r="T7" i="23"/>
  <c r="T14" i="23" s="1"/>
  <c r="U7" i="23"/>
  <c r="U13" i="23" s="1"/>
  <c r="V7" i="23"/>
  <c r="V10" i="23" s="1"/>
  <c r="W7" i="23"/>
  <c r="W10" i="23" s="1"/>
  <c r="X7" i="23"/>
  <c r="X14" i="23" s="1"/>
  <c r="Y7" i="23"/>
  <c r="Y14" i="23" s="1"/>
  <c r="Z7" i="23"/>
  <c r="Z14" i="23" s="1"/>
  <c r="AA7" i="23"/>
  <c r="AA9" i="23" s="1"/>
  <c r="AB7" i="23"/>
  <c r="AB14" i="23" s="1"/>
  <c r="AC7" i="23"/>
  <c r="AC14" i="23" s="1"/>
  <c r="AD7" i="23"/>
  <c r="AD10" i="23" s="1"/>
  <c r="AE7" i="23"/>
  <c r="AE10" i="23" s="1"/>
  <c r="AF7" i="23"/>
  <c r="AF14" i="23" s="1"/>
  <c r="AG7" i="23"/>
  <c r="AG8" i="23" s="1"/>
  <c r="AH7" i="23"/>
  <c r="AH10" i="23" s="1"/>
  <c r="Q7" i="23"/>
  <c r="Q13" i="23" s="1"/>
  <c r="F7" i="23"/>
  <c r="G7" i="23"/>
  <c r="H7" i="23"/>
  <c r="I7" i="23"/>
  <c r="J7" i="23"/>
  <c r="K7" i="23"/>
  <c r="L7" i="23"/>
  <c r="M7" i="23"/>
  <c r="N7" i="23"/>
  <c r="O7" i="23"/>
  <c r="P7" i="23"/>
  <c r="E7" i="23"/>
  <c r="B11" i="19"/>
  <c r="J208" i="19" l="1"/>
  <c r="K208" i="19" s="1"/>
  <c r="I215" i="19"/>
  <c r="I183" i="19"/>
  <c r="J175" i="19"/>
  <c r="K175" i="19" s="1"/>
  <c r="K179" i="19" s="1"/>
  <c r="J231" i="19"/>
  <c r="K231" i="19" s="1"/>
  <c r="G239" i="19"/>
  <c r="H239" i="19" s="1"/>
  <c r="A154" i="19"/>
  <c r="C153" i="19"/>
  <c r="A153" i="19"/>
  <c r="P9" i="23"/>
  <c r="P8" i="23"/>
  <c r="L8" i="23"/>
  <c r="L9" i="23"/>
  <c r="H9" i="23"/>
  <c r="H8" i="23"/>
  <c r="AJ9" i="23"/>
  <c r="AJ13" i="23"/>
  <c r="O9" i="23"/>
  <c r="O8" i="23"/>
  <c r="K9" i="23"/>
  <c r="K8" i="23"/>
  <c r="G9" i="23"/>
  <c r="G8" i="23"/>
  <c r="AI9" i="23"/>
  <c r="AI14" i="23"/>
  <c r="N9" i="23"/>
  <c r="N8" i="23"/>
  <c r="J8" i="23"/>
  <c r="J9" i="23"/>
  <c r="F8" i="23"/>
  <c r="F9" i="23"/>
  <c r="D9" i="23"/>
  <c r="D8" i="23"/>
  <c r="AJ8" i="23"/>
  <c r="AI10" i="23"/>
  <c r="E8" i="23"/>
  <c r="E9" i="23"/>
  <c r="M9" i="23"/>
  <c r="M8" i="23"/>
  <c r="I8" i="23"/>
  <c r="I9" i="23"/>
  <c r="B11" i="23"/>
  <c r="AB10" i="23"/>
  <c r="X8" i="23"/>
  <c r="T8" i="23"/>
  <c r="AC13" i="23"/>
  <c r="J14" i="23"/>
  <c r="AF8" i="23"/>
  <c r="T10" i="23"/>
  <c r="AG14" i="23"/>
  <c r="K14" i="23"/>
  <c r="AB8" i="23"/>
  <c r="X10" i="23"/>
  <c r="E14" i="23"/>
  <c r="AD9" i="23"/>
  <c r="R9" i="23"/>
  <c r="V14" i="23"/>
  <c r="F14" i="23"/>
  <c r="J15" i="23"/>
  <c r="N13" i="23"/>
  <c r="Q8" i="23"/>
  <c r="AE8" i="23"/>
  <c r="AA8" i="23"/>
  <c r="W8" i="23"/>
  <c r="S8" i="23"/>
  <c r="AG9" i="23"/>
  <c r="AC9" i="23"/>
  <c r="Y9" i="23"/>
  <c r="U9" i="23"/>
  <c r="Q10" i="23"/>
  <c r="U10" i="23"/>
  <c r="Z10" i="23"/>
  <c r="AA10" i="23"/>
  <c r="AG10" i="23"/>
  <c r="S14" i="23"/>
  <c r="W14" i="23"/>
  <c r="AA14" i="23"/>
  <c r="AD14" i="23"/>
  <c r="AH14" i="23"/>
  <c r="AH9" i="23"/>
  <c r="V9" i="23"/>
  <c r="R14" i="23"/>
  <c r="G14" i="23"/>
  <c r="H14" i="23"/>
  <c r="P13" i="23"/>
  <c r="AH8" i="23"/>
  <c r="AD8" i="23"/>
  <c r="Z8" i="23"/>
  <c r="V8" i="23"/>
  <c r="R8" i="23"/>
  <c r="AF9" i="23"/>
  <c r="AB9" i="23"/>
  <c r="X9" i="23"/>
  <c r="T9" i="23"/>
  <c r="Y10" i="23"/>
  <c r="AF10" i="23"/>
  <c r="AE13" i="23"/>
  <c r="Z9" i="23"/>
  <c r="G15" i="23"/>
  <c r="B15" i="23" s="1"/>
  <c r="I14" i="23"/>
  <c r="AC8" i="23"/>
  <c r="Y8" i="23"/>
  <c r="U8" i="23"/>
  <c r="Q9" i="23"/>
  <c r="AE9" i="23"/>
  <c r="W9" i="23"/>
  <c r="S9" i="23"/>
  <c r="AC10" i="23"/>
  <c r="P10" i="23"/>
  <c r="L10" i="23"/>
  <c r="E10" i="23"/>
  <c r="G10" i="23"/>
  <c r="O10" i="23"/>
  <c r="K10" i="23"/>
  <c r="F10" i="23"/>
  <c r="N10" i="23"/>
  <c r="I10" i="23"/>
  <c r="H10" i="23"/>
  <c r="M10" i="23"/>
  <c r="J10" i="23"/>
  <c r="J63" i="19"/>
  <c r="H63" i="19"/>
  <c r="K232" i="19" l="1"/>
  <c r="J215" i="19"/>
  <c r="K215" i="19" s="1"/>
  <c r="I221" i="19"/>
  <c r="J221" i="19" s="1"/>
  <c r="K221" i="19" s="1"/>
  <c r="I228" i="19"/>
  <c r="J183" i="19"/>
  <c r="K183" i="19" s="1"/>
  <c r="K189" i="19" s="1"/>
  <c r="I193" i="19"/>
  <c r="I249" i="19"/>
  <c r="J240" i="19"/>
  <c r="K240" i="19" s="1"/>
  <c r="B12" i="19"/>
  <c r="A161" i="19"/>
  <c r="A160" i="19"/>
  <c r="C160" i="19"/>
  <c r="B14" i="23"/>
  <c r="B8" i="23"/>
  <c r="B9" i="23"/>
  <c r="B13" i="23"/>
  <c r="B10" i="23"/>
  <c r="K63" i="19"/>
  <c r="J193" i="19" l="1"/>
  <c r="K193" i="19" s="1"/>
  <c r="K196" i="19" s="1"/>
  <c r="I200" i="19"/>
  <c r="I239" i="19"/>
  <c r="J228" i="19"/>
  <c r="K228" i="19" s="1"/>
  <c r="K235" i="19" s="1"/>
  <c r="I258" i="19"/>
  <c r="J258" i="19" s="1"/>
  <c r="K258" i="19" s="1"/>
  <c r="J249" i="19"/>
  <c r="K249" i="19" s="1"/>
  <c r="C171" i="19"/>
  <c r="A172" i="19"/>
  <c r="A171" i="19"/>
  <c r="J68" i="19"/>
  <c r="K68" i="19" s="1"/>
  <c r="I248" i="19" l="1"/>
  <c r="J239" i="19"/>
  <c r="K239" i="19" s="1"/>
  <c r="K244" i="19" s="1"/>
  <c r="J200" i="19"/>
  <c r="K200" i="19" s="1"/>
  <c r="K203" i="19" s="1"/>
  <c r="I207" i="19"/>
  <c r="A180" i="19"/>
  <c r="A179" i="19"/>
  <c r="C179" i="19"/>
  <c r="K69" i="19"/>
  <c r="K12" i="19" s="1"/>
  <c r="A3" i="20"/>
  <c r="A2" i="20"/>
  <c r="J207" i="19" l="1"/>
  <c r="K207" i="19" s="1"/>
  <c r="K210" i="19" s="1"/>
  <c r="I214" i="19"/>
  <c r="J248" i="19"/>
  <c r="K248" i="19" s="1"/>
  <c r="K253" i="19" s="1"/>
  <c r="I257" i="19"/>
  <c r="J257" i="19" s="1"/>
  <c r="K257" i="19" s="1"/>
  <c r="K262" i="19" s="1"/>
  <c r="A190" i="19"/>
  <c r="A197" i="19" s="1"/>
  <c r="C189" i="19"/>
  <c r="A189" i="19"/>
  <c r="J214" i="19" l="1"/>
  <c r="K214" i="19" s="1"/>
  <c r="K216" i="19" s="1"/>
  <c r="I220" i="19"/>
  <c r="J220" i="19" s="1"/>
  <c r="K220" i="19" s="1"/>
  <c r="K224" i="19" s="1"/>
  <c r="C203" i="19"/>
  <c r="A203" i="19"/>
  <c r="A204" i="19"/>
  <c r="A196" i="19"/>
  <c r="C196" i="19"/>
  <c r="D3" i="18"/>
  <c r="D7" i="18"/>
  <c r="D6" i="18"/>
  <c r="I5" i="19"/>
  <c r="F4" i="19"/>
  <c r="D4" i="19"/>
  <c r="D3" i="19"/>
  <c r="D2" i="19"/>
  <c r="D6" i="12"/>
  <c r="A6" i="12"/>
  <c r="E4" i="12"/>
  <c r="D1" i="12"/>
  <c r="C210" i="19" l="1"/>
  <c r="A210" i="19"/>
  <c r="A211" i="19"/>
  <c r="B17" i="19"/>
  <c r="B16" i="19"/>
  <c r="B18" i="19"/>
  <c r="B14" i="19"/>
  <c r="B19" i="19"/>
  <c r="B15" i="19"/>
  <c r="B13" i="19"/>
  <c r="D2" i="18"/>
  <c r="C216" i="19" l="1"/>
  <c r="A216" i="19"/>
  <c r="A217" i="19"/>
  <c r="A225" i="19" s="1"/>
  <c r="C235" i="19" l="1"/>
  <c r="A235" i="19"/>
  <c r="A236" i="19"/>
  <c r="C224" i="19"/>
  <c r="A224" i="19"/>
  <c r="C244" i="19" l="1"/>
  <c r="A244" i="19"/>
  <c r="A245" i="19"/>
  <c r="C253" i="19" l="1"/>
  <c r="A253" i="19"/>
  <c r="A254" i="19"/>
  <c r="C262" i="19" l="1"/>
  <c r="A262" i="19"/>
  <c r="K42" i="19" l="1"/>
  <c r="K28" i="19"/>
  <c r="K38" i="19"/>
  <c r="K39" i="19"/>
  <c r="K35" i="19"/>
  <c r="K27" i="19"/>
  <c r="K26" i="19"/>
  <c r="K23" i="19"/>
  <c r="K25" i="19"/>
  <c r="K30" i="19"/>
  <c r="K21" i="19"/>
  <c r="K29" i="19"/>
  <c r="K19" i="19"/>
  <c r="K20" i="19"/>
  <c r="K32" i="19"/>
  <c r="K22" i="19"/>
  <c r="K33" i="19"/>
  <c r="K31" i="19"/>
  <c r="K24" i="19"/>
  <c r="K34" i="19"/>
  <c r="B35" i="19"/>
  <c r="B34" i="19"/>
  <c r="B39" i="19"/>
  <c r="K37" i="19"/>
  <c r="K41" i="19"/>
  <c r="K13" i="13" s="1"/>
  <c r="B21" i="19"/>
  <c r="B22" i="19"/>
  <c r="B27" i="19"/>
  <c r="B40" i="19"/>
  <c r="B28" i="19"/>
  <c r="B24" i="19"/>
  <c r="B26" i="19"/>
  <c r="B20" i="19"/>
  <c r="B42" i="19"/>
  <c r="B41" i="19"/>
  <c r="B37" i="19"/>
  <c r="B23" i="19"/>
  <c r="B25" i="19"/>
  <c r="B30" i="19"/>
  <c r="B38" i="19"/>
  <c r="B36" i="19"/>
  <c r="B29" i="19"/>
  <c r="B31" i="19"/>
  <c r="B32" i="19"/>
  <c r="B33" i="19"/>
  <c r="K12" i="13" l="1"/>
  <c r="K11" i="13"/>
  <c r="K43" i="19"/>
  <c r="C17" i="18"/>
  <c r="C18" i="18" l="1"/>
  <c r="C14" i="18" l="1"/>
  <c r="K16" i="13" l="1"/>
  <c r="C19" i="18"/>
  <c r="O11" i="13" s="1"/>
  <c r="P11" i="13" l="1"/>
  <c r="O12" i="13"/>
  <c r="C21" i="18"/>
  <c r="S11" i="13" l="1"/>
  <c r="O13" i="13"/>
  <c r="P13" i="13" s="1"/>
  <c r="P12" i="13"/>
  <c r="S13" i="13" l="1"/>
  <c r="N5" i="20"/>
  <c r="S12" i="13"/>
  <c r="N11" i="20"/>
  <c r="P16" i="13"/>
  <c r="P22" i="13" s="1"/>
  <c r="N3" i="20" s="1"/>
  <c r="O25" i="20" l="1"/>
  <c r="O21" i="20"/>
  <c r="O6" i="20"/>
  <c r="O17" i="20"/>
  <c r="O5" i="20"/>
  <c r="O11" i="20"/>
  <c r="S26" i="13"/>
  <c r="N43" i="19" s="1"/>
  <c r="N10" i="12"/>
  <c r="A23" i="13"/>
  <c r="R26" i="13"/>
  <c r="M43" i="19" s="1"/>
  <c r="O25" i="13"/>
  <c r="O36" i="20" l="1"/>
  <c r="N20" i="12"/>
  <c r="IT21" i="12" l="1"/>
  <c r="IU21" i="12" s="1"/>
  <c r="R16" i="13"/>
  <c r="B21" i="12"/>
  <c r="T11" i="13" l="1"/>
  <c r="T13" i="13"/>
  <c r="T12" i="13"/>
</calcChain>
</file>

<file path=xl/sharedStrings.xml><?xml version="1.0" encoding="utf-8"?>
<sst xmlns="http://schemas.openxmlformats.org/spreadsheetml/2006/main" count="930" uniqueCount="294">
  <si>
    <t xml:space="preserve"> </t>
  </si>
  <si>
    <t>ตร.ม.</t>
  </si>
  <si>
    <t>จำนวนเงิน</t>
  </si>
  <si>
    <t>หมายเหตุ</t>
  </si>
  <si>
    <t>ค่าแรงงาน</t>
  </si>
  <si>
    <t>หน่วย</t>
  </si>
  <si>
    <t>จำนวน</t>
  </si>
  <si>
    <t>รายการ</t>
  </si>
  <si>
    <t>ลำดับที่</t>
  </si>
  <si>
    <t xml:space="preserve">สถานที่ก่อสร้าง </t>
  </si>
  <si>
    <t>แบบเลขที่</t>
  </si>
  <si>
    <t>แผ่น</t>
  </si>
  <si>
    <t>ประมาณราคาเมื่อวันที่</t>
  </si>
  <si>
    <t>รวมค่าก่อสร้าง
เป็นเงิน/บาท</t>
  </si>
  <si>
    <t>รวมค่าก่อสร้างเป็นเงินทั้งสิ้น</t>
  </si>
  <si>
    <t>สรุป</t>
  </si>
  <si>
    <t>ขนาดหรือเนื้อที่อาคาร</t>
  </si>
  <si>
    <t>FACTOR  F</t>
  </si>
  <si>
    <t>ค่างานต้นทุน</t>
  </si>
  <si>
    <t>ดอกเบี้ยเงินกู้</t>
  </si>
  <si>
    <t>Factor F</t>
  </si>
  <si>
    <t>(บาท)</t>
  </si>
  <si>
    <t xml:space="preserve">แบบเลขที่ </t>
  </si>
  <si>
    <t>การคำนวณหาค่า Factor-F</t>
  </si>
  <si>
    <t>ตาราง Factor F  งานอาคาร</t>
  </si>
  <si>
    <t>เงินล่วงหน้าจ่าย</t>
  </si>
  <si>
    <t>เงินประกันผลงานหัก</t>
  </si>
  <si>
    <t>Factor F =</t>
  </si>
  <si>
    <t>ค่าภาษีมูลค่าเพิ่ม</t>
  </si>
  <si>
    <t>B</t>
  </si>
  <si>
    <t>B : ค่างานต้นทุนต่ำ</t>
  </si>
  <si>
    <t>A</t>
  </si>
  <si>
    <t>A : ค่างานต้นทุนที่ประมาณราคาได้</t>
  </si>
  <si>
    <t>C</t>
  </si>
  <si>
    <t>C : ค่างานต้นทุนสูง</t>
  </si>
  <si>
    <t>D</t>
  </si>
  <si>
    <t>D : Factor F ทุนต่ำ</t>
  </si>
  <si>
    <t>E</t>
  </si>
  <si>
    <t>E : Factor F ทุนสูง</t>
  </si>
  <si>
    <t>นำค่านี้ไปใช้ในการคำนวณ</t>
  </si>
  <si>
    <t>A * Factor F</t>
  </si>
  <si>
    <t>กลุ่มงานวิชาการโยธาธิการ สำนักงานโยธาธิการและผังเมืองจังหวัดร้อยเอ็ด</t>
  </si>
  <si>
    <t>กลุ่มงาน/งาน</t>
  </si>
  <si>
    <t xml:space="preserve">ชื่อโครงการ/งานก่อสร้าง </t>
  </si>
  <si>
    <t xml:space="preserve">หน่วยงานเจ้าของโครงการ/งานก่อสร้าง </t>
  </si>
  <si>
    <t>หน่วย : บาท</t>
  </si>
  <si>
    <t>ลำดับ</t>
  </si>
  <si>
    <t>ค่าวัสดุ</t>
  </si>
  <si>
    <t>รวม</t>
  </si>
  <si>
    <t>ราคาต่อหน่วย</t>
  </si>
  <si>
    <t>ค่าวัสดุและแรงงาน</t>
  </si>
  <si>
    <r>
      <t>D - ((D-E)*(A-</t>
    </r>
    <r>
      <rPr>
        <sz val="14"/>
        <color indexed="12"/>
        <rFont val="TH Sarabun New"/>
        <family val="2"/>
      </rPr>
      <t>B</t>
    </r>
    <r>
      <rPr>
        <sz val="14"/>
        <rFont val="TH Sarabun New"/>
        <family val="2"/>
      </rPr>
      <t>)/(</t>
    </r>
    <r>
      <rPr>
        <sz val="14"/>
        <color indexed="10"/>
        <rFont val="TH Sarabun New"/>
        <family val="2"/>
      </rPr>
      <t>C</t>
    </r>
    <r>
      <rPr>
        <sz val="14"/>
        <rFont val="TH Sarabun New"/>
        <family val="2"/>
      </rPr>
      <t>-</t>
    </r>
    <r>
      <rPr>
        <sz val="14"/>
        <color indexed="12"/>
        <rFont val="TH Sarabun New"/>
        <family val="2"/>
      </rPr>
      <t>B</t>
    </r>
    <r>
      <rPr>
        <sz val="14"/>
        <rFont val="TH Sarabun New"/>
        <family val="2"/>
      </rPr>
      <t>))</t>
    </r>
  </si>
  <si>
    <t>งบประมาณ</t>
  </si>
  <si>
    <t>หน่วยงานเจ้าของโครงการ</t>
  </si>
  <si>
    <t xml:space="preserve">หน่วย : บาท    </t>
  </si>
  <si>
    <t>แบบ ปร.4 ที่แนบ มีจำนวน</t>
  </si>
  <si>
    <t>หน้า</t>
  </si>
  <si>
    <t>ค่าก่อสร้าง</t>
  </si>
  <si>
    <t>เงื่อนไขการใช้ตาราง Factor F</t>
  </si>
  <si>
    <t>แบบ ปร.4 และ ปร.5 ที่แนบ มีจำนวน</t>
  </si>
  <si>
    <t>ชุด</t>
  </si>
  <si>
    <t xml:space="preserve">หน่วย : บาท  </t>
  </si>
  <si>
    <t>เมื่อวันที่</t>
  </si>
  <si>
    <t>รวมค่าก่อสร้าง</t>
  </si>
  <si>
    <t>เฉลี่ย</t>
  </si>
  <si>
    <t>บาท/ตร.ม.</t>
  </si>
  <si>
    <t xml:space="preserve">กำหนดราคากลาง เมื่อวันที่ </t>
  </si>
  <si>
    <t>ประเภทงานอาคาร</t>
  </si>
  <si>
    <t>เงินล่วงหน้าจ่าย….….............….......................…</t>
  </si>
  <si>
    <t>เงินประกันผลงานหัก….....................................…</t>
  </si>
  <si>
    <t>ดอกเบี้ยเงินกู้…………......................................…..</t>
  </si>
  <si>
    <t>ค่าภาษีมูลค่าเพิ่ม……….....................................…</t>
  </si>
  <si>
    <t>การแบ่งงวดงาน การจ่ายเงิน กำหนดเวลาแล้วเสร็จการก่อสร้าง</t>
  </si>
  <si>
    <t>..................................................................</t>
  </si>
  <si>
    <t>ระยะเวลา</t>
  </si>
  <si>
    <t>มูลค่างาน</t>
  </si>
  <si>
    <t>%</t>
  </si>
  <si>
    <t>งวดที่ 1</t>
  </si>
  <si>
    <t>เป็นเงินร้อยละ</t>
  </si>
  <si>
    <t>ของค่าจ้างเหมาตามที่ตกลงทำสัญญาว่าจ้าง จะจ่ายให้เมื่อผู้รับจ้างได้ทำการก่อสร้าง ดังนี้</t>
  </si>
  <si>
    <t xml:space="preserve">ให้แล้วเสร็จภายในระยะเวลา  </t>
  </si>
  <si>
    <t>วัน นับถัดจากวันลงนามในสัญญาจ้าง</t>
  </si>
  <si>
    <t>งวดที่ 2</t>
  </si>
  <si>
    <t xml:space="preserve"> วัสดุที่ตรวจรับแล้ว ถือเป็นทรัพย์สินของทางราชการ ซึ่งผู้รับจ้างมีหน้าที่ดูแลรักษา หากสูญหาย </t>
  </si>
  <si>
    <t xml:space="preserve">  ผู้รับจ้างต้องรับผิดชอบ ชดใช้ และหรือจัดหาคืน โดยไม่คิดค่าใช้จ่ายใด ๆ ทั้งสิ้นโดยทางราชการ</t>
  </si>
  <si>
    <t xml:space="preserve">  สงวนซึ่งสิทธิ์ต่าง ๆ ตามกฎหมาย เช่น การดำเนินคดีต่อผู้ลักทรัพย์สิน ยักยอกทรัพย์สินดังกล่าวด้วย</t>
  </si>
  <si>
    <t>(งวดสุดท้าย)</t>
  </si>
  <si>
    <t>คำนวณ เมื่อวันที่</t>
  </si>
  <si>
    <t>รวมค่างานต้นทุน</t>
  </si>
  <si>
    <t>พื้นที่งานก่อสร้าง</t>
  </si>
  <si>
    <t>-</t>
  </si>
  <si>
    <t>ตัว</t>
  </si>
  <si>
    <t>F1</t>
  </si>
  <si>
    <t>F2</t>
  </si>
  <si>
    <t>รายการคำนวณปริมาณงานโครงสร้าง</t>
  </si>
  <si>
    <t>ชื่อส่วนโครงสร้าง</t>
  </si>
  <si>
    <t>B1</t>
  </si>
  <si>
    <t>B2</t>
  </si>
  <si>
    <t>B3</t>
  </si>
  <si>
    <t>0C1</t>
  </si>
  <si>
    <t>0C1A</t>
  </si>
  <si>
    <t>0C2</t>
  </si>
  <si>
    <t>1C1</t>
  </si>
  <si>
    <t>1C1A</t>
  </si>
  <si>
    <t>1C2</t>
  </si>
  <si>
    <t>2C1</t>
  </si>
  <si>
    <t>2C1A</t>
  </si>
  <si>
    <t>2C2</t>
  </si>
  <si>
    <t>3C1</t>
  </si>
  <si>
    <t>3C1A</t>
  </si>
  <si>
    <t>3C2</t>
  </si>
  <si>
    <t>X</t>
  </si>
  <si>
    <t>Y</t>
  </si>
  <si>
    <t>Z</t>
  </si>
  <si>
    <t>N</t>
  </si>
  <si>
    <t>L</t>
  </si>
  <si>
    <t>V</t>
  </si>
  <si>
    <t>RB6</t>
  </si>
  <si>
    <t>RB9</t>
  </si>
  <si>
    <t>DB12</t>
  </si>
  <si>
    <t>DB16</t>
  </si>
  <si>
    <t>DB20</t>
  </si>
  <si>
    <t>DB25</t>
  </si>
  <si>
    <t>B4</t>
  </si>
  <si>
    <t>B5</t>
  </si>
  <si>
    <t>B6</t>
  </si>
  <si>
    <t>B7</t>
  </si>
  <si>
    <t>B8</t>
  </si>
  <si>
    <t>B9</t>
  </si>
  <si>
    <t>B11</t>
  </si>
  <si>
    <t>B12</t>
  </si>
  <si>
    <t>B10K</t>
  </si>
  <si>
    <t>RB1</t>
  </si>
  <si>
    <t>RB2</t>
  </si>
  <si>
    <t>RB3</t>
  </si>
  <si>
    <t>RB4</t>
  </si>
  <si>
    <t>GB</t>
  </si>
  <si>
    <t>RB12</t>
  </si>
  <si>
    <t>GB2</t>
  </si>
  <si>
    <t>BL1</t>
  </si>
  <si>
    <t>CL1</t>
  </si>
  <si>
    <t>PS</t>
  </si>
  <si>
    <t>S1</t>
  </si>
  <si>
    <t>ST</t>
  </si>
  <si>
    <t>ST2</t>
  </si>
  <si>
    <t>RS1</t>
  </si>
  <si>
    <t>RS1A</t>
  </si>
  <si>
    <t>หมายเหตุ :</t>
  </si>
  <si>
    <t>- คำนวณราคากลางตามหลักเกณฑ์และวิธีการกำหนดราคากลางงานก่อสร้าง ตามประกาศคณะกรรมการราคากลางและขึ้นทะเบียนผู้ประกอบการ ฉบับที่ 5 ลงวันที่ 1 สิงหาคม 2565</t>
  </si>
  <si>
    <t>- ราคารวมภาษีมูลค่าเพิ่ม 7% แล้ว</t>
  </si>
  <si>
    <t>ครุภัณฑ์จัดซื้อ</t>
  </si>
  <si>
    <t xml:space="preserve">แบบบ้านพักอาศัยข้าราชการ 11 ยูนิต สำนักพัฒนาและบำรุงรักษาอาคารราชพัสดุ กรมธนารักษ์ </t>
  </si>
  <si>
    <t>กระทรวงการคลัง ลว. 4 ธันวาคม 2560</t>
  </si>
  <si>
    <t xml:space="preserve">  </t>
  </si>
  <si>
    <t>- กรณีไม่มีราคาวัสดุในประกาศของสำนักงานพาณิชย์จังหวัด  ใช้ราคาสืบจากร้านค้าภายในอำเภอเมืองจังหวัดร้อยเอ็ด ผ่านเว็บไซต์ เช่น ร้านค้า ไทวัสดุก่อสร้าง สาขาร้อยเอ็ด,โกลบอลเฮ้าส์ สาขาร้อยเอ็ด,Scg Home บุญถาวร  เป็นต้น</t>
  </si>
  <si>
    <t>ตามหนังสือกระทรวงการคลัง (ด่วนที่สุด) ที่ กค.0433.2/ว.281 ลว. 19 มิถุนายน 2563</t>
  </si>
  <si>
    <t>ตามหนังสือกระทรวงการคลัง (ด่วนที่สุด) ที่ กค.0433.2/ว.499 ลว. 28 สิงหาคม 2566</t>
  </si>
  <si>
    <t>คณะกรรมการกำหนดราคากลาง ตามคำสั่งจังหวัดร้อยเอ็ด ที่ 1578/2567 ลงวันที่ 27 มีนาคม 2567</t>
  </si>
  <si>
    <t>ปรับปรุงซ่อมแซมอาคารศาลากลางจังหวัดร้อยเอ็ด 3 อาคาร</t>
  </si>
  <si>
    <t>สำนักงานจังหวัดร้อยเอ็ด</t>
  </si>
  <si>
    <t>งานอาคาร 5 ชั้น</t>
  </si>
  <si>
    <t>งานตาข่ายกันนก</t>
  </si>
  <si>
    <t>ม.</t>
  </si>
  <si>
    <t>งานทาสี</t>
  </si>
  <si>
    <t>ตาข่ายกันนก ชนิด PP. สีใส ช่องตาของตาข่ายกันนก มีขนาด 20x20 มม.</t>
  </si>
  <si>
    <t>ขนาดเส้นตาข่ายกันนก มีเส้นผ่านศูนย์กลางไม่น้อยกว่า 1 มม.</t>
  </si>
  <si>
    <t>เส้นลวดสลิง หุ้ม PVC ขนาด 2 มม.</t>
  </si>
  <si>
    <t>พุ๊กตะกั่วพร้อมห่วงกลม ขนาด 3/8 นิ้ว</t>
  </si>
  <si>
    <t>ห่วงยึดติดตาข่ายกันนก (เผื่อ 10%)</t>
  </si>
  <si>
    <t>ห่วงเกลียวเร่ง</t>
  </si>
  <si>
    <t>ฉีดล้าง ทำความสะอาดผิวผนังเดิม</t>
  </si>
  <si>
    <t>รวมงานสีรองพื้นทับปูนเก่าแล้ว</t>
  </si>
  <si>
    <t>สีเคลือบเงา</t>
  </si>
  <si>
    <t>งานอาคาร 2 ชั้น</t>
  </si>
  <si>
    <t>งานอาคาร 3 ชั้น</t>
  </si>
  <si>
    <t>รื้อถอนฝ้าเพดาน พร้อมโครงเคร่า</t>
  </si>
  <si>
    <t>รื้อกอง</t>
  </si>
  <si>
    <t>รื้อถอนหลอดไฟกิ่งติดผนัง</t>
  </si>
  <si>
    <t>ติดตั้งโคมไฟกิ่งติดผนัง</t>
  </si>
  <si>
    <t>รื้อถอนโคมดาวน์ไลท์หน้ากลม</t>
  </si>
  <si>
    <t>ติดตั้งโคมดาวน์ไลท์หน้ากลม</t>
  </si>
  <si>
    <t>รื้อถอนพัดลมดูดอากาศ</t>
  </si>
  <si>
    <t>ติดตั้งพัดลมดูดอากาศ</t>
  </si>
  <si>
    <t>เปลี่ยนก๊อกน้ำอ่างล้างหน้า</t>
  </si>
  <si>
    <t>เปลี่ยนฝาส้วมขนาด 6 นิ้ว สเตนเลส</t>
  </si>
  <si>
    <t>เปลี่ยนสายฉีดชำระ (หัวฉีด,สาย,สต็อปวาล์ว)</t>
  </si>
  <si>
    <t>เปลี่ยนโถชักโครก แบบมีหม้อน้ำแยก</t>
  </si>
  <si>
    <t>แก้ไขงานท่อตัน ท่อน้ำโสโครก</t>
  </si>
  <si>
    <t>ห้อง</t>
  </si>
  <si>
    <t>แก้ไขงานโถส้วมน้ำซึม</t>
  </si>
  <si>
    <t>แก้ไขโถปัสสาวะ ท่อน้ำตัน</t>
  </si>
  <si>
    <t>จุด</t>
  </si>
  <si>
    <t>ห้องน้ำ ชั้นที่ 1 ฝั่งตะวันออก (ห้องน้ำชาย)</t>
  </si>
  <si>
    <t>ห้องน้ำ ชั้นที่ 1 ฝั่งตะวันตก (ห้องน้ำชาย)</t>
  </si>
  <si>
    <t>ห้องน้ำ ชั้นที่ 2 ฝั่งตะวันออก (ห้องน้ำชาย)</t>
  </si>
  <si>
    <t>ห้องน้ำ ชั้นที่ 2 ฝั่งตะวันตก (ห้องน้ำชาย)</t>
  </si>
  <si>
    <t>ห้องน้ำ ชั้นที่ 3 ฝั่งตะวันออก (ห้องน้ำชาย)</t>
  </si>
  <si>
    <t>ห้องน้ำ ชั้นที่ 3 ฝั่งตะวันตก (ห้องน้ำชาย)</t>
  </si>
  <si>
    <t>ห้องน้ำ ชั้นที่ 4 ฝั่งตะวันออก (ห้องน้ำชาย)</t>
  </si>
  <si>
    <t>ห้องน้ำ ชั้นที่ 4 ฝั่งตะวันตก (ห้องน้ำชาย)</t>
  </si>
  <si>
    <t>ห้องน้ำ ชั้นที่ 5 ฝั่งตะวันออก (ห้องน้ำชาย)</t>
  </si>
  <si>
    <t>ห้องน้ำ ชั้นที่ 5 ฝั่งตะวันตก (ห้องน้ำชาย)</t>
  </si>
  <si>
    <t>ห้องน้ำ ชั้นที่ 1 ฝั่งตะวันออก (ห้องน้ำหญิง)</t>
  </si>
  <si>
    <t>ห้องน้ำ ชั้นที่ 1 ฝั่งตะวันตก (ห้องน้ำหญิง)</t>
  </si>
  <si>
    <t>ห้องน้ำ ชั้นที่ 2 ฝั่งตะวันออก (ห้องน้ำหญิง)</t>
  </si>
  <si>
    <t>ห้องน้ำ ชั้นที่ 2 ฝั่งตะวันตก (ห้องน้ำหญิง)</t>
  </si>
  <si>
    <t>ห้องน้ำ ชั้นที่ 3 ฝั่งตะวันออก (ห้องน้ำหญิง)</t>
  </si>
  <si>
    <t>ห้องน้ำ ชั้นที่ 3 ฝั่งตะวันตก (ห้องน้ำหญิง)</t>
  </si>
  <si>
    <t>ห้องน้ำ ชั้นที่ 4 ฝั่งตะวันออก (ห้องน้ำหญิง)</t>
  </si>
  <si>
    <t>ห้องน้ำ ชั้นที่ 4 ฝั่งตะวันตก (ห้องน้ำหญิง)</t>
  </si>
  <si>
    <t>ห้องน้ำ ชั้นที่ 5 ฝั่งตะวันออก (ห้องน้ำหญิง)</t>
  </si>
  <si>
    <t>ห้องน้ำ ชั้นที่ 5 ฝั่งตะวันตก (ห้องน้ำหญิง)</t>
  </si>
  <si>
    <t>งานฝ้าเพดานอลูมิเนียมอบสีชนิดมีรูพรุน ขนาด 0.60x0.60 ม. พร้อมโครงคร่าว</t>
  </si>
  <si>
    <t>รื้อถอนไฟส่องกระจกชนิดเส้น Led Strip 7.5 วัตต์</t>
  </si>
  <si>
    <t>ติดตั้งไฟส่องกระจกชนิดเส้น Led Strip 7.5 วัตต์</t>
  </si>
  <si>
    <t>งานซ่อมแซมหลังคา</t>
  </si>
  <si>
    <t>- ค่านั่งร้าน สำหรับทำงานในที่สูง (คิดเฉพาะด้านหน้า อาคาร 5 ชั้น)</t>
  </si>
  <si>
    <t>1.8x1.9</t>
  </si>
  <si>
    <t xml:space="preserve">       ค่าเช่านั่งร้านเหล็ก  = 7 บาท/ชุด/วัน   หรือ  2.04 บาท/ตร.ม./วัน</t>
  </si>
  <si>
    <t xml:space="preserve">       ดังนั้น  รวมเป็นค่าใช้จ่ายสำหรับเช่านั่งร้าน</t>
  </si>
  <si>
    <t>- ค่านั่งร้าน สำหรับทำงานในที่สูง (คิดเฉพาะด้านหน้า อาคาร 2 ชั้น)</t>
  </si>
  <si>
    <t>- ค่านั่งร้าน สำหรับทำงานในที่สูง (คิดเฉพาะด้านหน้า อาคาร 3 ชั้น)</t>
  </si>
  <si>
    <t>รวมเป็นเงินทั้งสิ้น</t>
  </si>
  <si>
    <t>ซ่อมแซมบัวปูนปั้นครอบสันหลังคา</t>
  </si>
  <si>
    <t>งานทาสีอาคารภายนอกและโถงทางเดิน</t>
  </si>
  <si>
    <t>ฉีดล้าง ทำความสะอาดพื้นเดิม</t>
  </si>
  <si>
    <t>งานทาสีภายในห้องสำนักงานคลังจังหวัดฯ</t>
  </si>
  <si>
    <t>งานทำระบบกันซึม (ประเภท PU Water Proof) 2 เที่ยว</t>
  </si>
  <si>
    <t>ทากันซึมผนัง (ประเภทซีเมนต์ทากันซึม)</t>
  </si>
  <si>
    <t>งานทำระบบกันซึมพื้นกันสาด คสล. บริเวณชั้น 2 ด้านหน้า ฝั่งสำนักงานคลังจังหวัดฯ</t>
  </si>
  <si>
    <t>งานรื้อถอนแผ่นหลังคากระเบื้องลอนเล็ก</t>
  </si>
  <si>
    <t>งานรื้อถอนโครงหลังคาไม้พร้อมรางน้ำบริเวณตะเฆ้ราง ด้านตะวันตก</t>
  </si>
  <si>
    <t>กก.</t>
  </si>
  <si>
    <t>งานติดตั้งโครงหลังคาเหล็ก</t>
  </si>
  <si>
    <t xml:space="preserve">      เหล็กกล่อง 100x50x3.2 มม. </t>
  </si>
  <si>
    <t xml:space="preserve">      เหล็กกล่อง 50x50x2.3 มม. </t>
  </si>
  <si>
    <t>งานติดตั้งแผ่นหลังคากระเบื้องลอนเล็ก พร้อมอุปกรณ์จับยึด</t>
  </si>
  <si>
    <t>งานติดตั้งรางน้ำตะเฆ้ราง พร้อมอุปกรณ์จับยึด</t>
  </si>
  <si>
    <t>รื้อขนไป</t>
  </si>
  <si>
    <t>งาน</t>
  </si>
  <si>
    <t xml:space="preserve">ทาสีน้ำอะคริลิค กึ่งเงากึ่งด้าน 100% เกรดที่ 1 (ชนิด 15 ปี) ชนิดทาภายนอก </t>
  </si>
  <si>
    <t>ศาลากลางจังหวัดร้อยเอ็ด ถนนเทวาภิบาล ตำบลในเมือง อำเภอเมืองร้อยเอ็ด จังหวัดร้อยเอ็ด</t>
  </si>
  <si>
    <t>*ราคารวมภาษีมูลค่าเพิ่มแล้ว</t>
  </si>
  <si>
    <t>ประมาณราคาโดย นายอนุพงษ์ ชื่อเพราะ ตำแหน่ง วิศวกรโยธาชำนาญการ</t>
  </si>
  <si>
    <t>ค่าใช้จ่ายรวม</t>
  </si>
  <si>
    <t>(ค่าก่อสร้าง)</t>
  </si>
  <si>
    <t>ค่านั่งร้านทำงานในที่สูง</t>
  </si>
  <si>
    <t>1. เหตุผลและความจำเป็นที่ต้องมีค่าใช้จ่ายพิเศษตามข้อกำหนดฯ รายการนี้</t>
  </si>
  <si>
    <t>2. รายละเอียดการคำนวณ</t>
  </si>
  <si>
    <t>รายการค่าใช้จ่าย</t>
  </si>
  <si>
    <t>รวมค่าใช้จ่าย</t>
  </si>
  <si>
    <t>ค่าใช้จ่ายรวมภาษีมูลค่าเพิ่ม</t>
  </si>
  <si>
    <t>เนื่องจากอาคารมีความสูง จึงจำเป็นต้องมีนั่งร้านเพื่อประกอบการทำงานให้โครงการแล้วเสร็จเป็นไปตามวัตถุประสงค์</t>
  </si>
  <si>
    <t>ในที่นี้จะคิดให้เฉพาะพื้นที่ด้านเดียวของอาคาร และให้ทำการขนย้ายตำแหน่งไปแต่ละด้าน</t>
  </si>
  <si>
    <t>ค่าใช้จ่ายพิเศษตามข้อกำหนดและค่าใช้จ่ายอื่นที่จำเป็นต้องมี</t>
  </si>
  <si>
    <t>- ใช้ราคาวัสดุก่อสร้างอ้างอิงตามประกาศสำนักงานพาณิชย์จังหวัดร้อยเอ็ดและจังหวัดใกล้เคียง ประจำเดือน เมษายน 2567 ผ่านเว็บไซต์ www.price.moc.go.th (ณ วันที่ประมาณราคา)</t>
  </si>
  <si>
    <t>13</t>
  </si>
  <si>
    <t xml:space="preserve">       จำนวนที่ใช้นั่งร้าน  = 20 วัน</t>
  </si>
  <si>
    <t xml:space="preserve">       พื้นที่ทำงาน   = 1,970 ตร.ม.</t>
  </si>
  <si>
    <t xml:space="preserve">       พื้นที่ทำงาน   = 525 ตร.ม.</t>
  </si>
  <si>
    <t xml:space="preserve">       พื้นที่ทำงาน   = 710 ตร.ม.</t>
  </si>
  <si>
    <t>ผยจ.รอ 32/2567</t>
  </si>
  <si>
    <t>ซ่อมแซมผนังรอยแตกร้าว อุด โป๊ว ฉาบเรียบด้วย Acrylic Filler (คิดที่ 10%)</t>
  </si>
  <si>
    <t>ขูดลอก ทำความสะอาดผิวผนังเดิม (เฉพาะส่วนที่สีลอก)</t>
  </si>
  <si>
    <t>ติดตั้งโถปัสสาวะชาย พร้อมฟลัชวาล์ว</t>
  </si>
  <si>
    <t>รื้อถอนโถปัสสาวะชาย พร้อมฟลัชวาล์ว</t>
  </si>
  <si>
    <t xml:space="preserve">       จำนวนที่ใช้นั่งร้าน  = 45 วัน</t>
  </si>
  <si>
    <t xml:space="preserve">                 1,970x2.04x45 = 180,846 บาท</t>
  </si>
  <si>
    <t xml:space="preserve">       จำนวนที่ใช้นั่งร้าน  = 15 วัน</t>
  </si>
  <si>
    <t xml:space="preserve">                 525x2.04x15 = 16,065 บาท</t>
  </si>
  <si>
    <t xml:space="preserve">                 710x2.04x20 = 28,968 บาท</t>
  </si>
  <si>
    <t>อาคาร 5 ชั้น</t>
  </si>
  <si>
    <t xml:space="preserve"> - งานติดตั้งตาข่ายกันนก อาคาร 5 ชั้น ทั้งหมดแล้วเสร็จ</t>
  </si>
  <si>
    <t xml:space="preserve"> - งานทาสีอาคารภายนอกและโถงทางเดิน อาคาร 5 ชั้น ทั้งหมดแล้วเสร็จ</t>
  </si>
  <si>
    <t xml:space="preserve"> - งานทำระบบกันซึมพื้นกันสาด คสล. บริเวณชั้น 2 ด้านหน้า ฝั่งสำนักงานคลังจังหวัดฯ อาคาร 5 ชั้น ทั้งหมดแล้วเสร็จ</t>
  </si>
  <si>
    <t xml:space="preserve"> - งานทาสีภายในห้องสำนักงานคลังจังหวัดฯ ตามรูปแบบ ทั้งหมดแล้วเสร็จ</t>
  </si>
  <si>
    <t xml:space="preserve"> - งานปรับปรุงห้องน้ำชาย-หญิง ชั้นที่ 1-5 อาคาร 5 ชั้น ทั้งหมดแล้วเสร็จ</t>
  </si>
  <si>
    <t>งวดที่ 3</t>
  </si>
  <si>
    <t>อาคาร 2 ชั้น</t>
  </si>
  <si>
    <t xml:space="preserve"> - งานติดตั้งตาข่ายกันนก อาคาร 2 ชั้น ทั้งหมดแล้วเสร็จ</t>
  </si>
  <si>
    <t xml:space="preserve"> - งานทาสีอาคารภายนอก อาคาร 2 ชั้น ทั้งหมดแล้วเสร็จ</t>
  </si>
  <si>
    <t xml:space="preserve"> - งานซ่อมแซมหลังคา บริเวณตะเฆ้รางตามรูปแบบ อาคาร 2 ชั้น ทั้งหมดแล้วเสร็จ</t>
  </si>
  <si>
    <t>อาคาร 3 ชั้น</t>
  </si>
  <si>
    <t xml:space="preserve"> - งานติดตั้งตาข่ายกันนก อาคาร 3 ชั้น ทั้งหมดแล้วเสร็จ</t>
  </si>
  <si>
    <t xml:space="preserve"> - งานทาสีอาคารภายนอก อาคาร 3 ชั้น ทั้งหมดแล้วเสร็จ</t>
  </si>
  <si>
    <t xml:space="preserve"> - จัดทำตารางแผนการใช้พัสดุที่ผลิตภายในประเทศ</t>
  </si>
  <si>
    <r>
      <t>หมายเหตุ</t>
    </r>
    <r>
      <rPr>
        <sz val="16"/>
        <rFont val="TH Sarabun New"/>
        <family val="2"/>
      </rPr>
      <t xml:space="preserve"> :</t>
    </r>
  </si>
  <si>
    <r>
      <t xml:space="preserve">  สามารถส่งงานและเบิกจ่ายเงินข้ามงวดได้ </t>
    </r>
    <r>
      <rPr>
        <u/>
        <sz val="16"/>
        <rFont val="TH Sarabun New"/>
        <family val="2"/>
      </rPr>
      <t>ยกเว้นงวดแรกและสุดท้าย</t>
    </r>
  </si>
  <si>
    <t>งวดที่ 4</t>
  </si>
  <si>
    <t>งวดที่ 5</t>
  </si>
  <si>
    <t xml:space="preserve"> - จัดทำตารางสรุปการใช้พัสดุที่ผลิตภายในประเทศ</t>
  </si>
  <si>
    <t xml:space="preserve"> - งานอื่นๆ ที่เหลือให้ครบถ้วนตามแบบรูปรายการและสัญญาจ้างทุกประการ </t>
  </si>
  <si>
    <t>4 มิถุนายน พ.ศ. 2567</t>
  </si>
  <si>
    <t>คณะกรรมการกำหนดราคากลาง ตามคำสั่งจังหวัดร้อยเอ็ด ที่ 3004/2567 ลงวันที่ 4 มิถุนายน 2567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</si>
</sst>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0">
    <numFmt numFmtId="43" formatCode="_(* #,##0.00_);_(* \(#,##0.00\);_(* &quot;-&quot;??_);_(@_)"/>
    <numFmt numFmtId="187" formatCode="&quot;฿&quot;#,##0.00;\-&quot;฿&quot;#,##0.00"/>
    <numFmt numFmtId="188" formatCode="_-* #,##0_-;\-* #,##0_-;_-* &quot;-&quot;_-;_-@_-"/>
    <numFmt numFmtId="189" formatCode="_-&quot;฿&quot;* #,##0.00_-;\-&quot;฿&quot;* #,##0.00_-;_-&quot;฿&quot;* &quot;-&quot;??_-;_-@_-"/>
    <numFmt numFmtId="190" formatCode="_-* #,##0.00_-;\-* #,##0.00_-;_-* &quot;-&quot;??_-;_-@_-"/>
    <numFmt numFmtId="191" formatCode="_(* #,##0_);_(* \(#,##0\);_(* &quot;-&quot;??_);_(@_)"/>
    <numFmt numFmtId="192" formatCode="_-* #,##0_-;\-* #,##0_-;_-* &quot;-&quot;??_-;_-@_-"/>
    <numFmt numFmtId="193" formatCode="0.0"/>
    <numFmt numFmtId="194" formatCode="_-* #,##0.00_-;\-* #,##0.00_-;_-* &quot;-&quot;_-;_-@_-"/>
    <numFmt numFmtId="195" formatCode="0.0000"/>
    <numFmt numFmtId="196" formatCode="General_)"/>
    <numFmt numFmtId="197" formatCode="#,##0.000000&quot; &quot;"/>
    <numFmt numFmtId="198" formatCode="dd\-mm\-yy"/>
    <numFmt numFmtId="199" formatCode="#,###&quot;   &quot;"/>
    <numFmt numFmtId="200" formatCode="&quot;฿&quot;\t#,##0_);\(&quot;฿&quot;\t#,##0\)"/>
    <numFmt numFmtId="201" formatCode="\t0.00E+00"/>
    <numFmt numFmtId="202" formatCode="#,##0.0_);\(#,##0.0\)"/>
    <numFmt numFmtId="203" formatCode="_(&quot;$&quot;* #,##0.000_);_(&quot;$&quot;* \(#,##0.000\);_(&quot;$&quot;* &quot;-&quot;??_);_(@_)"/>
    <numFmt numFmtId="204" formatCode="\ว\ว\/\ด\ด\/\ป\ป"/>
    <numFmt numFmtId="205" formatCode="0.0&quot;  &quot;"/>
    <numFmt numFmtId="206" formatCode="_-* #,##0.000000_-;\-* #,##0.000000_-;_-* &quot;-&quot;??_-;_-@_-"/>
    <numFmt numFmtId="207" formatCode="#,###"/>
    <numFmt numFmtId="208" formatCode="\t&quot;$&quot;#,##0_);[Red]\(\t&quot;$&quot;#,##0\)"/>
    <numFmt numFmtId="209" formatCode="0.00\ &quot;%&quot;"/>
    <numFmt numFmtId="210" formatCode="\t&quot;฿&quot;#,##0_);[Red]\(\t&quot;฿&quot;#,##0\)"/>
    <numFmt numFmtId="211" formatCode="_-* #,##0.0000_-;\-* #,##0.0000_-;_-* &quot;-&quot;??????_-;_-@_-"/>
    <numFmt numFmtId="212" formatCode="_(&quot;฿&quot;* #,##0.00_);_(&quot;฿&quot;* \(#,##0.00\);_(&quot;฿&quot;* &quot;-&quot;??_);_(@_)"/>
    <numFmt numFmtId="213" formatCode="_-* #,##0.00000_-;\-* #,##0.00000_-;_-* &quot;-&quot;?????_-;_-@_-"/>
    <numFmt numFmtId="214" formatCode="#,##0\ &quot;F&quot;;[Red]\-#,##0\ &quot;F&quot;"/>
    <numFmt numFmtId="215" formatCode="[$-107041E]d\ mmmm\ yyyy;@"/>
    <numFmt numFmtId="216" formatCode="m/d/yy\ hh:mm"/>
    <numFmt numFmtId="217" formatCode="_(&quot;$&quot;* #,##0.0000_);_(&quot;$&quot;* \(#,##0.0000\);_(&quot;$&quot;* &quot;-&quot;??_);_(@_)"/>
    <numFmt numFmtId="218" formatCode="_-* #,##0.00000_-;\-* #,##0.00000_-;_-* &quot;-&quot;??_-;_-@_-"/>
    <numFmt numFmtId="219" formatCode="_-* #,##0.0000_-;\-* #,##0.0000_-;_-* &quot;-&quot;??_-;_-@_-"/>
    <numFmt numFmtId="220" formatCode="#,###&quot;  &quot;"/>
    <numFmt numFmtId="221" formatCode="_-* #,##0.0000_-;\-* #,##0.0000_-;_-* &quot;-&quot;_-;_-@_-"/>
    <numFmt numFmtId="222" formatCode="_-* #,##0.00_-;\-* #,##0.00_-;_-* \-??_-;_-@_-"/>
    <numFmt numFmtId="223" formatCode="#,###.00&quot;  &quot;"/>
    <numFmt numFmtId="224" formatCode="_-* #,##0_-;\-* #,##0_-;_-* &quot;-&quot;?_-;_-@_-"/>
    <numFmt numFmtId="225" formatCode="&quot;ประมาณราคาเมื่อวันที่  &quot;[$-187041E]dd\ &quot; เดือน  &quot;mmmm\ &quot;  พ.ศ. &quot;yyyy;@"/>
  </numFmts>
  <fonts count="114">
    <font>
      <sz val="14"/>
      <name val="Cordia New"/>
      <charset val="222"/>
    </font>
    <font>
      <sz val="11"/>
      <color theme="1"/>
      <name val="Tahoma"/>
      <family val="2"/>
      <charset val="222"/>
      <scheme val="minor"/>
    </font>
    <font>
      <sz val="16"/>
      <color theme="1"/>
      <name val="TH Sarabun New"/>
      <family val="2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1"/>
      <color theme="1"/>
      <name val="Tahoma"/>
      <family val="2"/>
      <charset val="222"/>
      <scheme val="minor"/>
    </font>
    <font>
      <sz val="10"/>
      <name val="Arial"/>
      <family val="2"/>
    </font>
    <font>
      <sz val="14"/>
      <name val="Cordia New"/>
      <family val="2"/>
    </font>
    <font>
      <sz val="14"/>
      <name val="AngsanaUPC"/>
      <family val="1"/>
      <charset val="222"/>
    </font>
    <font>
      <sz val="10"/>
      <name val="MS Sans Serif"/>
      <family val="2"/>
      <charset val="222"/>
    </font>
    <font>
      <sz val="14"/>
      <name val="SV Rojchana"/>
    </font>
    <font>
      <sz val="14"/>
      <name val="SV Rojchana"/>
      <charset val="222"/>
    </font>
    <font>
      <sz val="10"/>
      <name val="Helv"/>
      <family val="2"/>
    </font>
    <font>
      <sz val="16"/>
      <name val="DilleniaUPC"/>
      <family val="1"/>
      <charset val="222"/>
    </font>
    <font>
      <sz val="16"/>
      <name val="DilleniaUPC"/>
      <family val="1"/>
    </font>
    <font>
      <sz val="11"/>
      <name val="?? ?????"/>
      <family val="3"/>
      <charset val="255"/>
    </font>
    <font>
      <sz val="11"/>
      <name val="??"/>
      <family val="1"/>
    </font>
    <font>
      <sz val="12"/>
      <name val="Helv"/>
      <family val="2"/>
    </font>
    <font>
      <sz val="11"/>
      <color indexed="8"/>
      <name val="Calibri"/>
      <family val="2"/>
      <charset val="222"/>
    </font>
    <font>
      <sz val="11"/>
      <color indexed="8"/>
      <name val="Tahoma"/>
      <family val="2"/>
      <charset val="222"/>
    </font>
    <font>
      <sz val="11"/>
      <color indexed="9"/>
      <name val="Calibri"/>
      <family val="2"/>
      <charset val="222"/>
    </font>
    <font>
      <sz val="11"/>
      <color indexed="9"/>
      <name val="Tahoma"/>
      <family val="2"/>
      <charset val="222"/>
    </font>
    <font>
      <b/>
      <sz val="14"/>
      <name val="Angsana New"/>
      <family val="1"/>
      <charset val="222"/>
    </font>
    <font>
      <b/>
      <i/>
      <sz val="24"/>
      <color indexed="49"/>
      <name val="Arial Narrow"/>
      <family val="2"/>
    </font>
    <font>
      <sz val="11"/>
      <color indexed="20"/>
      <name val="Calibri"/>
      <family val="2"/>
      <charset val="222"/>
    </font>
    <font>
      <sz val="11"/>
      <color indexed="20"/>
      <name val="Tahoma"/>
      <family val="2"/>
      <charset val="222"/>
    </font>
    <font>
      <sz val="12"/>
      <name val="Times New Roman"/>
      <family val="1"/>
    </font>
    <font>
      <sz val="12"/>
      <name val="????"/>
      <charset val="136"/>
    </font>
    <font>
      <b/>
      <sz val="11"/>
      <color indexed="10"/>
      <name val="Calibri"/>
      <family val="2"/>
      <charset val="222"/>
    </font>
    <font>
      <b/>
      <sz val="11"/>
      <color indexed="52"/>
      <name val="Tahoma"/>
      <family val="2"/>
      <charset val="222"/>
    </font>
    <font>
      <b/>
      <sz val="11"/>
      <color indexed="9"/>
      <name val="Calibri"/>
      <family val="2"/>
      <charset val="222"/>
    </font>
    <font>
      <b/>
      <sz val="11"/>
      <color indexed="9"/>
      <name val="Tahoma"/>
      <family val="2"/>
      <charset val="222"/>
    </font>
    <font>
      <sz val="14"/>
      <name val="CordiaUPC"/>
      <family val="2"/>
      <charset val="222"/>
    </font>
    <font>
      <sz val="12"/>
      <name val="EucrosiaUPC"/>
      <family val="1"/>
      <charset val="222"/>
    </font>
    <font>
      <sz val="14"/>
      <name val="AngsanaUPC"/>
      <family val="1"/>
    </font>
    <font>
      <sz val="12"/>
      <name val="EucrosiaUPC"/>
      <family val="1"/>
    </font>
    <font>
      <sz val="10"/>
      <color indexed="8"/>
      <name val="Arial"/>
      <family val="2"/>
    </font>
    <font>
      <i/>
      <sz val="11"/>
      <color indexed="23"/>
      <name val="Calibri"/>
      <family val="2"/>
      <charset val="222"/>
    </font>
    <font>
      <i/>
      <sz val="11"/>
      <color indexed="23"/>
      <name val="Tahoma"/>
      <family val="2"/>
      <charset val="222"/>
    </font>
    <font>
      <sz val="11"/>
      <color indexed="17"/>
      <name val="Calibri"/>
      <family val="2"/>
      <charset val="222"/>
    </font>
    <font>
      <sz val="11"/>
      <color indexed="17"/>
      <name val="Tahoma"/>
      <family val="2"/>
      <charset val="222"/>
    </font>
    <font>
      <sz val="8"/>
      <name val="Arial"/>
      <family val="2"/>
    </font>
    <font>
      <b/>
      <sz val="12"/>
      <name val="Arial"/>
      <family val="2"/>
    </font>
    <font>
      <b/>
      <sz val="15"/>
      <color indexed="62"/>
      <name val="Calibri"/>
      <family val="2"/>
      <charset val="222"/>
    </font>
    <font>
      <b/>
      <sz val="15"/>
      <color indexed="62"/>
      <name val="Tahoma"/>
      <family val="2"/>
      <charset val="222"/>
    </font>
    <font>
      <b/>
      <sz val="13"/>
      <color indexed="62"/>
      <name val="Calibri"/>
      <family val="2"/>
      <charset val="222"/>
    </font>
    <font>
      <b/>
      <sz val="13"/>
      <color indexed="62"/>
      <name val="Tahoma"/>
      <family val="2"/>
      <charset val="222"/>
    </font>
    <font>
      <b/>
      <sz val="11"/>
      <color indexed="62"/>
      <name val="Calibri"/>
      <family val="2"/>
      <charset val="222"/>
    </font>
    <font>
      <b/>
      <sz val="11"/>
      <color indexed="62"/>
      <name val="Tahoma"/>
      <family val="2"/>
      <charset val="222"/>
    </font>
    <font>
      <u/>
      <sz val="10"/>
      <color indexed="12"/>
      <name val="Arial"/>
      <family val="2"/>
    </font>
    <font>
      <u/>
      <sz val="11"/>
      <color theme="10"/>
      <name val="Tahoma"/>
      <family val="2"/>
      <charset val="222"/>
      <scheme val="minor"/>
    </font>
    <font>
      <sz val="11"/>
      <color indexed="62"/>
      <name val="Calibri"/>
      <family val="2"/>
      <charset val="222"/>
    </font>
    <font>
      <sz val="11"/>
      <color indexed="62"/>
      <name val="Tahoma"/>
      <family val="2"/>
      <charset val="222"/>
    </font>
    <font>
      <sz val="11"/>
      <color indexed="62"/>
      <name val="Calibri"/>
      <family val="2"/>
    </font>
    <font>
      <sz val="11"/>
      <color indexed="10"/>
      <name val="Calibri"/>
      <family val="2"/>
      <charset val="222"/>
    </font>
    <font>
      <sz val="11"/>
      <color indexed="52"/>
      <name val="Tahoma"/>
      <family val="2"/>
      <charset val="222"/>
    </font>
    <font>
      <sz val="11"/>
      <color indexed="19"/>
      <name val="Calibri"/>
      <family val="2"/>
      <charset val="222"/>
    </font>
    <font>
      <sz val="11"/>
      <color indexed="60"/>
      <name val="Tahoma"/>
      <family val="2"/>
      <charset val="222"/>
    </font>
    <font>
      <sz val="10"/>
      <name val="Times New Roman"/>
      <family val="1"/>
    </font>
    <font>
      <sz val="7"/>
      <name val="Small Fonts"/>
      <family val="2"/>
    </font>
    <font>
      <sz val="11"/>
      <color theme="1"/>
      <name val="Tahoma"/>
      <family val="2"/>
      <scheme val="minor"/>
    </font>
    <font>
      <b/>
      <sz val="11"/>
      <color indexed="63"/>
      <name val="Calibri"/>
      <family val="2"/>
      <charset val="222"/>
    </font>
    <font>
      <b/>
      <sz val="11"/>
      <color indexed="63"/>
      <name val="Tahoma"/>
      <family val="2"/>
      <charset val="222"/>
    </font>
    <font>
      <sz val="14"/>
      <name val="Cordia New"/>
      <family val="3"/>
    </font>
    <font>
      <b/>
      <i/>
      <sz val="18"/>
      <color indexed="28"/>
      <name val="AngsanaUPC"/>
      <family val="1"/>
    </font>
    <font>
      <b/>
      <sz val="18"/>
      <color indexed="62"/>
      <name val="Cambria"/>
      <family val="2"/>
      <charset val="222"/>
    </font>
    <font>
      <b/>
      <sz val="18"/>
      <color indexed="62"/>
      <name val="Tahoma"/>
      <family val="2"/>
      <charset val="222"/>
    </font>
    <font>
      <b/>
      <sz val="11"/>
      <color indexed="8"/>
      <name val="Calibri"/>
      <family val="2"/>
      <charset val="222"/>
    </font>
    <font>
      <b/>
      <sz val="11"/>
      <color indexed="8"/>
      <name val="Tahoma"/>
      <family val="2"/>
      <charset val="222"/>
    </font>
    <font>
      <sz val="11"/>
      <color indexed="10"/>
      <name val="Tahoma"/>
      <family val="2"/>
      <charset val="222"/>
    </font>
    <font>
      <b/>
      <sz val="18"/>
      <color indexed="56"/>
      <name val="Tahoma"/>
      <family val="2"/>
      <charset val="222"/>
    </font>
    <font>
      <u/>
      <sz val="12"/>
      <color indexed="12"/>
      <name val="EucrosiaUPC"/>
      <family val="1"/>
    </font>
    <font>
      <u/>
      <sz val="12"/>
      <color indexed="36"/>
      <name val="EucrosiaUPC"/>
      <family val="1"/>
    </font>
    <font>
      <sz val="16"/>
      <color theme="1"/>
      <name val="AngsanaUPC"/>
      <family val="2"/>
    </font>
    <font>
      <b/>
      <sz val="15"/>
      <color indexed="56"/>
      <name val="Tahoma"/>
      <family val="2"/>
      <charset val="222"/>
    </font>
    <font>
      <b/>
      <sz val="13"/>
      <color indexed="56"/>
      <name val="Tahoma"/>
      <family val="2"/>
      <charset val="222"/>
    </font>
    <font>
      <b/>
      <sz val="11"/>
      <color indexed="56"/>
      <name val="Tahoma"/>
      <family val="2"/>
      <charset val="222"/>
    </font>
    <font>
      <sz val="14"/>
      <name val="Cordia New"/>
      <family val="2"/>
    </font>
    <font>
      <sz val="16"/>
      <name val="TH Sarabun New"/>
      <family val="2"/>
    </font>
    <font>
      <b/>
      <sz val="16"/>
      <name val="TH Sarabun New"/>
      <family val="2"/>
    </font>
    <font>
      <sz val="14"/>
      <name val="TH Sarabun New"/>
      <family val="2"/>
    </font>
    <font>
      <b/>
      <sz val="14"/>
      <name val="TH Sarabun New"/>
      <family val="2"/>
    </font>
    <font>
      <u/>
      <sz val="14"/>
      <name val="TH Sarabun New"/>
      <family val="2"/>
    </font>
    <font>
      <b/>
      <u/>
      <sz val="16"/>
      <name val="TH Sarabun New"/>
      <family val="2"/>
    </font>
    <font>
      <b/>
      <u/>
      <sz val="14"/>
      <name val="TH Sarabun New"/>
      <family val="2"/>
    </font>
    <font>
      <sz val="14"/>
      <color theme="1"/>
      <name val="TH Sarabun New"/>
      <family val="2"/>
    </font>
    <font>
      <vertAlign val="subscript"/>
      <sz val="16"/>
      <name val="TH Sarabun New"/>
      <family val="2"/>
    </font>
    <font>
      <sz val="14"/>
      <color indexed="12"/>
      <name val="TH Sarabun New"/>
      <family val="2"/>
    </font>
    <font>
      <sz val="14"/>
      <color indexed="10"/>
      <name val="TH Sarabun New"/>
      <family val="2"/>
    </font>
    <font>
      <i/>
      <sz val="14"/>
      <name val="TH Sarabun New"/>
      <family val="2"/>
    </font>
    <font>
      <sz val="14"/>
      <color indexed="21"/>
      <name val="TH Sarabun New"/>
      <family val="2"/>
    </font>
    <font>
      <sz val="14"/>
      <color indexed="8"/>
      <name val="TH Sarabun New"/>
      <family val="2"/>
    </font>
    <font>
      <b/>
      <sz val="14"/>
      <color indexed="12"/>
      <name val="TH Sarabun New"/>
      <family val="2"/>
    </font>
    <font>
      <b/>
      <sz val="14"/>
      <color indexed="61"/>
      <name val="TH Sarabun New"/>
      <family val="2"/>
    </font>
    <font>
      <b/>
      <sz val="14"/>
      <color indexed="10"/>
      <name val="TH Sarabun New"/>
      <family val="2"/>
    </font>
    <font>
      <sz val="15"/>
      <name val="TH SarabunPSK"/>
      <family val="2"/>
    </font>
    <font>
      <b/>
      <sz val="14"/>
      <name val="TH Sarabun New"/>
      <family val="2"/>
      <charset val="222"/>
    </font>
    <font>
      <b/>
      <u/>
      <sz val="18"/>
      <name val="TH Sarabun New"/>
      <family val="2"/>
    </font>
    <font>
      <b/>
      <sz val="20"/>
      <name val="TH Sarabun New"/>
      <family val="2"/>
    </font>
    <font>
      <sz val="9"/>
      <name val="TH Sarabun New"/>
      <family val="2"/>
    </font>
    <font>
      <u/>
      <sz val="16"/>
      <name val="TH Sarabun New"/>
      <family val="2"/>
    </font>
    <font>
      <sz val="8"/>
      <name val="Cordia New"/>
      <family val="2"/>
    </font>
    <font>
      <b/>
      <sz val="16"/>
      <color theme="0"/>
      <name val="TH Sarabun New"/>
      <family val="2"/>
    </font>
    <font>
      <b/>
      <i/>
      <sz val="14"/>
      <name val="TH Sarabun New"/>
      <family val="2"/>
    </font>
    <font>
      <sz val="14.5"/>
      <name val="TH Sarabun New"/>
      <family val="2"/>
    </font>
    <font>
      <sz val="13"/>
      <name val="TH Sarabun New"/>
      <family val="2"/>
    </font>
    <font>
      <b/>
      <sz val="16"/>
      <color theme="1"/>
      <name val="TH Sarabun New"/>
      <family val="2"/>
    </font>
    <font>
      <b/>
      <sz val="14"/>
      <color theme="0"/>
      <name val="TH Sarabun New"/>
      <family val="2"/>
    </font>
    <font>
      <b/>
      <sz val="14"/>
      <color theme="1"/>
      <name val="TH Sarabun New"/>
      <family val="2"/>
    </font>
    <font>
      <b/>
      <u/>
      <sz val="14"/>
      <color theme="1"/>
      <name val="TH Sarabun New"/>
      <family val="2"/>
    </font>
    <font>
      <vertAlign val="subscript"/>
      <sz val="14"/>
      <name val="TH Sarabun New"/>
      <family val="2"/>
    </font>
    <font>
      <b/>
      <sz val="14"/>
      <color rgb="FFFFFF00"/>
      <name val="TH Sarabun New"/>
      <family val="2"/>
    </font>
  </fonts>
  <fills count="3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4"/>
      </patternFill>
    </fill>
    <fill>
      <patternFill patternType="solid">
        <fgColor indexed="9"/>
      </patternFill>
    </fill>
    <fill>
      <patternFill patternType="solid">
        <fgColor indexed="29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53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22"/>
        <bgColor indexed="64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5"/>
      </patternFill>
    </fill>
    <fill>
      <patternFill patternType="solid">
        <fgColor indexed="26"/>
        <bgColor indexed="64"/>
      </patternFill>
    </fill>
    <fill>
      <patternFill patternType="solid">
        <fgColor indexed="62"/>
      </patternFill>
    </fill>
    <fill>
      <patternFill patternType="solid">
        <fgColor indexed="9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</fills>
  <borders count="8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indexed="64"/>
      </right>
      <top style="thin">
        <color auto="1"/>
      </top>
      <bottom/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</borders>
  <cellStyleXfs count="657">
    <xf numFmtId="0" fontId="0" fillId="0" borderId="0"/>
    <xf numFmtId="190" fontId="9" fillId="0" borderId="0" applyFont="0" applyFill="0" applyBorder="0" applyAlignment="0" applyProtection="0"/>
    <xf numFmtId="0" fontId="9" fillId="0" borderId="0"/>
    <xf numFmtId="190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0" fontId="8" fillId="0" borderId="0"/>
    <xf numFmtId="0" fontId="9" fillId="0" borderId="0"/>
    <xf numFmtId="0" fontId="9" fillId="0" borderId="0"/>
    <xf numFmtId="0" fontId="9" fillId="0" borderId="0"/>
    <xf numFmtId="195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0" fontId="9" fillId="0" borderId="0"/>
    <xf numFmtId="0" fontId="12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0" fontId="13" fillId="0" borderId="0">
      <alignment vertical="center"/>
    </xf>
    <xf numFmtId="196" fontId="10" fillId="0" borderId="0" applyFont="0" applyFill="0" applyBorder="0" applyAlignment="0" applyProtection="0"/>
    <xf numFmtId="197" fontId="10" fillId="0" borderId="0" applyFont="0" applyFill="0" applyBorder="0" applyAlignment="0" applyProtection="0"/>
    <xf numFmtId="198" fontId="10" fillId="0" borderId="0" applyFont="0" applyFill="0" applyBorder="0" applyAlignment="0" applyProtection="0"/>
    <xf numFmtId="199" fontId="10" fillId="0" borderId="0" applyFont="0" applyFill="0" applyBorder="0" applyAlignment="0" applyProtection="0"/>
    <xf numFmtId="4" fontId="14" fillId="0" borderId="0" applyFont="0" applyFill="0" applyBorder="0" applyAlignment="0" applyProtection="0"/>
    <xf numFmtId="200" fontId="15" fillId="0" borderId="0" applyFont="0" applyFill="0" applyBorder="0" applyAlignment="0" applyProtection="0"/>
    <xf numFmtId="201" fontId="15" fillId="0" borderId="0" applyFont="0" applyFill="0" applyBorder="0" applyAlignment="0" applyProtection="0"/>
    <xf numFmtId="201" fontId="16" fillId="0" borderId="0" applyFont="0" applyFill="0" applyBorder="0" applyAlignment="0" applyProtection="0"/>
    <xf numFmtId="201" fontId="16" fillId="0" borderId="0" applyFont="0" applyFill="0" applyBorder="0" applyAlignment="0" applyProtection="0"/>
    <xf numFmtId="201" fontId="16" fillId="0" borderId="0" applyFont="0" applyFill="0" applyBorder="0" applyAlignment="0" applyProtection="0"/>
    <xf numFmtId="201" fontId="16" fillId="0" borderId="0" applyFont="0" applyFill="0" applyBorder="0" applyAlignment="0" applyProtection="0"/>
    <xf numFmtId="201" fontId="16" fillId="0" borderId="0" applyFont="0" applyFill="0" applyBorder="0" applyAlignment="0" applyProtection="0"/>
    <xf numFmtId="201" fontId="16" fillId="0" borderId="0" applyFont="0" applyFill="0" applyBorder="0" applyAlignment="0" applyProtection="0"/>
    <xf numFmtId="199" fontId="10" fillId="0" borderId="0" applyFont="0" applyFill="0" applyBorder="0" applyAlignment="0" applyProtection="0"/>
    <xf numFmtId="38" fontId="17" fillId="0" borderId="0" applyFont="0" applyFill="0" applyBorder="0" applyAlignment="0" applyProtection="0"/>
    <xf numFmtId="40" fontId="17" fillId="0" borderId="0" applyFont="0" applyFill="0" applyBorder="0" applyAlignment="0" applyProtection="0"/>
    <xf numFmtId="0" fontId="18" fillId="0" borderId="0"/>
    <xf numFmtId="0" fontId="19" fillId="0" borderId="0"/>
    <xf numFmtId="9" fontId="8" fillId="3" borderId="0"/>
    <xf numFmtId="0" fontId="9" fillId="0" borderId="0"/>
    <xf numFmtId="0" fontId="20" fillId="4" borderId="0" applyNumberFormat="0" applyBorder="0" applyAlignment="0" applyProtection="0"/>
    <xf numFmtId="0" fontId="21" fillId="5" borderId="0" applyNumberFormat="0" applyBorder="0" applyAlignment="0" applyProtection="0"/>
    <xf numFmtId="0" fontId="20" fillId="6" borderId="0" applyNumberFormat="0" applyBorder="0" applyAlignment="0" applyProtection="0"/>
    <xf numFmtId="0" fontId="21" fillId="7" borderId="0" applyNumberFormat="0" applyBorder="0" applyAlignment="0" applyProtection="0"/>
    <xf numFmtId="0" fontId="20" fillId="8" borderId="0" applyNumberFormat="0" applyBorder="0" applyAlignment="0" applyProtection="0"/>
    <xf numFmtId="0" fontId="21" fillId="8" borderId="0" applyNumberFormat="0" applyBorder="0" applyAlignment="0" applyProtection="0"/>
    <xf numFmtId="0" fontId="20" fillId="7" borderId="0" applyNumberFormat="0" applyBorder="0" applyAlignment="0" applyProtection="0"/>
    <xf numFmtId="0" fontId="21" fillId="5" borderId="0" applyNumberFormat="0" applyBorder="0" applyAlignment="0" applyProtection="0"/>
    <xf numFmtId="0" fontId="20" fillId="9" borderId="0" applyNumberFormat="0" applyBorder="0" applyAlignment="0" applyProtection="0"/>
    <xf numFmtId="0" fontId="21" fillId="9" borderId="0" applyNumberFormat="0" applyBorder="0" applyAlignment="0" applyProtection="0"/>
    <xf numFmtId="0" fontId="20" fillId="8" borderId="0" applyNumberFormat="0" applyBorder="0" applyAlignment="0" applyProtection="0"/>
    <xf numFmtId="0" fontId="21" fillId="7" borderId="0" applyNumberFormat="0" applyBorder="0" applyAlignment="0" applyProtection="0"/>
    <xf numFmtId="0" fontId="21" fillId="10" borderId="0" applyNumberFormat="0" applyBorder="0" applyAlignment="0" applyProtection="0"/>
    <xf numFmtId="0" fontId="21" fillId="11" borderId="0" applyNumberFormat="0" applyBorder="0" applyAlignment="0" applyProtection="0"/>
    <xf numFmtId="0" fontId="21" fillId="12" borderId="0" applyNumberFormat="0" applyBorder="0" applyAlignment="0" applyProtection="0"/>
    <xf numFmtId="0" fontId="21" fillId="13" borderId="0" applyNumberFormat="0" applyBorder="0" applyAlignment="0" applyProtection="0"/>
    <xf numFmtId="0" fontId="21" fillId="9" borderId="0" applyNumberFormat="0" applyBorder="0" applyAlignment="0" applyProtection="0"/>
    <xf numFmtId="0" fontId="21" fillId="7" borderId="0" applyNumberFormat="0" applyBorder="0" applyAlignment="0" applyProtection="0"/>
    <xf numFmtId="0" fontId="20" fillId="9" borderId="0" applyNumberFormat="0" applyBorder="0" applyAlignment="0" applyProtection="0"/>
    <xf numFmtId="0" fontId="21" fillId="14" borderId="0" applyNumberFormat="0" applyBorder="0" applyAlignment="0" applyProtection="0"/>
    <xf numFmtId="0" fontId="20" fillId="6" borderId="0" applyNumberFormat="0" applyBorder="0" applyAlignment="0" applyProtection="0"/>
    <xf numFmtId="0" fontId="21" fillId="6" borderId="0" applyNumberFormat="0" applyBorder="0" applyAlignment="0" applyProtection="0"/>
    <xf numFmtId="0" fontId="20" fillId="15" borderId="0" applyNumberFormat="0" applyBorder="0" applyAlignment="0" applyProtection="0"/>
    <xf numFmtId="0" fontId="21" fillId="15" borderId="0" applyNumberFormat="0" applyBorder="0" applyAlignment="0" applyProtection="0"/>
    <xf numFmtId="0" fontId="20" fillId="11" borderId="0" applyNumberFormat="0" applyBorder="0" applyAlignment="0" applyProtection="0"/>
    <xf numFmtId="0" fontId="21" fillId="14" borderId="0" applyNumberFormat="0" applyBorder="0" applyAlignment="0" applyProtection="0"/>
    <xf numFmtId="0" fontId="20" fillId="9" borderId="0" applyNumberFormat="0" applyBorder="0" applyAlignment="0" applyProtection="0"/>
    <xf numFmtId="0" fontId="21" fillId="4" borderId="0" applyNumberFormat="0" applyBorder="0" applyAlignment="0" applyProtection="0"/>
    <xf numFmtId="0" fontId="20" fillId="8" borderId="0" applyNumberFormat="0" applyBorder="0" applyAlignment="0" applyProtection="0"/>
    <xf numFmtId="0" fontId="21" fillId="7" borderId="0" applyNumberFormat="0" applyBorder="0" applyAlignment="0" applyProtection="0"/>
    <xf numFmtId="0" fontId="21" fillId="4" borderId="0" applyNumberFormat="0" applyBorder="0" applyAlignment="0" applyProtection="0"/>
    <xf numFmtId="0" fontId="21" fillId="6" borderId="0" applyNumberFormat="0" applyBorder="0" applyAlignment="0" applyProtection="0"/>
    <xf numFmtId="0" fontId="21" fillId="16" borderId="0" applyNumberFormat="0" applyBorder="0" applyAlignment="0" applyProtection="0"/>
    <xf numFmtId="0" fontId="21" fillId="13" borderId="0" applyNumberFormat="0" applyBorder="0" applyAlignment="0" applyProtection="0"/>
    <xf numFmtId="0" fontId="21" fillId="4" borderId="0" applyNumberFormat="0" applyBorder="0" applyAlignment="0" applyProtection="0"/>
    <xf numFmtId="0" fontId="21" fillId="17" borderId="0" applyNumberFormat="0" applyBorder="0" applyAlignment="0" applyProtection="0"/>
    <xf numFmtId="0" fontId="22" fillId="9" borderId="0" applyNumberFormat="0" applyBorder="0" applyAlignment="0" applyProtection="0"/>
    <xf numFmtId="0" fontId="23" fillId="18" borderId="0" applyNumberFormat="0" applyBorder="0" applyAlignment="0" applyProtection="0"/>
    <xf numFmtId="0" fontId="22" fillId="19" borderId="0" applyNumberFormat="0" applyBorder="0" applyAlignment="0" applyProtection="0"/>
    <xf numFmtId="0" fontId="23" fillId="6" borderId="0" applyNumberFormat="0" applyBorder="0" applyAlignment="0" applyProtection="0"/>
    <xf numFmtId="0" fontId="22" fillId="17" borderId="0" applyNumberFormat="0" applyBorder="0" applyAlignment="0" applyProtection="0"/>
    <xf numFmtId="0" fontId="23" fillId="15" borderId="0" applyNumberFormat="0" applyBorder="0" applyAlignment="0" applyProtection="0"/>
    <xf numFmtId="0" fontId="22" fillId="11" borderId="0" applyNumberFormat="0" applyBorder="0" applyAlignment="0" applyProtection="0"/>
    <xf numFmtId="0" fontId="23" fillId="14" borderId="0" applyNumberFormat="0" applyBorder="0" applyAlignment="0" applyProtection="0"/>
    <xf numFmtId="0" fontId="22" fillId="9" borderId="0" applyNumberFormat="0" applyBorder="0" applyAlignment="0" applyProtection="0"/>
    <xf numFmtId="0" fontId="23" fillId="18" borderId="0" applyNumberFormat="0" applyBorder="0" applyAlignment="0" applyProtection="0"/>
    <xf numFmtId="0" fontId="22" fillId="6" borderId="0" applyNumberFormat="0" applyBorder="0" applyAlignment="0" applyProtection="0"/>
    <xf numFmtId="0" fontId="23" fillId="7" borderId="0" applyNumberFormat="0" applyBorder="0" applyAlignment="0" applyProtection="0"/>
    <xf numFmtId="0" fontId="23" fillId="20" borderId="0" applyNumberFormat="0" applyBorder="0" applyAlignment="0" applyProtection="0"/>
    <xf numFmtId="0" fontId="23" fillId="6" borderId="0" applyNumberFormat="0" applyBorder="0" applyAlignment="0" applyProtection="0"/>
    <xf numFmtId="0" fontId="23" fillId="16" borderId="0" applyNumberFormat="0" applyBorder="0" applyAlignment="0" applyProtection="0"/>
    <xf numFmtId="0" fontId="23" fillId="21" borderId="0" applyNumberFormat="0" applyBorder="0" applyAlignment="0" applyProtection="0"/>
    <xf numFmtId="0" fontId="23" fillId="18" borderId="0" applyNumberFormat="0" applyBorder="0" applyAlignment="0" applyProtection="0"/>
    <xf numFmtId="0" fontId="23" fillId="22" borderId="0" applyNumberFormat="0" applyBorder="0" applyAlignment="0" applyProtection="0"/>
    <xf numFmtId="0" fontId="24" fillId="0" borderId="17" applyNumberFormat="0" applyFont="0" applyBorder="0" applyAlignment="0" applyProtection="0"/>
    <xf numFmtId="0" fontId="25" fillId="23" borderId="18">
      <alignment horizontal="centerContinuous" vertical="top"/>
    </xf>
    <xf numFmtId="0" fontId="25" fillId="23" borderId="18">
      <alignment horizontal="centerContinuous" vertical="top"/>
    </xf>
    <xf numFmtId="0" fontId="22" fillId="24" borderId="0" applyNumberFormat="0" applyBorder="0" applyAlignment="0" applyProtection="0"/>
    <xf numFmtId="0" fontId="23" fillId="18" borderId="0" applyNumberFormat="0" applyBorder="0" applyAlignment="0" applyProtection="0"/>
    <xf numFmtId="0" fontId="22" fillId="19" borderId="0" applyNumberFormat="0" applyBorder="0" applyAlignment="0" applyProtection="0"/>
    <xf numFmtId="0" fontId="23" fillId="25" borderId="0" applyNumberFormat="0" applyBorder="0" applyAlignment="0" applyProtection="0"/>
    <xf numFmtId="0" fontId="22" fillId="17" borderId="0" applyNumberFormat="0" applyBorder="0" applyAlignment="0" applyProtection="0"/>
    <xf numFmtId="0" fontId="23" fillId="26" borderId="0" applyNumberFormat="0" applyBorder="0" applyAlignment="0" applyProtection="0"/>
    <xf numFmtId="0" fontId="22" fillId="27" borderId="0" applyNumberFormat="0" applyBorder="0" applyAlignment="0" applyProtection="0"/>
    <xf numFmtId="0" fontId="23" fillId="27" borderId="0" applyNumberFormat="0" applyBorder="0" applyAlignment="0" applyProtection="0"/>
    <xf numFmtId="0" fontId="22" fillId="18" borderId="0" applyNumberFormat="0" applyBorder="0" applyAlignment="0" applyProtection="0"/>
    <xf numFmtId="0" fontId="23" fillId="18" borderId="0" applyNumberFormat="0" applyBorder="0" applyAlignment="0" applyProtection="0"/>
    <xf numFmtId="0" fontId="22" fillId="25" borderId="0" applyNumberFormat="0" applyBorder="0" applyAlignment="0" applyProtection="0"/>
    <xf numFmtId="0" fontId="23" fillId="19" borderId="0" applyNumberFormat="0" applyBorder="0" applyAlignment="0" applyProtection="0"/>
    <xf numFmtId="0" fontId="26" fillId="13" borderId="0" applyNumberFormat="0" applyBorder="0" applyAlignment="0" applyProtection="0"/>
    <xf numFmtId="0" fontId="27" fillId="11" borderId="0" applyNumberFormat="0" applyBorder="0" applyAlignment="0" applyProtection="0"/>
    <xf numFmtId="0" fontId="8" fillId="0" borderId="0" applyFill="0" applyBorder="0" applyAlignment="0"/>
    <xf numFmtId="202" fontId="14" fillId="0" borderId="0" applyFill="0" applyBorder="0" applyAlignment="0"/>
    <xf numFmtId="0" fontId="28" fillId="0" borderId="0" applyFill="0" applyBorder="0" applyAlignment="0"/>
    <xf numFmtId="0" fontId="29" fillId="0" borderId="0" applyFill="0" applyBorder="0" applyAlignment="0"/>
    <xf numFmtId="0" fontId="29" fillId="0" borderId="0" applyFill="0" applyBorder="0" applyAlignment="0"/>
    <xf numFmtId="203" fontId="10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5" fontId="15" fillId="0" borderId="0" applyFill="0" applyBorder="0" applyAlignment="0"/>
    <xf numFmtId="205" fontId="16" fillId="0" borderId="0" applyFill="0" applyBorder="0" applyAlignment="0"/>
    <xf numFmtId="205" fontId="16" fillId="0" borderId="0" applyFill="0" applyBorder="0" applyAlignment="0"/>
    <xf numFmtId="205" fontId="16" fillId="0" borderId="0" applyFill="0" applyBorder="0" applyAlignment="0"/>
    <xf numFmtId="205" fontId="16" fillId="0" borderId="0" applyFill="0" applyBorder="0" applyAlignment="0"/>
    <xf numFmtId="205" fontId="16" fillId="0" borderId="0" applyFill="0" applyBorder="0" applyAlignment="0"/>
    <xf numFmtId="205" fontId="16" fillId="0" borderId="0" applyFill="0" applyBorder="0" applyAlignment="0"/>
    <xf numFmtId="205" fontId="16" fillId="0" borderId="0" applyFill="0" applyBorder="0" applyAlignment="0"/>
    <xf numFmtId="202" fontId="14" fillId="0" borderId="0" applyFill="0" applyBorder="0" applyAlignment="0"/>
    <xf numFmtId="0" fontId="30" fillId="5" borderId="19" applyNumberFormat="0" applyAlignment="0" applyProtection="0"/>
    <xf numFmtId="0" fontId="31" fillId="5" borderId="19" applyNumberFormat="0" applyAlignment="0" applyProtection="0"/>
    <xf numFmtId="0" fontId="32" fillId="28" borderId="20" applyNumberFormat="0" applyAlignment="0" applyProtection="0"/>
    <xf numFmtId="0" fontId="33" fillId="28" borderId="20" applyNumberFormat="0" applyAlignment="0" applyProtection="0"/>
    <xf numFmtId="0" fontId="33" fillId="28" borderId="20" applyNumberFormat="0" applyAlignment="0" applyProtection="0"/>
    <xf numFmtId="0" fontId="33" fillId="28" borderId="20" applyNumberFormat="0" applyAlignment="0" applyProtection="0"/>
    <xf numFmtId="203" fontId="10" fillId="0" borderId="0" applyFont="0" applyFill="0" applyBorder="0" applyAlignment="0" applyProtection="0"/>
    <xf numFmtId="204" fontId="16" fillId="0" borderId="0" applyFont="0" applyFill="0" applyBorder="0" applyAlignment="0" applyProtection="0"/>
    <xf numFmtId="204" fontId="16" fillId="0" borderId="0" applyFont="0" applyFill="0" applyBorder="0" applyAlignment="0" applyProtection="0"/>
    <xf numFmtId="204" fontId="16" fillId="0" borderId="0" applyFont="0" applyFill="0" applyBorder="0" applyAlignment="0" applyProtection="0"/>
    <xf numFmtId="204" fontId="16" fillId="0" borderId="0" applyFont="0" applyFill="0" applyBorder="0" applyAlignment="0" applyProtection="0"/>
    <xf numFmtId="204" fontId="16" fillId="0" borderId="0" applyFont="0" applyFill="0" applyBorder="0" applyAlignment="0" applyProtection="0"/>
    <xf numFmtId="204" fontId="16" fillId="0" borderId="0" applyFont="0" applyFill="0" applyBorder="0" applyAlignment="0" applyProtection="0"/>
    <xf numFmtId="204" fontId="16" fillId="0" borderId="0" applyFont="0" applyFill="0" applyBorder="0" applyAlignment="0" applyProtection="0"/>
    <xf numFmtId="196" fontId="8" fillId="0" borderId="0" applyFont="0" applyFill="0" applyBorder="0" applyAlignment="0" applyProtection="0"/>
    <xf numFmtId="190" fontId="9" fillId="0" borderId="0" applyFont="0" applyFill="0" applyBorder="0" applyAlignment="0" applyProtection="0"/>
    <xf numFmtId="195" fontId="9" fillId="0" borderId="0" applyFont="0" applyFill="0" applyBorder="0" applyAlignment="0" applyProtection="0"/>
    <xf numFmtId="193" fontId="9" fillId="0" borderId="0" applyFont="0" applyFill="0" applyBorder="0" applyAlignment="0" applyProtection="0"/>
    <xf numFmtId="195" fontId="9" fillId="0" borderId="0" applyFont="0" applyFill="0" applyBorder="0" applyAlignment="0" applyProtection="0"/>
    <xf numFmtId="195" fontId="9" fillId="0" borderId="0" applyFont="0" applyFill="0" applyBorder="0" applyAlignment="0" applyProtection="0"/>
    <xf numFmtId="195" fontId="9" fillId="0" borderId="0" applyFont="0" applyFill="0" applyBorder="0" applyAlignment="0" applyProtection="0"/>
    <xf numFmtId="195" fontId="9" fillId="0" borderId="0" applyFont="0" applyFill="0" applyBorder="0" applyAlignment="0" applyProtection="0"/>
    <xf numFmtId="193" fontId="9" fillId="0" borderId="0" applyFont="0" applyFill="0" applyBorder="0" applyAlignment="0" applyProtection="0"/>
    <xf numFmtId="206" fontId="8" fillId="0" borderId="0" applyFont="0" applyFill="0" applyBorder="0" applyAlignment="0" applyProtection="0"/>
    <xf numFmtId="206" fontId="8" fillId="0" borderId="0" applyFont="0" applyFill="0" applyBorder="0" applyAlignment="0" applyProtection="0"/>
    <xf numFmtId="201" fontId="8" fillId="0" borderId="0" applyFont="0" applyFill="0" applyBorder="0" applyAlignment="0" applyProtection="0"/>
    <xf numFmtId="206" fontId="8" fillId="0" borderId="0" applyFont="0" applyFill="0" applyBorder="0" applyAlignment="0" applyProtection="0"/>
    <xf numFmtId="207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190" fontId="8" fillId="0" borderId="0" applyFont="0" applyFill="0" applyBorder="0" applyAlignment="0" applyProtection="0"/>
    <xf numFmtId="208" fontId="10" fillId="0" borderId="0" applyFont="0" applyFill="0" applyBorder="0" applyAlignment="0" applyProtection="0"/>
    <xf numFmtId="190" fontId="34" fillId="0" borderId="0" applyFont="0" applyFill="0" applyBorder="0" applyAlignment="0" applyProtection="0"/>
    <xf numFmtId="190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190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40" fontId="35" fillId="0" borderId="0" applyFont="0" applyFill="0" applyBorder="0" applyAlignment="0" applyProtection="0"/>
    <xf numFmtId="190" fontId="7" fillId="0" borderId="0" applyFont="0" applyFill="0" applyBorder="0" applyAlignment="0" applyProtection="0"/>
    <xf numFmtId="190" fontId="9" fillId="0" borderId="0" applyFont="0" applyFill="0" applyBorder="0" applyAlignment="0" applyProtection="0"/>
    <xf numFmtId="194" fontId="36" fillId="0" borderId="0" applyFont="0" applyFill="0" applyBorder="0" applyAlignment="0" applyProtection="0"/>
    <xf numFmtId="194" fontId="36" fillId="0" borderId="0" applyFont="0" applyFill="0" applyBorder="0" applyAlignment="0" applyProtection="0"/>
    <xf numFmtId="190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194" fontId="36" fillId="0" borderId="0" applyFont="0" applyFill="0" applyBorder="0" applyAlignment="0" applyProtection="0"/>
    <xf numFmtId="190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90" fontId="36" fillId="0" borderId="0" applyFont="0" applyFill="0" applyBorder="0" applyAlignment="0" applyProtection="0"/>
    <xf numFmtId="190" fontId="36" fillId="0" borderId="0" applyFont="0" applyFill="0" applyBorder="0" applyAlignment="0" applyProtection="0"/>
    <xf numFmtId="190" fontId="36" fillId="0" borderId="0" applyFont="0" applyFill="0" applyBorder="0" applyAlignment="0" applyProtection="0"/>
    <xf numFmtId="190" fontId="36" fillId="0" borderId="0" applyFont="0" applyFill="0" applyBorder="0" applyAlignment="0" applyProtection="0"/>
    <xf numFmtId="190" fontId="36" fillId="0" borderId="0" applyFont="0" applyFill="0" applyBorder="0" applyAlignment="0" applyProtection="0"/>
    <xf numFmtId="190" fontId="36" fillId="0" borderId="0" applyFont="0" applyFill="0" applyBorder="0" applyAlignment="0" applyProtection="0"/>
    <xf numFmtId="190" fontId="36" fillId="0" borderId="0" applyFont="0" applyFill="0" applyBorder="0" applyAlignment="0" applyProtection="0"/>
    <xf numFmtId="190" fontId="36" fillId="0" borderId="0" applyFont="0" applyFill="0" applyBorder="0" applyAlignment="0" applyProtection="0"/>
    <xf numFmtId="207" fontId="10" fillId="0" borderId="0" applyFont="0" applyFill="0" applyBorder="0" applyAlignment="0" applyProtection="0"/>
    <xf numFmtId="190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8" fillId="0" borderId="0" applyFont="0" applyFill="0" applyBorder="0" applyAlignment="0" applyProtection="0"/>
    <xf numFmtId="190" fontId="36" fillId="0" borderId="0" applyFont="0" applyFill="0" applyBorder="0" applyAlignment="0" applyProtection="0"/>
    <xf numFmtId="190" fontId="36" fillId="0" borderId="0" applyFont="0" applyFill="0" applyBorder="0" applyAlignment="0" applyProtection="0"/>
    <xf numFmtId="190" fontId="36" fillId="0" borderId="0" applyFont="0" applyFill="0" applyBorder="0" applyAlignment="0" applyProtection="0"/>
    <xf numFmtId="190" fontId="36" fillId="0" borderId="0" applyFont="0" applyFill="0" applyBorder="0" applyAlignment="0" applyProtection="0"/>
    <xf numFmtId="190" fontId="9" fillId="0" borderId="0" applyFont="0" applyFill="0" applyBorder="0" applyAlignment="0" applyProtection="0"/>
    <xf numFmtId="190" fontId="8" fillId="0" borderId="0" applyFont="0" applyFill="0" applyBorder="0" applyAlignment="0" applyProtection="0"/>
    <xf numFmtId="190" fontId="9" fillId="0" borderId="0" applyFont="0" applyFill="0" applyBorder="0" applyAlignment="0" applyProtection="0"/>
    <xf numFmtId="207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209" fontId="9" fillId="0" borderId="0" applyFont="0" applyFill="0" applyBorder="0" applyAlignment="0" applyProtection="0"/>
    <xf numFmtId="195" fontId="9" fillId="0" borderId="0" applyFont="0" applyFill="0" applyBorder="0" applyAlignment="0" applyProtection="0"/>
    <xf numFmtId="195" fontId="9" fillId="0" borderId="0" applyFont="0" applyFill="0" applyBorder="0" applyAlignment="0" applyProtection="0"/>
    <xf numFmtId="195" fontId="9" fillId="0" borderId="0" applyFont="0" applyFill="0" applyBorder="0" applyAlignment="0" applyProtection="0"/>
    <xf numFmtId="193" fontId="9" fillId="0" borderId="0" applyFont="0" applyFill="0" applyBorder="0" applyAlignment="0" applyProtection="0"/>
    <xf numFmtId="193" fontId="9" fillId="0" borderId="0" applyFont="0" applyFill="0" applyBorder="0" applyAlignment="0" applyProtection="0"/>
    <xf numFmtId="207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43" fontId="10" fillId="0" borderId="0" applyFont="0" applyFill="0" applyBorder="0" applyAlignment="0" applyProtection="0"/>
    <xf numFmtId="190" fontId="8" fillId="0" borderId="0" applyFont="0" applyFill="0" applyBorder="0" applyAlignment="0" applyProtection="0"/>
    <xf numFmtId="190" fontId="8" fillId="0" borderId="0" applyFont="0" applyFill="0" applyBorder="0" applyAlignment="0" applyProtection="0"/>
    <xf numFmtId="190" fontId="8" fillId="0" borderId="0" applyFont="0" applyFill="0" applyBorder="0" applyAlignment="0" applyProtection="0"/>
    <xf numFmtId="190" fontId="8" fillId="0" borderId="0" applyFont="0" applyFill="0" applyBorder="0" applyAlignment="0" applyProtection="0"/>
    <xf numFmtId="190" fontId="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190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90" fontId="8" fillId="0" borderId="0" applyFont="0" applyFill="0" applyBorder="0" applyAlignment="0" applyProtection="0"/>
    <xf numFmtId="210" fontId="10" fillId="0" borderId="0" applyFont="0" applyFill="0" applyBorder="0" applyAlignment="0" applyProtection="0"/>
    <xf numFmtId="190" fontId="8" fillId="0" borderId="0" applyFont="0" applyFill="0" applyBorder="0" applyAlignment="0" applyProtection="0"/>
    <xf numFmtId="40" fontId="37" fillId="0" borderId="0" applyFont="0" applyFill="0" applyBorder="0" applyAlignment="0" applyProtection="0"/>
    <xf numFmtId="40" fontId="37" fillId="0" borderId="0" applyFont="0" applyFill="0" applyBorder="0" applyAlignment="0" applyProtection="0"/>
    <xf numFmtId="190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187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187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90" fontId="7" fillId="0" borderId="0" applyFont="0" applyFill="0" applyBorder="0" applyAlignment="0" applyProtection="0"/>
    <xf numFmtId="43" fontId="36" fillId="0" borderId="0" applyFont="0" applyFill="0" applyBorder="0" applyAlignment="0" applyProtection="0"/>
    <xf numFmtId="190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0" fontId="10" fillId="0" borderId="0" applyFont="0" applyFill="0" applyBorder="0" applyAlignment="0" applyProtection="0"/>
    <xf numFmtId="211" fontId="36" fillId="0" borderId="0" applyFont="0" applyFill="0" applyBorder="0" applyAlignment="0" applyProtection="0"/>
    <xf numFmtId="190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0" fontId="25" fillId="23" borderId="18">
      <alignment horizontal="centerContinuous" vertical="top"/>
    </xf>
    <xf numFmtId="202" fontId="14" fillId="0" borderId="0" applyFont="0" applyFill="0" applyBorder="0" applyAlignment="0" applyProtection="0"/>
    <xf numFmtId="189" fontId="9" fillId="0" borderId="0" applyFont="0" applyFill="0" applyBorder="0" applyAlignment="0" applyProtection="0"/>
    <xf numFmtId="212" fontId="10" fillId="0" borderId="0" applyFont="0" applyFill="0" applyBorder="0" applyAlignment="0" applyProtection="0"/>
    <xf numFmtId="15" fontId="11" fillId="0" borderId="0"/>
    <xf numFmtId="14" fontId="38" fillId="0" borderId="0" applyFill="0" applyBorder="0" applyAlignment="0"/>
    <xf numFmtId="15" fontId="11" fillId="0" borderId="0"/>
    <xf numFmtId="203" fontId="10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2" fontId="14" fillId="0" borderId="0" applyFill="0" applyBorder="0" applyAlignment="0"/>
    <xf numFmtId="203" fontId="10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5" fontId="15" fillId="0" borderId="0" applyFill="0" applyBorder="0" applyAlignment="0"/>
    <xf numFmtId="205" fontId="16" fillId="0" borderId="0" applyFill="0" applyBorder="0" applyAlignment="0"/>
    <xf numFmtId="205" fontId="16" fillId="0" borderId="0" applyFill="0" applyBorder="0" applyAlignment="0"/>
    <xf numFmtId="205" fontId="16" fillId="0" borderId="0" applyFill="0" applyBorder="0" applyAlignment="0"/>
    <xf numFmtId="205" fontId="16" fillId="0" borderId="0" applyFill="0" applyBorder="0" applyAlignment="0"/>
    <xf numFmtId="205" fontId="16" fillId="0" borderId="0" applyFill="0" applyBorder="0" applyAlignment="0"/>
    <xf numFmtId="205" fontId="16" fillId="0" borderId="0" applyFill="0" applyBorder="0" applyAlignment="0"/>
    <xf numFmtId="205" fontId="16" fillId="0" borderId="0" applyFill="0" applyBorder="0" applyAlignment="0"/>
    <xf numFmtId="202" fontId="14" fillId="0" borderId="0" applyFill="0" applyBorder="0" applyAlignment="0"/>
    <xf numFmtId="0" fontId="39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9" borderId="0" applyNumberFormat="0" applyBorder="0" applyAlignment="0" applyProtection="0"/>
    <xf numFmtId="0" fontId="42" fillId="12" borderId="0" applyNumberFormat="0" applyBorder="0" applyAlignment="0" applyProtection="0"/>
    <xf numFmtId="38" fontId="43" fillId="23" borderId="0" applyNumberFormat="0" applyBorder="0" applyAlignment="0" applyProtection="0"/>
    <xf numFmtId="0" fontId="44" fillId="0" borderId="21" applyNumberFormat="0" applyAlignment="0" applyProtection="0">
      <alignment horizontal="left" vertical="center"/>
    </xf>
    <xf numFmtId="0" fontId="44" fillId="0" borderId="22">
      <alignment horizontal="left" vertical="center"/>
    </xf>
    <xf numFmtId="0" fontId="44" fillId="0" borderId="22">
      <alignment horizontal="left" vertical="center"/>
    </xf>
    <xf numFmtId="0" fontId="45" fillId="0" borderId="23" applyNumberFormat="0" applyFill="0" applyAlignment="0" applyProtection="0"/>
    <xf numFmtId="0" fontId="46" fillId="0" borderId="24" applyNumberFormat="0" applyFill="0" applyAlignment="0" applyProtection="0"/>
    <xf numFmtId="0" fontId="47" fillId="0" borderId="25" applyNumberFormat="0" applyFill="0" applyAlignment="0" applyProtection="0"/>
    <xf numFmtId="0" fontId="48" fillId="0" borderId="26" applyNumberFormat="0" applyFill="0" applyAlignment="0" applyProtection="0"/>
    <xf numFmtId="0" fontId="49" fillId="0" borderId="27" applyNumberFormat="0" applyFill="0" applyAlignment="0" applyProtection="0"/>
    <xf numFmtId="0" fontId="50" fillId="0" borderId="28" applyNumberFormat="0" applyFill="0" applyAlignment="0" applyProtection="0"/>
    <xf numFmtId="0" fontId="49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51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/>
    <xf numFmtId="0" fontId="53" fillId="15" borderId="19" applyNumberFormat="0" applyAlignment="0" applyProtection="0"/>
    <xf numFmtId="10" fontId="43" fillId="29" borderId="15" applyNumberFormat="0" applyBorder="0" applyAlignment="0" applyProtection="0"/>
    <xf numFmtId="10" fontId="43" fillId="29" borderId="15" applyNumberFormat="0" applyBorder="0" applyAlignment="0" applyProtection="0"/>
    <xf numFmtId="0" fontId="54" fillId="7" borderId="19" applyNumberFormat="0" applyAlignment="0" applyProtection="0"/>
    <xf numFmtId="0" fontId="54" fillId="7" borderId="19" applyNumberFormat="0" applyAlignment="0" applyProtection="0"/>
    <xf numFmtId="0" fontId="54" fillId="7" borderId="19" applyNumberFormat="0" applyAlignment="0" applyProtection="0"/>
    <xf numFmtId="0" fontId="54" fillId="7" borderId="19" applyNumberFormat="0" applyAlignment="0" applyProtection="0"/>
    <xf numFmtId="0" fontId="54" fillId="7" borderId="19" applyNumberFormat="0" applyAlignment="0" applyProtection="0"/>
    <xf numFmtId="0" fontId="54" fillId="7" borderId="19" applyNumberFormat="0" applyAlignment="0" applyProtection="0"/>
    <xf numFmtId="0" fontId="54" fillId="7" borderId="19" applyNumberFormat="0" applyAlignment="0" applyProtection="0"/>
    <xf numFmtId="0" fontId="54" fillId="7" borderId="19" applyNumberFormat="0" applyAlignment="0" applyProtection="0"/>
    <xf numFmtId="0" fontId="54" fillId="7" borderId="19" applyNumberFormat="0" applyAlignment="0" applyProtection="0"/>
    <xf numFmtId="0" fontId="54" fillId="7" borderId="19" applyNumberFormat="0" applyAlignment="0" applyProtection="0"/>
    <xf numFmtId="0" fontId="54" fillId="7" borderId="19" applyNumberFormat="0" applyAlignment="0" applyProtection="0"/>
    <xf numFmtId="0" fontId="55" fillId="15" borderId="19" applyNumberFormat="0" applyAlignment="0" applyProtection="0"/>
    <xf numFmtId="203" fontId="10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2" fontId="14" fillId="0" borderId="0" applyFill="0" applyBorder="0" applyAlignment="0"/>
    <xf numFmtId="203" fontId="10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5" fontId="15" fillId="0" borderId="0" applyFill="0" applyBorder="0" applyAlignment="0"/>
    <xf numFmtId="205" fontId="16" fillId="0" borderId="0" applyFill="0" applyBorder="0" applyAlignment="0"/>
    <xf numFmtId="205" fontId="16" fillId="0" borderId="0" applyFill="0" applyBorder="0" applyAlignment="0"/>
    <xf numFmtId="205" fontId="16" fillId="0" borderId="0" applyFill="0" applyBorder="0" applyAlignment="0"/>
    <xf numFmtId="205" fontId="16" fillId="0" borderId="0" applyFill="0" applyBorder="0" applyAlignment="0"/>
    <xf numFmtId="205" fontId="16" fillId="0" borderId="0" applyFill="0" applyBorder="0" applyAlignment="0"/>
    <xf numFmtId="205" fontId="16" fillId="0" borderId="0" applyFill="0" applyBorder="0" applyAlignment="0"/>
    <xf numFmtId="205" fontId="16" fillId="0" borderId="0" applyFill="0" applyBorder="0" applyAlignment="0"/>
    <xf numFmtId="202" fontId="14" fillId="0" borderId="0" applyFill="0" applyBorder="0" applyAlignment="0"/>
    <xf numFmtId="0" fontId="56" fillId="0" borderId="29" applyNumberFormat="0" applyFill="0" applyAlignment="0" applyProtection="0"/>
    <xf numFmtId="0" fontId="57" fillId="0" borderId="30" applyNumberFormat="0" applyFill="0" applyAlignment="0" applyProtection="0"/>
    <xf numFmtId="0" fontId="58" fillId="15" borderId="0" applyNumberFormat="0" applyBorder="0" applyAlignment="0" applyProtection="0"/>
    <xf numFmtId="0" fontId="59" fillId="15" borderId="0" applyNumberFormat="0" applyBorder="0" applyAlignment="0" applyProtection="0"/>
    <xf numFmtId="0" fontId="60" fillId="0" borderId="0"/>
    <xf numFmtId="37" fontId="61" fillId="0" borderId="0"/>
    <xf numFmtId="213" fontId="10" fillId="0" borderId="0"/>
    <xf numFmtId="213" fontId="10" fillId="0" borderId="0"/>
    <xf numFmtId="213" fontId="36" fillId="0" borderId="0"/>
    <xf numFmtId="214" fontId="28" fillId="0" borderId="0"/>
    <xf numFmtId="214" fontId="28" fillId="0" borderId="0"/>
    <xf numFmtId="0" fontId="9" fillId="0" borderId="0"/>
    <xf numFmtId="0" fontId="9" fillId="0" borderId="0"/>
    <xf numFmtId="0" fontId="9" fillId="0" borderId="0"/>
    <xf numFmtId="0" fontId="37" fillId="0" borderId="0"/>
    <xf numFmtId="0" fontId="7" fillId="0" borderId="0"/>
    <xf numFmtId="0" fontId="7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0" fillId="0" borderId="0"/>
    <xf numFmtId="0" fontId="8" fillId="0" borderId="0"/>
    <xf numFmtId="0" fontId="9" fillId="0" borderId="0"/>
    <xf numFmtId="0" fontId="9" fillId="0" borderId="0"/>
    <xf numFmtId="0" fontId="8" fillId="0" borderId="0"/>
    <xf numFmtId="0" fontId="9" fillId="0" borderId="0"/>
    <xf numFmtId="0" fontId="10" fillId="0" borderId="0"/>
    <xf numFmtId="0" fontId="9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215" fontId="7" fillId="0" borderId="0"/>
    <xf numFmtId="0" fontId="8" fillId="0" borderId="0"/>
    <xf numFmtId="0" fontId="62" fillId="0" borderId="0"/>
    <xf numFmtId="0" fontId="8" fillId="0" borderId="0"/>
    <xf numFmtId="0" fontId="8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9" fillId="0" borderId="0"/>
    <xf numFmtId="0" fontId="7" fillId="0" borderId="0"/>
    <xf numFmtId="0" fontId="9" fillId="0" borderId="0"/>
    <xf numFmtId="0" fontId="10" fillId="0" borderId="0"/>
    <xf numFmtId="0" fontId="9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9" fillId="0" borderId="0"/>
    <xf numFmtId="0" fontId="9" fillId="0" borderId="0"/>
    <xf numFmtId="0" fontId="36" fillId="0" borderId="0"/>
    <xf numFmtId="0" fontId="9" fillId="0" borderId="0"/>
    <xf numFmtId="0" fontId="9" fillId="0" borderId="0"/>
    <xf numFmtId="0" fontId="8" fillId="0" borderId="0"/>
    <xf numFmtId="0" fontId="37" fillId="0" borderId="0"/>
    <xf numFmtId="0" fontId="37" fillId="0" borderId="0"/>
    <xf numFmtId="0" fontId="8" fillId="0" borderId="0"/>
    <xf numFmtId="0" fontId="9" fillId="0" borderId="0"/>
    <xf numFmtId="0" fontId="8" fillId="0" borderId="0"/>
    <xf numFmtId="0" fontId="36" fillId="0" borderId="0"/>
    <xf numFmtId="0" fontId="8" fillId="0" borderId="0"/>
    <xf numFmtId="0" fontId="34" fillId="0" borderId="0"/>
    <xf numFmtId="0" fontId="9" fillId="0" borderId="0"/>
    <xf numFmtId="0" fontId="36" fillId="0" borderId="0"/>
    <xf numFmtId="0" fontId="9" fillId="0" borderId="0"/>
    <xf numFmtId="0" fontId="9" fillId="0" borderId="0"/>
    <xf numFmtId="0" fontId="36" fillId="0" borderId="0"/>
    <xf numFmtId="0" fontId="9" fillId="0" borderId="0"/>
    <xf numFmtId="0" fontId="62" fillId="0" borderId="0"/>
    <xf numFmtId="0" fontId="9" fillId="0" borderId="0"/>
    <xf numFmtId="0" fontId="35" fillId="8" borderId="31" applyNumberFormat="0" applyFont="0" applyAlignment="0" applyProtection="0"/>
    <xf numFmtId="0" fontId="9" fillId="8" borderId="31" applyNumberFormat="0" applyFont="0" applyAlignment="0" applyProtection="0"/>
    <xf numFmtId="0" fontId="63" fillId="5" borderId="32" applyNumberFormat="0" applyAlignment="0" applyProtection="0"/>
    <xf numFmtId="0" fontId="64" fillId="5" borderId="32" applyNumberFormat="0" applyAlignment="0" applyProtection="0"/>
    <xf numFmtId="0" fontId="65" fillId="0" borderId="0" applyFont="0" applyFill="0" applyBorder="0" applyAlignment="0" applyProtection="0"/>
    <xf numFmtId="203" fontId="10" fillId="0" borderId="0" applyFont="0" applyFill="0" applyBorder="0" applyAlignment="0" applyProtection="0"/>
    <xf numFmtId="0" fontId="29" fillId="0" borderId="0" applyFont="0" applyFill="0" applyBorder="0" applyAlignment="0" applyProtection="0"/>
    <xf numFmtId="0" fontId="29" fillId="0" borderId="0" applyFont="0" applyFill="0" applyBorder="0" applyAlignment="0" applyProtection="0"/>
    <xf numFmtId="10" fontId="8" fillId="0" borderId="0" applyFont="0" applyFill="0" applyBorder="0" applyAlignment="0" applyProtection="0"/>
    <xf numFmtId="10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9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203" fontId="10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2" fontId="14" fillId="0" borderId="0" applyFill="0" applyBorder="0" applyAlignment="0"/>
    <xf numFmtId="203" fontId="10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4" fontId="16" fillId="0" borderId="0" applyFill="0" applyBorder="0" applyAlignment="0"/>
    <xf numFmtId="205" fontId="15" fillId="0" borderId="0" applyFill="0" applyBorder="0" applyAlignment="0"/>
    <xf numFmtId="205" fontId="16" fillId="0" borderId="0" applyFill="0" applyBorder="0" applyAlignment="0"/>
    <xf numFmtId="205" fontId="16" fillId="0" borderId="0" applyFill="0" applyBorder="0" applyAlignment="0"/>
    <xf numFmtId="205" fontId="16" fillId="0" borderId="0" applyFill="0" applyBorder="0" applyAlignment="0"/>
    <xf numFmtId="205" fontId="16" fillId="0" borderId="0" applyFill="0" applyBorder="0" applyAlignment="0"/>
    <xf numFmtId="205" fontId="16" fillId="0" borderId="0" applyFill="0" applyBorder="0" applyAlignment="0"/>
    <xf numFmtId="205" fontId="16" fillId="0" borderId="0" applyFill="0" applyBorder="0" applyAlignment="0"/>
    <xf numFmtId="205" fontId="16" fillId="0" borderId="0" applyFill="0" applyBorder="0" applyAlignment="0"/>
    <xf numFmtId="202" fontId="14" fillId="0" borderId="0" applyFill="0" applyBorder="0" applyAlignment="0"/>
    <xf numFmtId="0" fontId="66" fillId="3" borderId="0"/>
    <xf numFmtId="0" fontId="8" fillId="0" borderId="0"/>
    <xf numFmtId="49" fontId="38" fillId="0" borderId="0" applyFill="0" applyBorder="0" applyAlignment="0"/>
    <xf numFmtId="0" fontId="29" fillId="0" borderId="0" applyFill="0" applyBorder="0" applyAlignment="0"/>
    <xf numFmtId="0" fontId="29" fillId="0" borderId="0" applyFill="0" applyBorder="0" applyAlignment="0"/>
    <xf numFmtId="0" fontId="67" fillId="0" borderId="0" applyNumberFormat="0" applyFill="0" applyBorder="0" applyAlignment="0" applyProtection="0"/>
    <xf numFmtId="0" fontId="68" fillId="0" borderId="0" applyNumberFormat="0" applyFill="0" applyBorder="0" applyAlignment="0" applyProtection="0"/>
    <xf numFmtId="0" fontId="69" fillId="0" borderId="33" applyNumberFormat="0" applyFill="0" applyAlignment="0" applyProtection="0"/>
    <xf numFmtId="0" fontId="70" fillId="0" borderId="34" applyNumberFormat="0" applyFill="0" applyAlignment="0" applyProtection="0"/>
    <xf numFmtId="216" fontId="10" fillId="0" borderId="0" applyFont="0" applyFill="0" applyBorder="0" applyAlignment="0" applyProtection="0"/>
    <xf numFmtId="217" fontId="10" fillId="0" borderId="0" applyFont="0" applyFill="0" applyBorder="0" applyAlignment="0" applyProtection="0"/>
    <xf numFmtId="0" fontId="56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31" fillId="14" borderId="19" applyNumberFormat="0" applyAlignment="0" applyProtection="0"/>
    <xf numFmtId="0" fontId="71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188" fontId="9" fillId="0" borderId="0" applyFont="0" applyFill="0" applyBorder="0" applyAlignment="0" applyProtection="0"/>
    <xf numFmtId="195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43" fontId="10" fillId="0" borderId="0" applyFont="0" applyFill="0" applyBorder="0" applyAlignment="0" applyProtection="0"/>
    <xf numFmtId="40" fontId="35" fillId="0" borderId="0" applyFont="0" applyFill="0" applyBorder="0" applyAlignment="0" applyProtection="0"/>
    <xf numFmtId="190" fontId="7" fillId="0" borderId="0" applyFont="0" applyFill="0" applyBorder="0" applyAlignment="0" applyProtection="0"/>
    <xf numFmtId="195" fontId="21" fillId="0" borderId="0" applyFont="0" applyFill="0" applyBorder="0" applyAlignment="0" applyProtection="0"/>
    <xf numFmtId="218" fontId="21" fillId="0" borderId="0" applyFont="0" applyFill="0" applyBorder="0" applyAlignment="0" applyProtection="0"/>
    <xf numFmtId="187" fontId="7" fillId="0" borderId="0" applyFont="0" applyFill="0" applyBorder="0" applyAlignment="0" applyProtection="0"/>
    <xf numFmtId="219" fontId="21" fillId="0" borderId="0" applyFont="0" applyFill="0" applyBorder="0" applyAlignment="0" applyProtection="0"/>
    <xf numFmtId="190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195" fontId="9" fillId="0" borderId="0" applyFont="0" applyFill="0" applyBorder="0" applyAlignment="0" applyProtection="0"/>
    <xf numFmtId="193" fontId="9" fillId="0" borderId="0" applyFont="0" applyFill="0" applyBorder="0" applyAlignment="0" applyProtection="0"/>
    <xf numFmtId="211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200" fontId="9" fillId="0" borderId="0" applyFont="0" applyFill="0" applyBorder="0" applyAlignment="0" applyProtection="0"/>
    <xf numFmtId="200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0" fontId="8" fillId="0" borderId="0" applyFont="0" applyFill="0" applyBorder="0" applyAlignment="0" applyProtection="0"/>
    <xf numFmtId="190" fontId="9" fillId="0" borderId="0" applyFont="0" applyFill="0" applyBorder="0" applyAlignment="0" applyProtection="0"/>
    <xf numFmtId="220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190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190" fontId="9" fillId="0" borderId="0" applyFont="0" applyFill="0" applyBorder="0" applyAlignment="0" applyProtection="0"/>
    <xf numFmtId="43" fontId="8" fillId="0" borderId="0" applyFont="0" applyFill="0" applyBorder="0" applyAlignment="0" applyProtection="0"/>
    <xf numFmtId="190" fontId="9" fillId="0" borderId="0" applyFont="0" applyFill="0" applyBorder="0" applyAlignment="0" applyProtection="0"/>
    <xf numFmtId="193" fontId="36" fillId="0" borderId="0" applyFont="0" applyFill="0" applyBorder="0" applyAlignment="0" applyProtection="0"/>
    <xf numFmtId="193" fontId="9" fillId="0" borderId="0" applyFont="0" applyFill="0" applyBorder="0" applyAlignment="0" applyProtection="0"/>
    <xf numFmtId="193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209" fontId="10" fillId="0" borderId="0" applyFont="0" applyFill="0" applyBorder="0" applyAlignment="0" applyProtection="0"/>
    <xf numFmtId="190" fontId="8" fillId="0" borderId="0" applyFont="0" applyFill="0" applyBorder="0" applyAlignment="0" applyProtection="0"/>
    <xf numFmtId="209" fontId="10" fillId="0" borderId="0" applyFont="0" applyFill="0" applyBorder="0" applyAlignment="0" applyProtection="0"/>
    <xf numFmtId="43" fontId="8" fillId="0" borderId="0" applyFont="0" applyFill="0" applyBorder="0" applyAlignment="0" applyProtection="0"/>
    <xf numFmtId="190" fontId="9" fillId="0" borderId="0" applyFont="0" applyFill="0" applyBorder="0" applyAlignment="0" applyProtection="0"/>
    <xf numFmtId="0" fontId="72" fillId="0" borderId="0" applyNumberFormat="0" applyFill="0" applyBorder="0" applyAlignment="0" applyProtection="0"/>
    <xf numFmtId="0" fontId="73" fillId="0" borderId="0" applyNumberFormat="0" applyFill="0" applyBorder="0" applyAlignment="0" applyProtection="0">
      <alignment vertical="top"/>
      <protection locked="0"/>
    </xf>
    <xf numFmtId="0" fontId="33" fillId="28" borderId="20" applyNumberFormat="0" applyAlignment="0" applyProtection="0"/>
    <xf numFmtId="0" fontId="33" fillId="28" borderId="20" applyNumberFormat="0" applyAlignment="0" applyProtection="0"/>
    <xf numFmtId="0" fontId="33" fillId="28" borderId="20" applyNumberFormat="0" applyAlignment="0" applyProtection="0"/>
    <xf numFmtId="0" fontId="57" fillId="0" borderId="30" applyNumberFormat="0" applyFill="0" applyAlignment="0" applyProtection="0"/>
    <xf numFmtId="0" fontId="42" fillId="12" borderId="0" applyNumberFormat="0" applyBorder="0" applyAlignment="0" applyProtection="0"/>
    <xf numFmtId="0" fontId="74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9" fillId="0" borderId="0"/>
    <xf numFmtId="0" fontId="36" fillId="0" borderId="0"/>
    <xf numFmtId="0" fontId="9" fillId="0" borderId="0"/>
    <xf numFmtId="0" fontId="37" fillId="0" borderId="0"/>
    <xf numFmtId="0" fontId="10" fillId="0" borderId="0"/>
    <xf numFmtId="0" fontId="9" fillId="0" borderId="0"/>
    <xf numFmtId="0" fontId="10" fillId="0" borderId="0"/>
    <xf numFmtId="0" fontId="10" fillId="0" borderId="0"/>
    <xf numFmtId="0" fontId="9" fillId="0" borderId="0"/>
    <xf numFmtId="0" fontId="10" fillId="0" borderId="0"/>
    <xf numFmtId="0" fontId="9" fillId="0" borderId="0"/>
    <xf numFmtId="0" fontId="10" fillId="0" borderId="0"/>
    <xf numFmtId="0" fontId="9" fillId="0" borderId="0"/>
    <xf numFmtId="0" fontId="8" fillId="0" borderId="0"/>
    <xf numFmtId="0" fontId="8" fillId="0" borderId="0"/>
    <xf numFmtId="0" fontId="8" fillId="0" borderId="0"/>
    <xf numFmtId="0" fontId="9" fillId="0" borderId="0"/>
    <xf numFmtId="0" fontId="8" fillId="0" borderId="0"/>
    <xf numFmtId="0" fontId="8" fillId="0" borderId="0"/>
    <xf numFmtId="0" fontId="7" fillId="0" borderId="0"/>
    <xf numFmtId="0" fontId="36" fillId="0" borderId="0"/>
    <xf numFmtId="0" fontId="75" fillId="0" borderId="0"/>
    <xf numFmtId="0" fontId="9" fillId="0" borderId="0"/>
    <xf numFmtId="0" fontId="36" fillId="0" borderId="0"/>
    <xf numFmtId="0" fontId="9" fillId="0" borderId="0"/>
    <xf numFmtId="0" fontId="9" fillId="0" borderId="0"/>
    <xf numFmtId="0" fontId="54" fillId="7" borderId="19" applyNumberFormat="0" applyAlignment="0" applyProtection="0"/>
    <xf numFmtId="0" fontId="59" fillId="15" borderId="0" applyNumberFormat="0" applyBorder="0" applyAlignment="0" applyProtection="0"/>
    <xf numFmtId="9" fontId="10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8" fillId="0" borderId="0" applyFont="0" applyFill="0" applyBorder="0" applyAlignment="0" applyProtection="0"/>
    <xf numFmtId="9" fontId="10" fillId="0" borderId="0" applyFont="0" applyFill="0" applyBorder="0" applyAlignment="0" applyProtection="0"/>
    <xf numFmtId="0" fontId="70" fillId="0" borderId="35" applyNumberFormat="0" applyFill="0" applyAlignment="0" applyProtection="0"/>
    <xf numFmtId="0" fontId="27" fillId="11" borderId="0" applyNumberFormat="0" applyBorder="0" applyAlignment="0" applyProtection="0"/>
    <xf numFmtId="0" fontId="8" fillId="0" borderId="0"/>
    <xf numFmtId="0" fontId="23" fillId="30" borderId="0" applyNumberFormat="0" applyBorder="0" applyAlignment="0" applyProtection="0"/>
    <xf numFmtId="0" fontId="23" fillId="25" borderId="0" applyNumberFormat="0" applyBorder="0" applyAlignment="0" applyProtection="0"/>
    <xf numFmtId="0" fontId="23" fillId="26" borderId="0" applyNumberFormat="0" applyBorder="0" applyAlignment="0" applyProtection="0"/>
    <xf numFmtId="0" fontId="23" fillId="21" borderId="0" applyNumberFormat="0" applyBorder="0" applyAlignment="0" applyProtection="0"/>
    <xf numFmtId="0" fontId="23" fillId="18" borderId="0" applyNumberFormat="0" applyBorder="0" applyAlignment="0" applyProtection="0"/>
    <xf numFmtId="0" fontId="23" fillId="19" borderId="0" applyNumberFormat="0" applyBorder="0" applyAlignment="0" applyProtection="0"/>
    <xf numFmtId="0" fontId="64" fillId="14" borderId="32" applyNumberFormat="0" applyAlignment="0" applyProtection="0"/>
    <xf numFmtId="0" fontId="8" fillId="8" borderId="31" applyNumberFormat="0" applyFont="0" applyAlignment="0" applyProtection="0"/>
    <xf numFmtId="0" fontId="9" fillId="8" borderId="31" applyNumberFormat="0" applyFont="0" applyAlignment="0" applyProtection="0"/>
    <xf numFmtId="0" fontId="76" fillId="0" borderId="36" applyNumberFormat="0" applyFill="0" applyAlignment="0" applyProtection="0"/>
    <xf numFmtId="0" fontId="77" fillId="0" borderId="26" applyNumberFormat="0" applyFill="0" applyAlignment="0" applyProtection="0"/>
    <xf numFmtId="0" fontId="78" fillId="0" borderId="37" applyNumberFormat="0" applyFill="0" applyAlignment="0" applyProtection="0"/>
    <xf numFmtId="0" fontId="78" fillId="0" borderId="0" applyNumberFormat="0" applyFill="0" applyBorder="0" applyAlignment="0" applyProtection="0"/>
    <xf numFmtId="0" fontId="9" fillId="0" borderId="0"/>
    <xf numFmtId="0" fontId="21" fillId="0" borderId="0"/>
    <xf numFmtId="0" fontId="25" fillId="23" borderId="18">
      <alignment horizontal="centerContinuous" vertical="top"/>
    </xf>
    <xf numFmtId="197" fontId="9" fillId="0" borderId="0" applyFont="0" applyFill="0" applyBorder="0" applyAlignment="0" applyProtection="0"/>
    <xf numFmtId="195" fontId="9" fillId="0" borderId="0" applyFont="0" applyFill="0" applyBorder="0" applyAlignment="0" applyProtection="0"/>
    <xf numFmtId="195" fontId="9" fillId="0" borderId="0" applyFont="0" applyFill="0" applyBorder="0" applyAlignment="0" applyProtection="0"/>
    <xf numFmtId="195" fontId="9" fillId="0" borderId="0" applyFont="0" applyFill="0" applyBorder="0" applyAlignment="0" applyProtection="0"/>
    <xf numFmtId="195" fontId="9" fillId="0" borderId="0" applyFont="0" applyFill="0" applyBorder="0" applyAlignment="0" applyProtection="0"/>
    <xf numFmtId="195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197" fontId="9" fillId="0" borderId="0" applyFont="0" applyFill="0" applyBorder="0" applyAlignment="0" applyProtection="0"/>
    <xf numFmtId="195" fontId="9" fillId="0" borderId="0" applyFont="0" applyFill="0" applyBorder="0" applyAlignment="0" applyProtection="0"/>
    <xf numFmtId="195" fontId="9" fillId="0" borderId="0" applyFont="0" applyFill="0" applyBorder="0" applyAlignment="0" applyProtection="0"/>
    <xf numFmtId="195" fontId="9" fillId="0" borderId="0" applyFont="0" applyFill="0" applyBorder="0" applyAlignment="0" applyProtection="0"/>
    <xf numFmtId="195" fontId="9" fillId="0" borderId="0" applyFont="0" applyFill="0" applyBorder="0" applyAlignment="0" applyProtection="0"/>
    <xf numFmtId="207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187" fontId="9" fillId="0" borderId="0" applyFont="0" applyFill="0" applyBorder="0" applyAlignment="0" applyProtection="0"/>
    <xf numFmtId="195" fontId="9" fillId="0" borderId="0" applyFont="0" applyFill="0" applyBorder="0" applyAlignment="0" applyProtection="0"/>
    <xf numFmtId="0" fontId="6" fillId="0" borderId="0"/>
    <xf numFmtId="0" fontId="9" fillId="0" borderId="0"/>
    <xf numFmtId="0" fontId="9" fillId="0" borderId="0"/>
    <xf numFmtId="0" fontId="9" fillId="0" borderId="0"/>
    <xf numFmtId="0" fontId="9" fillId="0" borderId="0"/>
    <xf numFmtId="9" fontId="9" fillId="0" borderId="0" applyFont="0" applyFill="0" applyBorder="0" applyAlignment="0" applyProtection="0"/>
    <xf numFmtId="222" fontId="9" fillId="0" borderId="0"/>
    <xf numFmtId="190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192" fontId="21" fillId="0" borderId="0" applyFont="0" applyFill="0" applyBorder="0" applyAlignment="0" applyProtection="0"/>
    <xf numFmtId="192" fontId="9" fillId="0" borderId="0" applyFont="0" applyFill="0" applyBorder="0" applyAlignment="0" applyProtection="0"/>
    <xf numFmtId="190" fontId="9" fillId="0" borderId="0" applyFont="0" applyFill="0" applyBorder="0" applyAlignment="0" applyProtection="0"/>
    <xf numFmtId="199" fontId="8" fillId="0" borderId="0" applyFont="0" applyFill="0" applyBorder="0" applyAlignment="0" applyProtection="0"/>
    <xf numFmtId="190" fontId="9" fillId="0" borderId="0" applyFont="0" applyFill="0" applyBorder="0" applyAlignment="0" applyProtection="0"/>
    <xf numFmtId="190" fontId="6" fillId="0" borderId="0" applyFont="0" applyFill="0" applyBorder="0" applyAlignment="0" applyProtection="0"/>
    <xf numFmtId="190" fontId="9" fillId="0" borderId="0" applyFont="0" applyFill="0" applyBorder="0" applyAlignment="0" applyProtection="0"/>
    <xf numFmtId="43" fontId="10" fillId="0" borderId="0" applyFont="0" applyFill="0" applyBorder="0" applyAlignment="0" applyProtection="0"/>
    <xf numFmtId="0" fontId="9" fillId="0" borderId="0"/>
    <xf numFmtId="0" fontId="6" fillId="0" borderId="0"/>
    <xf numFmtId="0" fontId="9" fillId="0" borderId="0"/>
    <xf numFmtId="0" fontId="35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8" fillId="8" borderId="31" applyNumberFormat="0" applyFont="0" applyAlignment="0" applyProtection="0"/>
    <xf numFmtId="0" fontId="5" fillId="0" borderId="0"/>
    <xf numFmtId="190" fontId="4" fillId="0" borderId="0" applyFont="0" applyFill="0" applyBorder="0" applyAlignment="0" applyProtection="0"/>
    <xf numFmtId="0" fontId="36" fillId="0" borderId="0"/>
    <xf numFmtId="0" fontId="36" fillId="0" borderId="0"/>
    <xf numFmtId="0" fontId="36" fillId="0" borderId="0"/>
    <xf numFmtId="190" fontId="21" fillId="0" borderId="0" applyFont="0" applyFill="0" applyBorder="0" applyAlignment="0" applyProtection="0"/>
    <xf numFmtId="0" fontId="3" fillId="0" borderId="0"/>
    <xf numFmtId="190" fontId="3" fillId="0" borderId="0" applyFont="0" applyFill="0" applyBorder="0" applyAlignment="0" applyProtection="0"/>
    <xf numFmtId="0" fontId="9" fillId="0" borderId="0"/>
    <xf numFmtId="0" fontId="36" fillId="0" borderId="0"/>
    <xf numFmtId="0" fontId="62" fillId="0" borderId="0"/>
    <xf numFmtId="190" fontId="79" fillId="0" borderId="0" applyFont="0" applyFill="0" applyBorder="0" applyAlignment="0" applyProtection="0"/>
    <xf numFmtId="0" fontId="37" fillId="0" borderId="0"/>
    <xf numFmtId="40" fontId="37" fillId="0" borderId="0" applyFont="0" applyFill="0" applyBorder="0" applyAlignment="0" applyProtection="0"/>
    <xf numFmtId="0" fontId="8" fillId="0" borderId="0"/>
    <xf numFmtId="0" fontId="36" fillId="0" borderId="0"/>
    <xf numFmtId="190" fontId="9" fillId="0" borderId="0" applyFont="0" applyFill="0" applyBorder="0" applyAlignment="0" applyProtection="0"/>
    <xf numFmtId="43" fontId="36" fillId="0" borderId="0" applyFont="0" applyFill="0" applyBorder="0" applyAlignment="0" applyProtection="0"/>
    <xf numFmtId="0" fontId="1" fillId="0" borderId="0"/>
    <xf numFmtId="0" fontId="10" fillId="0" borderId="0"/>
    <xf numFmtId="0" fontId="9" fillId="0" borderId="0"/>
    <xf numFmtId="190" fontId="9" fillId="0" borderId="0" applyFont="0" applyFill="0" applyBorder="0" applyAlignment="0" applyProtection="0"/>
    <xf numFmtId="190" fontId="1" fillId="0" borderId="0" applyFont="0" applyFill="0" applyBorder="0" applyAlignment="0" applyProtection="0"/>
    <xf numFmtId="0" fontId="36" fillId="0" borderId="0"/>
    <xf numFmtId="0" fontId="37" fillId="0" borderId="0"/>
  </cellStyleXfs>
  <cellXfs count="707">
    <xf numFmtId="0" fontId="0" fillId="0" borderId="0" xfId="0"/>
    <xf numFmtId="0" fontId="82" fillId="31" borderId="0" xfId="13" applyFont="1" applyFill="1"/>
    <xf numFmtId="0" fontId="82" fillId="31" borderId="0" xfId="13" applyFont="1" applyFill="1" applyAlignment="1">
      <alignment vertical="center"/>
    </xf>
    <xf numFmtId="1" fontId="82" fillId="31" borderId="44" xfId="13" applyNumberFormat="1" applyFont="1" applyFill="1" applyBorder="1" applyAlignment="1" applyProtection="1">
      <alignment horizontal="center" vertical="center"/>
      <protection hidden="1"/>
    </xf>
    <xf numFmtId="0" fontId="82" fillId="31" borderId="44" xfId="13" applyFont="1" applyFill="1" applyBorder="1" applyAlignment="1" applyProtection="1">
      <alignment horizontal="left" vertical="center"/>
      <protection locked="0"/>
    </xf>
    <xf numFmtId="0" fontId="82" fillId="31" borderId="17" xfId="13" applyFont="1" applyFill="1" applyBorder="1" applyAlignment="1" applyProtection="1">
      <alignment horizontal="left" vertical="center"/>
      <protection locked="0"/>
    </xf>
    <xf numFmtId="0" fontId="82" fillId="31" borderId="10" xfId="13" applyFont="1" applyFill="1" applyBorder="1" applyAlignment="1" applyProtection="1">
      <alignment horizontal="left" vertical="center"/>
      <protection locked="0"/>
    </xf>
    <xf numFmtId="221" fontId="82" fillId="31" borderId="12" xfId="13" applyNumberFormat="1" applyFont="1" applyFill="1" applyBorder="1" applyAlignment="1" applyProtection="1">
      <alignment horizontal="center" vertical="center"/>
      <protection hidden="1"/>
    </xf>
    <xf numFmtId="223" fontId="82" fillId="31" borderId="12" xfId="13" applyNumberFormat="1" applyFont="1" applyFill="1" applyBorder="1" applyAlignment="1" applyProtection="1">
      <alignment horizontal="right" vertical="center"/>
      <protection hidden="1"/>
    </xf>
    <xf numFmtId="0" fontId="82" fillId="31" borderId="3" xfId="13" applyFont="1" applyFill="1" applyBorder="1" applyAlignment="1" applyProtection="1">
      <alignment vertical="center"/>
      <protection hidden="1"/>
    </xf>
    <xf numFmtId="1" fontId="82" fillId="31" borderId="12" xfId="13" applyNumberFormat="1" applyFont="1" applyFill="1" applyBorder="1" applyAlignment="1" applyProtection="1">
      <alignment horizontal="center" vertical="center"/>
      <protection hidden="1"/>
    </xf>
    <xf numFmtId="0" fontId="82" fillId="31" borderId="12" xfId="13" applyFont="1" applyFill="1" applyBorder="1" applyAlignment="1" applyProtection="1">
      <alignment horizontal="left" vertical="center"/>
      <protection locked="0"/>
    </xf>
    <xf numFmtId="0" fontId="82" fillId="31" borderId="4" xfId="13" applyFont="1" applyFill="1" applyBorder="1" applyAlignment="1" applyProtection="1">
      <alignment horizontal="left" vertical="center"/>
      <protection locked="0"/>
    </xf>
    <xf numFmtId="0" fontId="82" fillId="31" borderId="9" xfId="13" applyFont="1" applyFill="1" applyBorder="1" applyAlignment="1" applyProtection="1">
      <alignment horizontal="left" vertical="center"/>
      <protection locked="0"/>
    </xf>
    <xf numFmtId="0" fontId="82" fillId="31" borderId="2" xfId="13" applyFont="1" applyFill="1" applyBorder="1" applyAlignment="1" applyProtection="1">
      <alignment vertical="center"/>
      <protection hidden="1"/>
    </xf>
    <xf numFmtId="188" fontId="82" fillId="31" borderId="55" xfId="13" applyNumberFormat="1" applyFont="1" applyFill="1" applyBorder="1" applyAlignment="1" applyProtection="1">
      <alignment vertical="center"/>
      <protection hidden="1"/>
    </xf>
    <xf numFmtId="221" fontId="82" fillId="31" borderId="55" xfId="13" applyNumberFormat="1" applyFont="1" applyFill="1" applyBorder="1" applyAlignment="1" applyProtection="1">
      <alignment horizontal="center" vertical="center"/>
      <protection hidden="1"/>
    </xf>
    <xf numFmtId="0" fontId="82" fillId="31" borderId="55" xfId="13" applyFont="1" applyFill="1" applyBorder="1" applyAlignment="1" applyProtection="1">
      <alignment vertical="center"/>
      <protection hidden="1"/>
    </xf>
    <xf numFmtId="188" fontId="82" fillId="31" borderId="3" xfId="13" applyNumberFormat="1" applyFont="1" applyFill="1" applyBorder="1" applyAlignment="1" applyProtection="1">
      <alignment vertical="center"/>
      <protection hidden="1"/>
    </xf>
    <xf numFmtId="221" fontId="82" fillId="31" borderId="3" xfId="13" applyNumberFormat="1" applyFont="1" applyFill="1" applyBorder="1" applyAlignment="1" applyProtection="1">
      <alignment horizontal="center" vertical="center"/>
      <protection hidden="1"/>
    </xf>
    <xf numFmtId="220" fontId="82" fillId="31" borderId="44" xfId="13" applyNumberFormat="1" applyFont="1" applyFill="1" applyBorder="1" applyAlignment="1" applyProtection="1">
      <alignment vertical="center"/>
      <protection hidden="1"/>
    </xf>
    <xf numFmtId="221" fontId="82" fillId="31" borderId="2" xfId="13" applyNumberFormat="1" applyFont="1" applyFill="1" applyBorder="1" applyAlignment="1" applyProtection="1">
      <alignment horizontal="center" vertical="center"/>
      <protection hidden="1"/>
    </xf>
    <xf numFmtId="220" fontId="82" fillId="31" borderId="12" xfId="13" applyNumberFormat="1" applyFont="1" applyFill="1" applyBorder="1" applyAlignment="1" applyProtection="1">
      <alignment vertical="center"/>
      <protection hidden="1"/>
    </xf>
    <xf numFmtId="0" fontId="82" fillId="0" borderId="0" xfId="537" applyFont="1" applyAlignment="1">
      <alignment vertical="center"/>
    </xf>
    <xf numFmtId="38" fontId="80" fillId="0" borderId="0" xfId="621" applyNumberFormat="1" applyFont="1" applyFill="1" applyBorder="1" applyAlignment="1">
      <alignment horizontal="center" vertical="center"/>
    </xf>
    <xf numFmtId="0" fontId="82" fillId="0" borderId="0" xfId="537" applyFont="1" applyAlignment="1">
      <alignment horizontal="left" vertical="center"/>
    </xf>
    <xf numFmtId="43" fontId="82" fillId="0" borderId="0" xfId="621" applyFont="1" applyFill="1" applyAlignment="1">
      <alignment vertical="center"/>
    </xf>
    <xf numFmtId="0" fontId="82" fillId="2" borderId="0" xfId="561" applyFont="1" applyFill="1"/>
    <xf numFmtId="0" fontId="83" fillId="2" borderId="16" xfId="561" applyFont="1" applyFill="1" applyBorder="1" applyAlignment="1">
      <alignment vertical="top"/>
    </xf>
    <xf numFmtId="207" fontId="83" fillId="2" borderId="22" xfId="561" applyNumberFormat="1" applyFont="1" applyFill="1" applyBorder="1" applyAlignment="1" applyProtection="1">
      <alignment vertical="top"/>
      <protection hidden="1"/>
    </xf>
    <xf numFmtId="0" fontId="83" fillId="2" borderId="16" xfId="561" applyFont="1" applyFill="1" applyBorder="1" applyAlignment="1">
      <alignment vertical="top" wrapText="1"/>
    </xf>
    <xf numFmtId="190" fontId="83" fillId="2" borderId="22" xfId="561" applyNumberFormat="1" applyFont="1" applyFill="1" applyBorder="1" applyAlignment="1">
      <alignment vertical="top" wrapText="1"/>
    </xf>
    <xf numFmtId="0" fontId="83" fillId="2" borderId="22" xfId="561" applyFont="1" applyFill="1" applyBorder="1" applyAlignment="1">
      <alignment vertical="top"/>
    </xf>
    <xf numFmtId="0" fontId="82" fillId="2" borderId="22" xfId="561" applyFont="1" applyFill="1" applyBorder="1" applyAlignment="1">
      <alignment vertical="top"/>
    </xf>
    <xf numFmtId="0" fontId="83" fillId="2" borderId="38" xfId="561" applyFont="1" applyFill="1" applyBorder="1" applyAlignment="1">
      <alignment vertical="top"/>
    </xf>
    <xf numFmtId="0" fontId="82" fillId="2" borderId="38" xfId="561" applyFont="1" applyFill="1" applyBorder="1" applyAlignment="1">
      <alignment vertical="top"/>
    </xf>
    <xf numFmtId="0" fontId="83" fillId="2" borderId="45" xfId="561" applyFont="1" applyFill="1" applyBorder="1" applyAlignment="1" applyProtection="1">
      <alignment horizontal="center" vertical="center" wrapText="1"/>
      <protection hidden="1"/>
    </xf>
    <xf numFmtId="0" fontId="83" fillId="2" borderId="46" xfId="561" applyFont="1" applyFill="1" applyBorder="1" applyAlignment="1" applyProtection="1">
      <alignment horizontal="center" vertical="top" wrapText="1"/>
      <protection hidden="1"/>
    </xf>
    <xf numFmtId="1" fontId="82" fillId="2" borderId="3" xfId="561" applyNumberFormat="1" applyFont="1" applyFill="1" applyBorder="1" applyAlignment="1">
      <alignment horizontal="center" vertical="top"/>
    </xf>
    <xf numFmtId="0" fontId="86" fillId="2" borderId="44" xfId="561" applyFont="1" applyFill="1" applyBorder="1" applyAlignment="1">
      <alignment horizontal="left" vertical="top" indent="1"/>
    </xf>
    <xf numFmtId="190" fontId="82" fillId="2" borderId="40" xfId="643" applyFont="1" applyFill="1" applyBorder="1" applyAlignment="1">
      <alignment horizontal="right" vertical="top"/>
    </xf>
    <xf numFmtId="190" fontId="82" fillId="2" borderId="0" xfId="561" applyNumberFormat="1" applyFont="1" applyFill="1"/>
    <xf numFmtId="0" fontId="82" fillId="2" borderId="0" xfId="8" applyFont="1" applyFill="1"/>
    <xf numFmtId="0" fontId="83" fillId="2" borderId="4" xfId="8" applyFont="1" applyFill="1" applyBorder="1" applyAlignment="1">
      <alignment vertical="top"/>
    </xf>
    <xf numFmtId="2" fontId="83" fillId="2" borderId="52" xfId="8" applyNumberFormat="1" applyFont="1" applyFill="1" applyBorder="1" applyAlignment="1">
      <alignment horizontal="center" vertical="top"/>
    </xf>
    <xf numFmtId="2" fontId="83" fillId="2" borderId="7" xfId="8" applyNumberFormat="1" applyFont="1" applyFill="1" applyBorder="1" applyAlignment="1">
      <alignment horizontal="center" vertical="top"/>
    </xf>
    <xf numFmtId="0" fontId="83" fillId="2" borderId="0" xfId="561" applyFont="1" applyFill="1"/>
    <xf numFmtId="0" fontId="83" fillId="2" borderId="0" xfId="8" applyFont="1" applyFill="1"/>
    <xf numFmtId="1" fontId="82" fillId="2" borderId="8" xfId="8" applyNumberFormat="1" applyFont="1" applyFill="1" applyBorder="1" applyAlignment="1">
      <alignment horizontal="center" vertical="top"/>
    </xf>
    <xf numFmtId="0" fontId="82" fillId="2" borderId="52" xfId="8" applyFont="1" applyFill="1" applyBorder="1" applyAlignment="1">
      <alignment horizontal="left" vertical="top" indent="1"/>
    </xf>
    <xf numFmtId="0" fontId="82" fillId="2" borderId="53" xfId="8" applyFont="1" applyFill="1" applyBorder="1" applyAlignment="1">
      <alignment vertical="top"/>
    </xf>
    <xf numFmtId="188" fontId="82" fillId="2" borderId="53" xfId="8" applyNumberFormat="1" applyFont="1" applyFill="1" applyBorder="1" applyAlignment="1">
      <alignment vertical="top"/>
    </xf>
    <xf numFmtId="0" fontId="82" fillId="2" borderId="4" xfId="8" applyFont="1" applyFill="1" applyBorder="1" applyAlignment="1">
      <alignment vertical="top"/>
    </xf>
    <xf numFmtId="0" fontId="82" fillId="2" borderId="7" xfId="8" applyFont="1" applyFill="1" applyBorder="1" applyAlignment="1">
      <alignment vertical="top"/>
    </xf>
    <xf numFmtId="190" fontId="82" fillId="2" borderId="12" xfId="643" applyFont="1" applyFill="1" applyBorder="1" applyAlignment="1">
      <alignment horizontal="right" vertical="center"/>
    </xf>
    <xf numFmtId="2" fontId="82" fillId="2" borderId="52" xfId="8" applyNumberFormat="1" applyFont="1" applyFill="1" applyBorder="1" applyAlignment="1">
      <alignment horizontal="center" vertical="top"/>
    </xf>
    <xf numFmtId="2" fontId="82" fillId="2" borderId="7" xfId="8" applyNumberFormat="1" applyFont="1" applyFill="1" applyBorder="1" applyAlignment="1">
      <alignment horizontal="center" vertical="top"/>
    </xf>
    <xf numFmtId="190" fontId="82" fillId="2" borderId="52" xfId="643" applyFont="1" applyFill="1" applyBorder="1" applyAlignment="1">
      <alignment horizontal="right" vertical="center"/>
    </xf>
    <xf numFmtId="1" fontId="83" fillId="2" borderId="8" xfId="8" applyNumberFormat="1" applyFont="1" applyFill="1" applyBorder="1" applyAlignment="1">
      <alignment horizontal="center" vertical="top"/>
    </xf>
    <xf numFmtId="0" fontId="83" fillId="2" borderId="52" xfId="8" applyFont="1" applyFill="1" applyBorder="1" applyAlignment="1">
      <alignment horizontal="left" vertical="top" indent="1"/>
    </xf>
    <xf numFmtId="0" fontId="83" fillId="2" borderId="53" xfId="8" applyFont="1" applyFill="1" applyBorder="1" applyAlignment="1">
      <alignment vertical="top"/>
    </xf>
    <xf numFmtId="188" fontId="83" fillId="2" borderId="53" xfId="8" applyNumberFormat="1" applyFont="1" applyFill="1" applyBorder="1" applyAlignment="1">
      <alignment vertical="top"/>
    </xf>
    <xf numFmtId="0" fontId="83" fillId="2" borderId="7" xfId="8" applyFont="1" applyFill="1" applyBorder="1" applyAlignment="1">
      <alignment vertical="top"/>
    </xf>
    <xf numFmtId="190" fontId="83" fillId="2" borderId="52" xfId="643" applyFont="1" applyFill="1" applyBorder="1" applyAlignment="1">
      <alignment horizontal="right" vertical="center"/>
    </xf>
    <xf numFmtId="190" fontId="82" fillId="2" borderId="0" xfId="643" applyFont="1" applyFill="1"/>
    <xf numFmtId="191" fontId="82" fillId="2" borderId="0" xfId="8" applyNumberFormat="1" applyFont="1" applyFill="1"/>
    <xf numFmtId="1" fontId="82" fillId="2" borderId="55" xfId="8" applyNumberFormat="1" applyFont="1" applyFill="1" applyBorder="1" applyAlignment="1">
      <alignment horizontal="center" vertical="top"/>
    </xf>
    <xf numFmtId="0" fontId="82" fillId="2" borderId="58" xfId="8" applyFont="1" applyFill="1" applyBorder="1" applyAlignment="1">
      <alignment vertical="top"/>
    </xf>
    <xf numFmtId="2" fontId="82" fillId="2" borderId="61" xfId="8" applyNumberFormat="1" applyFont="1" applyFill="1" applyBorder="1" applyAlignment="1">
      <alignment horizontal="center" vertical="top"/>
    </xf>
    <xf numFmtId="2" fontId="82" fillId="2" borderId="58" xfId="8" applyNumberFormat="1" applyFont="1" applyFill="1" applyBorder="1" applyAlignment="1">
      <alignment horizontal="center" vertical="top"/>
    </xf>
    <xf numFmtId="1" fontId="82" fillId="2" borderId="14" xfId="8" applyNumberFormat="1" applyFont="1" applyFill="1" applyBorder="1" applyAlignment="1">
      <alignment horizontal="center" vertical="top"/>
    </xf>
    <xf numFmtId="2" fontId="82" fillId="2" borderId="49" xfId="8" applyNumberFormat="1" applyFont="1" applyFill="1" applyBorder="1" applyAlignment="1">
      <alignment horizontal="center" vertical="top"/>
    </xf>
    <xf numFmtId="2" fontId="82" fillId="2" borderId="11" xfId="8" applyNumberFormat="1" applyFont="1" applyFill="1" applyBorder="1" applyAlignment="1">
      <alignment horizontal="center" vertical="top"/>
    </xf>
    <xf numFmtId="2" fontId="87" fillId="2" borderId="0" xfId="561" applyNumberFormat="1" applyFont="1" applyFill="1"/>
    <xf numFmtId="0" fontId="87" fillId="2" borderId="0" xfId="561" applyFont="1" applyFill="1"/>
    <xf numFmtId="0" fontId="87" fillId="2" borderId="0" xfId="8" applyFont="1" applyFill="1"/>
    <xf numFmtId="191" fontId="87" fillId="2" borderId="0" xfId="8" applyNumberFormat="1" applyFont="1" applyFill="1"/>
    <xf numFmtId="188" fontId="87" fillId="2" borderId="0" xfId="8" applyNumberFormat="1" applyFont="1" applyFill="1" applyAlignment="1">
      <alignment vertical="top"/>
    </xf>
    <xf numFmtId="0" fontId="87" fillId="2" borderId="0" xfId="8" applyFont="1" applyFill="1" applyAlignment="1">
      <alignment horizontal="left" vertical="top" indent="1"/>
    </xf>
    <xf numFmtId="0" fontId="87" fillId="2" borderId="0" xfId="8" applyFont="1" applyFill="1" applyAlignment="1">
      <alignment vertical="top"/>
    </xf>
    <xf numFmtId="188" fontId="87" fillId="2" borderId="0" xfId="8" applyNumberFormat="1" applyFont="1" applyFill="1" applyAlignment="1">
      <alignment horizontal="center" vertical="top"/>
    </xf>
    <xf numFmtId="188" fontId="87" fillId="2" borderId="0" xfId="8" applyNumberFormat="1" applyFont="1" applyFill="1" applyAlignment="1">
      <alignment horizontal="center" vertical="center"/>
    </xf>
    <xf numFmtId="2" fontId="87" fillId="2" borderId="0" xfId="8" applyNumberFormat="1" applyFont="1" applyFill="1" applyAlignment="1">
      <alignment horizontal="center" vertical="top"/>
    </xf>
    <xf numFmtId="0" fontId="80" fillId="2" borderId="0" xfId="561" applyFont="1" applyFill="1"/>
    <xf numFmtId="0" fontId="80" fillId="2" borderId="0" xfId="561" applyFont="1" applyFill="1" applyAlignment="1">
      <alignment vertical="top"/>
    </xf>
    <xf numFmtId="188" fontId="80" fillId="2" borderId="0" xfId="561" applyNumberFormat="1" applyFont="1" applyFill="1" applyAlignment="1">
      <alignment vertical="top"/>
    </xf>
    <xf numFmtId="0" fontId="88" fillId="2" borderId="0" xfId="561" applyFont="1" applyFill="1" applyProtection="1">
      <protection hidden="1"/>
    </xf>
    <xf numFmtId="0" fontId="80" fillId="2" borderId="0" xfId="561" applyFont="1" applyFill="1" applyAlignment="1" applyProtection="1">
      <alignment vertical="top"/>
      <protection hidden="1"/>
    </xf>
    <xf numFmtId="0" fontId="81" fillId="2" borderId="0" xfId="561" applyFont="1" applyFill="1" applyAlignment="1">
      <alignment vertical="top"/>
    </xf>
    <xf numFmtId="0" fontId="80" fillId="2" borderId="0" xfId="561" applyFont="1" applyFill="1" applyAlignment="1" applyProtection="1">
      <alignment horizontal="center" vertical="top"/>
      <protection hidden="1"/>
    </xf>
    <xf numFmtId="0" fontId="88" fillId="2" borderId="0" xfId="561" applyFont="1" applyFill="1" applyAlignment="1" applyProtection="1">
      <alignment vertical="top"/>
      <protection hidden="1"/>
    </xf>
    <xf numFmtId="0" fontId="80" fillId="2" borderId="0" xfId="412" applyFont="1" applyFill="1"/>
    <xf numFmtId="0" fontId="80" fillId="2" borderId="0" xfId="392" applyFont="1" applyFill="1"/>
    <xf numFmtId="0" fontId="80" fillId="2" borderId="0" xfId="8" applyFont="1" applyFill="1" applyProtection="1">
      <protection hidden="1"/>
    </xf>
    <xf numFmtId="0" fontId="88" fillId="2" borderId="0" xfId="8" applyFont="1" applyFill="1" applyAlignment="1" applyProtection="1">
      <alignment vertical="top"/>
      <protection hidden="1"/>
    </xf>
    <xf numFmtId="0" fontId="80" fillId="2" borderId="0" xfId="584" applyFont="1" applyFill="1"/>
    <xf numFmtId="0" fontId="80" fillId="2" borderId="0" xfId="8" applyFont="1" applyFill="1" applyAlignment="1" applyProtection="1">
      <alignment vertical="top"/>
      <protection hidden="1"/>
    </xf>
    <xf numFmtId="0" fontId="80" fillId="2" borderId="0" xfId="8" applyFont="1" applyFill="1" applyAlignment="1" applyProtection="1">
      <alignment vertical="top"/>
      <protection locked="0"/>
    </xf>
    <xf numFmtId="0" fontId="82" fillId="2" borderId="0" xfId="13" applyFont="1" applyFill="1"/>
    <xf numFmtId="0" fontId="80" fillId="0" borderId="0" xfId="412" applyFont="1" applyAlignment="1" applyProtection="1">
      <alignment horizontal="right" vertical="center"/>
      <protection hidden="1"/>
    </xf>
    <xf numFmtId="0" fontId="80" fillId="0" borderId="0" xfId="412" applyFont="1" applyAlignment="1" applyProtection="1">
      <alignment horizontal="left" vertical="center"/>
      <protection hidden="1"/>
    </xf>
    <xf numFmtId="192" fontId="80" fillId="0" borderId="0" xfId="159" applyNumberFormat="1" applyFont="1" applyBorder="1" applyAlignment="1" applyProtection="1">
      <alignment horizontal="center" vertical="center"/>
      <protection hidden="1"/>
    </xf>
    <xf numFmtId="0" fontId="80" fillId="0" borderId="0" xfId="412" applyFont="1" applyAlignment="1" applyProtection="1">
      <alignment vertical="center"/>
      <protection hidden="1"/>
    </xf>
    <xf numFmtId="0" fontId="80" fillId="0" borderId="0" xfId="412" applyFont="1" applyAlignment="1" applyProtection="1">
      <alignment horizontal="center" vertical="center"/>
      <protection hidden="1"/>
    </xf>
    <xf numFmtId="0" fontId="80" fillId="0" borderId="0" xfId="412" applyFont="1" applyAlignment="1">
      <alignment vertical="center"/>
    </xf>
    <xf numFmtId="0" fontId="80" fillId="0" borderId="0" xfId="392" applyFont="1" applyAlignment="1">
      <alignment vertical="center"/>
    </xf>
    <xf numFmtId="0" fontId="88" fillId="0" borderId="0" xfId="412" applyFont="1" applyAlignment="1" applyProtection="1">
      <alignment vertical="center"/>
      <protection hidden="1"/>
    </xf>
    <xf numFmtId="0" fontId="88" fillId="0" borderId="0" xfId="412" applyFont="1" applyAlignment="1" applyProtection="1">
      <alignment horizontal="center" vertical="center"/>
      <protection hidden="1"/>
    </xf>
    <xf numFmtId="0" fontId="80" fillId="31" borderId="0" xfId="13" applyFont="1" applyFill="1"/>
    <xf numFmtId="0" fontId="82" fillId="0" borderId="0" xfId="644" applyFont="1" applyAlignment="1">
      <alignment vertical="center"/>
    </xf>
    <xf numFmtId="1" fontId="83" fillId="0" borderId="0" xfId="644" applyNumberFormat="1" applyFont="1" applyAlignment="1">
      <alignment horizontal="left" vertical="center"/>
    </xf>
    <xf numFmtId="0" fontId="83" fillId="0" borderId="0" xfId="644" applyFont="1" applyAlignment="1">
      <alignment horizontal="center" vertical="center"/>
    </xf>
    <xf numFmtId="1" fontId="83" fillId="0" borderId="0" xfId="644" quotePrefix="1" applyNumberFormat="1" applyFont="1" applyAlignment="1">
      <alignment horizontal="left" vertical="center"/>
    </xf>
    <xf numFmtId="0" fontId="83" fillId="0" borderId="0" xfId="644" applyFont="1" applyAlignment="1">
      <alignment horizontal="centerContinuous" vertical="center"/>
    </xf>
    <xf numFmtId="0" fontId="83" fillId="0" borderId="0" xfId="644" applyFont="1" applyAlignment="1">
      <alignment vertical="center"/>
    </xf>
    <xf numFmtId="0" fontId="83" fillId="0" borderId="0" xfId="644" applyFont="1" applyAlignment="1">
      <alignment horizontal="left" vertical="center"/>
    </xf>
    <xf numFmtId="38" fontId="82" fillId="0" borderId="0" xfId="645" applyNumberFormat="1" applyFont="1" applyBorder="1" applyAlignment="1">
      <alignment vertical="center"/>
    </xf>
    <xf numFmtId="0" fontId="82" fillId="0" borderId="0" xfId="644" applyFont="1" applyAlignment="1">
      <alignment horizontal="centerContinuous" vertical="center"/>
    </xf>
    <xf numFmtId="40" fontId="82" fillId="0" borderId="0" xfId="645" quotePrefix="1" applyFont="1" applyBorder="1" applyAlignment="1">
      <alignment vertical="center"/>
    </xf>
    <xf numFmtId="38" fontId="82" fillId="0" borderId="0" xfId="645" applyNumberFormat="1" applyFont="1" applyBorder="1" applyAlignment="1">
      <alignment horizontal="centerContinuous" vertical="center"/>
    </xf>
    <xf numFmtId="40" fontId="83" fillId="0" borderId="0" xfId="645" quotePrefix="1" applyFont="1" applyBorder="1" applyAlignment="1">
      <alignment vertical="center"/>
    </xf>
    <xf numFmtId="0" fontId="82" fillId="0" borderId="0" xfId="644" applyFont="1" applyAlignment="1">
      <alignment horizontal="right" vertical="center"/>
    </xf>
    <xf numFmtId="0" fontId="82" fillId="0" borderId="0" xfId="644" quotePrefix="1" applyFont="1" applyAlignment="1">
      <alignment horizontal="left" vertical="center"/>
    </xf>
    <xf numFmtId="38" fontId="82" fillId="0" borderId="0" xfId="645" applyNumberFormat="1" applyFont="1" applyBorder="1" applyAlignment="1">
      <alignment horizontal="center" vertical="center"/>
    </xf>
    <xf numFmtId="38" fontId="82" fillId="0" borderId="0" xfId="645" applyNumberFormat="1" applyFont="1" applyBorder="1" applyAlignment="1">
      <alignment horizontal="left" vertical="center"/>
    </xf>
    <xf numFmtId="38" fontId="82" fillId="0" borderId="0" xfId="645" applyNumberFormat="1" applyFont="1" applyBorder="1" applyAlignment="1">
      <alignment horizontal="right" vertical="center"/>
    </xf>
    <xf numFmtId="43" fontId="83" fillId="0" borderId="0" xfId="621" applyFont="1"/>
    <xf numFmtId="0" fontId="82" fillId="0" borderId="0" xfId="537" applyFont="1"/>
    <xf numFmtId="43" fontId="82" fillId="0" borderId="63" xfId="621" applyFont="1" applyBorder="1"/>
    <xf numFmtId="43" fontId="82" fillId="0" borderId="0" xfId="621" applyFont="1" applyBorder="1"/>
    <xf numFmtId="43" fontId="83" fillId="0" borderId="13" xfId="621" applyFont="1" applyBorder="1"/>
    <xf numFmtId="0" fontId="82" fillId="0" borderId="63" xfId="646" applyFont="1" applyBorder="1"/>
    <xf numFmtId="9" fontId="83" fillId="0" borderId="13" xfId="646" applyNumberFormat="1" applyFont="1" applyBorder="1" applyAlignment="1">
      <alignment horizontal="center"/>
    </xf>
    <xf numFmtId="43" fontId="82" fillId="0" borderId="63" xfId="621" applyFont="1" applyBorder="1" applyAlignment="1"/>
    <xf numFmtId="43" fontId="82" fillId="0" borderId="0" xfId="621" applyFont="1" applyBorder="1" applyAlignment="1"/>
    <xf numFmtId="43" fontId="89" fillId="0" borderId="63" xfId="621" applyFont="1" applyBorder="1"/>
    <xf numFmtId="190" fontId="83" fillId="0" borderId="0" xfId="621" applyNumberFormat="1" applyFont="1" applyFill="1" applyBorder="1"/>
    <xf numFmtId="43" fontId="83" fillId="0" borderId="13" xfId="621" applyFont="1" applyFill="1" applyBorder="1"/>
    <xf numFmtId="43" fontId="82" fillId="0" borderId="63" xfId="621" applyFont="1" applyBorder="1" applyAlignment="1">
      <alignment horizontal="center" vertical="center"/>
    </xf>
    <xf numFmtId="43" fontId="82" fillId="0" borderId="13" xfId="621" applyFont="1" applyBorder="1"/>
    <xf numFmtId="43" fontId="89" fillId="0" borderId="63" xfId="621" applyFont="1" applyBorder="1" applyAlignment="1">
      <alignment horizontal="right"/>
    </xf>
    <xf numFmtId="190" fontId="91" fillId="31" borderId="54" xfId="621" applyNumberFormat="1" applyFont="1" applyFill="1" applyBorder="1" applyProtection="1">
      <protection hidden="1"/>
    </xf>
    <xf numFmtId="0" fontId="83" fillId="31" borderId="65" xfId="646" applyFont="1" applyFill="1" applyBorder="1" applyAlignment="1">
      <alignment horizontal="center"/>
    </xf>
    <xf numFmtId="0" fontId="83" fillId="31" borderId="66" xfId="646" applyFont="1" applyFill="1" applyBorder="1" applyAlignment="1">
      <alignment horizontal="center"/>
    </xf>
    <xf numFmtId="43" fontId="82" fillId="0" borderId="63" xfId="621" applyFont="1" applyBorder="1" applyAlignment="1">
      <alignment horizontal="right"/>
    </xf>
    <xf numFmtId="190" fontId="83" fillId="32" borderId="55" xfId="621" applyNumberFormat="1" applyFont="1" applyFill="1" applyBorder="1"/>
    <xf numFmtId="0" fontId="83" fillId="31" borderId="67" xfId="646" applyFont="1" applyFill="1" applyBorder="1" applyAlignment="1">
      <alignment horizontal="center"/>
    </xf>
    <xf numFmtId="0" fontId="82" fillId="31" borderId="51" xfId="646" applyFont="1" applyFill="1" applyBorder="1"/>
    <xf numFmtId="43" fontId="92" fillId="0" borderId="63" xfId="621" applyFont="1" applyBorder="1" applyAlignment="1">
      <alignment horizontal="right"/>
    </xf>
    <xf numFmtId="190" fontId="91" fillId="31" borderId="14" xfId="621" applyNumberFormat="1" applyFont="1" applyFill="1" applyBorder="1"/>
    <xf numFmtId="43" fontId="82" fillId="0" borderId="0" xfId="621" applyFont="1" applyFill="1" applyBorder="1"/>
    <xf numFmtId="195" fontId="82" fillId="0" borderId="68" xfId="646" applyNumberFormat="1" applyFont="1" applyBorder="1" applyAlignment="1">
      <alignment horizontal="center"/>
    </xf>
    <xf numFmtId="43" fontId="93" fillId="0" borderId="63" xfId="621" applyFont="1" applyBorder="1" applyAlignment="1">
      <alignment horizontal="right"/>
    </xf>
    <xf numFmtId="195" fontId="82" fillId="0" borderId="58" xfId="646" applyNumberFormat="1" applyFont="1" applyBorder="1" applyAlignment="1">
      <alignment horizontal="center"/>
    </xf>
    <xf numFmtId="218" fontId="82" fillId="0" borderId="0" xfId="621" applyNumberFormat="1" applyFont="1" applyBorder="1"/>
    <xf numFmtId="218" fontId="90" fillId="0" borderId="0" xfId="621" applyNumberFormat="1" applyFont="1" applyBorder="1"/>
    <xf numFmtId="43" fontId="83" fillId="0" borderId="63" xfId="621" applyFont="1" applyBorder="1"/>
    <xf numFmtId="43" fontId="83" fillId="0" borderId="0" xfId="621" applyFont="1" applyBorder="1"/>
    <xf numFmtId="43" fontId="94" fillId="0" borderId="0" xfId="621" applyFont="1" applyBorder="1"/>
    <xf numFmtId="43" fontId="95" fillId="0" borderId="63" xfId="621" applyFont="1" applyBorder="1" applyAlignment="1">
      <alignment horizontal="right"/>
    </xf>
    <xf numFmtId="192" fontId="94" fillId="0" borderId="0" xfId="621" applyNumberFormat="1" applyFont="1" applyBorder="1"/>
    <xf numFmtId="218" fontId="96" fillId="0" borderId="0" xfId="621" applyNumberFormat="1" applyFont="1" applyBorder="1"/>
    <xf numFmtId="218" fontId="96" fillId="0" borderId="13" xfId="621" applyNumberFormat="1" applyFont="1" applyBorder="1"/>
    <xf numFmtId="192" fontId="94" fillId="0" borderId="13" xfId="621" applyNumberFormat="1" applyFont="1" applyBorder="1"/>
    <xf numFmtId="43" fontId="83" fillId="0" borderId="49" xfId="621" applyFont="1" applyBorder="1"/>
    <xf numFmtId="43" fontId="83" fillId="0" borderId="16" xfId="621" applyFont="1" applyBorder="1"/>
    <xf numFmtId="218" fontId="96" fillId="0" borderId="11" xfId="621" applyNumberFormat="1" applyFont="1" applyBorder="1"/>
    <xf numFmtId="43" fontId="81" fillId="0" borderId="0" xfId="621" applyFont="1"/>
    <xf numFmtId="0" fontId="80" fillId="0" borderId="0" xfId="537" applyFont="1"/>
    <xf numFmtId="190" fontId="82" fillId="0" borderId="0" xfId="643" applyFont="1" applyBorder="1" applyAlignment="1">
      <alignment vertical="center"/>
    </xf>
    <xf numFmtId="49" fontId="83" fillId="2" borderId="38" xfId="561" quotePrefix="1" applyNumberFormat="1" applyFont="1" applyFill="1" applyBorder="1" applyAlignment="1">
      <alignment vertical="top"/>
    </xf>
    <xf numFmtId="38" fontId="80" fillId="0" borderId="0" xfId="621" applyNumberFormat="1" applyFont="1" applyFill="1" applyBorder="1" applyAlignment="1">
      <alignment horizontal="right" vertical="center"/>
    </xf>
    <xf numFmtId="3" fontId="80" fillId="0" borderId="0" xfId="537" applyNumberFormat="1" applyFont="1" applyAlignment="1">
      <alignment horizontal="right" vertical="center"/>
    </xf>
    <xf numFmtId="0" fontId="80" fillId="0" borderId="39" xfId="537" applyFont="1" applyBorder="1" applyAlignment="1">
      <alignment horizontal="center" vertical="center"/>
    </xf>
    <xf numFmtId="190" fontId="80" fillId="0" borderId="2" xfId="537" applyNumberFormat="1" applyFont="1" applyBorder="1" applyAlignment="1">
      <alignment horizontal="right" vertical="center"/>
    </xf>
    <xf numFmtId="0" fontId="80" fillId="0" borderId="0" xfId="537" applyFont="1" applyAlignment="1">
      <alignment vertical="center"/>
    </xf>
    <xf numFmtId="0" fontId="80" fillId="0" borderId="0" xfId="0" applyFont="1"/>
    <xf numFmtId="0" fontId="83" fillId="31" borderId="67" xfId="13" applyFont="1" applyFill="1" applyBorder="1" applyAlignment="1" applyProtection="1">
      <alignment horizontal="center" vertical="center"/>
      <protection hidden="1"/>
    </xf>
    <xf numFmtId="0" fontId="83" fillId="31" borderId="50" xfId="13" applyFont="1" applyFill="1" applyBorder="1" applyAlignment="1" applyProtection="1">
      <alignment horizontal="center" vertical="center" wrapText="1"/>
      <protection hidden="1"/>
    </xf>
    <xf numFmtId="1" fontId="82" fillId="0" borderId="62" xfId="537" quotePrefix="1" applyNumberFormat="1" applyFont="1" applyBorder="1" applyAlignment="1">
      <alignment horizontal="left" vertical="center"/>
    </xf>
    <xf numFmtId="1" fontId="82" fillId="0" borderId="62" xfId="537" applyNumberFormat="1" applyFont="1" applyBorder="1" applyAlignment="1">
      <alignment horizontal="left" vertical="center"/>
    </xf>
    <xf numFmtId="49" fontId="82" fillId="31" borderId="71" xfId="13" applyNumberFormat="1" applyFont="1" applyFill="1" applyBorder="1" applyAlignment="1" applyProtection="1">
      <alignment vertical="top"/>
      <protection hidden="1"/>
    </xf>
    <xf numFmtId="0" fontId="82" fillId="31" borderId="62" xfId="13" applyFont="1" applyFill="1" applyBorder="1" applyAlignment="1" applyProtection="1">
      <alignment horizontal="left" vertical="top"/>
      <protection hidden="1"/>
    </xf>
    <xf numFmtId="49" fontId="82" fillId="31" borderId="62" xfId="13" applyNumberFormat="1" applyFont="1" applyFill="1" applyBorder="1" applyAlignment="1" applyProtection="1">
      <alignment vertical="top"/>
      <protection hidden="1"/>
    </xf>
    <xf numFmtId="0" fontId="83" fillId="2" borderId="62" xfId="561" applyFont="1" applyFill="1" applyBorder="1" applyAlignment="1">
      <alignment vertical="top"/>
    </xf>
    <xf numFmtId="207" fontId="83" fillId="2" borderId="62" xfId="561" applyNumberFormat="1" applyFont="1" applyFill="1" applyBorder="1" applyAlignment="1" applyProtection="1">
      <alignment vertical="top"/>
      <protection hidden="1"/>
    </xf>
    <xf numFmtId="0" fontId="83" fillId="2" borderId="0" xfId="561" applyFont="1" applyFill="1" applyAlignment="1">
      <alignment vertical="top" wrapText="1"/>
    </xf>
    <xf numFmtId="190" fontId="82" fillId="2" borderId="22" xfId="561" applyNumberFormat="1" applyFont="1" applyFill="1" applyBorder="1" applyAlignment="1">
      <alignment vertical="top" wrapText="1"/>
    </xf>
    <xf numFmtId="1" fontId="82" fillId="2" borderId="22" xfId="561" applyNumberFormat="1" applyFont="1" applyFill="1" applyBorder="1" applyAlignment="1">
      <alignment horizontal="center" vertical="top" wrapText="1"/>
    </xf>
    <xf numFmtId="0" fontId="82" fillId="2" borderId="0" xfId="561" applyFont="1" applyFill="1" applyAlignment="1">
      <alignment vertical="top"/>
    </xf>
    <xf numFmtId="0" fontId="82" fillId="2" borderId="0" xfId="561" applyFont="1" applyFill="1" applyAlignment="1">
      <alignment horizontal="right" vertical="top"/>
    </xf>
    <xf numFmtId="207" fontId="82" fillId="2" borderId="62" xfId="561" applyNumberFormat="1" applyFont="1" applyFill="1" applyBorder="1" applyAlignment="1" applyProtection="1">
      <alignment horizontal="left" vertical="top"/>
      <protection hidden="1"/>
    </xf>
    <xf numFmtId="0" fontId="82" fillId="2" borderId="16" xfId="561" applyFont="1" applyFill="1" applyBorder="1" applyAlignment="1">
      <alignment horizontal="left" vertical="top"/>
    </xf>
    <xf numFmtId="207" fontId="82" fillId="2" borderId="22" xfId="561" applyNumberFormat="1" applyFont="1" applyFill="1" applyBorder="1" applyAlignment="1" applyProtection="1">
      <alignment horizontal="left" vertical="top"/>
      <protection hidden="1"/>
    </xf>
    <xf numFmtId="0" fontId="81" fillId="0" borderId="3" xfId="537" applyFont="1" applyBorder="1" applyAlignment="1">
      <alignment horizontal="center" vertical="center"/>
    </xf>
    <xf numFmtId="223" fontId="82" fillId="31" borderId="61" xfId="13" applyNumberFormat="1" applyFont="1" applyFill="1" applyBorder="1" applyAlignment="1" applyProtection="1">
      <alignment vertical="center"/>
      <protection hidden="1"/>
    </xf>
    <xf numFmtId="0" fontId="80" fillId="0" borderId="16" xfId="621" applyNumberFormat="1" applyFont="1" applyFill="1" applyBorder="1" applyAlignment="1">
      <alignment vertical="center"/>
    </xf>
    <xf numFmtId="0" fontId="80" fillId="0" borderId="16" xfId="621" quotePrefix="1" applyNumberFormat="1" applyFont="1" applyFill="1" applyBorder="1" applyAlignment="1">
      <alignment horizontal="left" vertical="center"/>
    </xf>
    <xf numFmtId="38" fontId="80" fillId="0" borderId="62" xfId="621" applyNumberFormat="1" applyFont="1" applyFill="1" applyBorder="1" applyAlignment="1">
      <alignment vertical="center"/>
    </xf>
    <xf numFmtId="0" fontId="80" fillId="0" borderId="62" xfId="537" applyFont="1" applyBorder="1" applyAlignment="1">
      <alignment horizontal="centerContinuous" vertical="center"/>
    </xf>
    <xf numFmtId="0" fontId="80" fillId="0" borderId="62" xfId="621" quotePrefix="1" applyNumberFormat="1" applyFont="1" applyFill="1" applyBorder="1" applyAlignment="1">
      <alignment horizontal="left" vertical="center"/>
    </xf>
    <xf numFmtId="43" fontId="80" fillId="0" borderId="62" xfId="621" applyFont="1" applyFill="1" applyBorder="1" applyAlignment="1">
      <alignment vertical="center"/>
    </xf>
    <xf numFmtId="43" fontId="82" fillId="0" borderId="62" xfId="621" applyFont="1" applyFill="1" applyBorder="1" applyAlignment="1">
      <alignment vertical="center"/>
    </xf>
    <xf numFmtId="0" fontId="80" fillId="0" borderId="62" xfId="621" applyNumberFormat="1" applyFont="1" applyFill="1" applyBorder="1" applyAlignment="1">
      <alignment horizontal="centerContinuous" vertical="center"/>
    </xf>
    <xf numFmtId="38" fontId="80" fillId="0" borderId="62" xfId="621" applyNumberFormat="1" applyFont="1" applyFill="1" applyBorder="1" applyAlignment="1">
      <alignment horizontal="left" vertical="center"/>
    </xf>
    <xf numFmtId="0" fontId="80" fillId="0" borderId="62" xfId="621" applyNumberFormat="1" applyFont="1" applyFill="1" applyBorder="1" applyAlignment="1">
      <alignment horizontal="left" vertical="center"/>
    </xf>
    <xf numFmtId="0" fontId="80" fillId="0" borderId="62" xfId="537" applyFont="1" applyBorder="1" applyAlignment="1">
      <alignment horizontal="left" vertical="center"/>
    </xf>
    <xf numFmtId="0" fontId="82" fillId="31" borderId="0" xfId="13" applyFont="1" applyFill="1" applyAlignment="1" applyProtection="1">
      <alignment horizontal="right" vertical="center"/>
      <protection hidden="1"/>
    </xf>
    <xf numFmtId="0" fontId="82" fillId="31" borderId="0" xfId="13" applyFont="1" applyFill="1" applyAlignment="1" applyProtection="1">
      <alignment vertical="center"/>
      <protection hidden="1"/>
    </xf>
    <xf numFmtId="0" fontId="82" fillId="31" borderId="0" xfId="13" applyFont="1" applyFill="1" applyAlignment="1" applyProtection="1">
      <alignment horizontal="left" vertical="center"/>
      <protection hidden="1"/>
    </xf>
    <xf numFmtId="190" fontId="82" fillId="31" borderId="0" xfId="4" applyFont="1" applyFill="1" applyBorder="1" applyAlignment="1" applyProtection="1">
      <alignment horizontal="center" vertical="center"/>
      <protection hidden="1"/>
    </xf>
    <xf numFmtId="0" fontId="83" fillId="31" borderId="0" xfId="13" applyFont="1" applyFill="1" applyAlignment="1">
      <alignment vertical="center"/>
    </xf>
    <xf numFmtId="0" fontId="83" fillId="31" borderId="0" xfId="13" applyFont="1" applyFill="1" applyAlignment="1" applyProtection="1">
      <alignment vertical="center"/>
      <protection hidden="1"/>
    </xf>
    <xf numFmtId="0" fontId="82" fillId="31" borderId="72" xfId="13" applyFont="1" applyFill="1" applyBorder="1" applyAlignment="1" applyProtection="1">
      <alignment vertical="center"/>
      <protection hidden="1"/>
    </xf>
    <xf numFmtId="221" fontId="82" fillId="31" borderId="72" xfId="13" applyNumberFormat="1" applyFont="1" applyFill="1" applyBorder="1" applyAlignment="1" applyProtection="1">
      <alignment horizontal="center" vertical="center"/>
      <protection hidden="1"/>
    </xf>
    <xf numFmtId="220" fontId="82" fillId="31" borderId="73" xfId="13" applyNumberFormat="1" applyFont="1" applyFill="1" applyBorder="1" applyAlignment="1" applyProtection="1">
      <alignment vertical="center"/>
      <protection hidden="1"/>
    </xf>
    <xf numFmtId="0" fontId="98" fillId="31" borderId="75" xfId="13" applyFont="1" applyFill="1" applyBorder="1" applyAlignment="1" applyProtection="1">
      <alignment horizontal="left" vertical="center"/>
      <protection hidden="1"/>
    </xf>
    <xf numFmtId="190" fontId="82" fillId="31" borderId="0" xfId="643" applyFont="1" applyFill="1" applyBorder="1" applyAlignment="1">
      <alignment vertical="center"/>
    </xf>
    <xf numFmtId="49" fontId="82" fillId="0" borderId="16" xfId="537" applyNumberFormat="1" applyFont="1" applyBorder="1" applyAlignment="1">
      <alignment horizontal="left" vertical="center"/>
    </xf>
    <xf numFmtId="49" fontId="82" fillId="31" borderId="16" xfId="13" applyNumberFormat="1" applyFont="1" applyFill="1" applyBorder="1" applyAlignment="1" applyProtection="1">
      <alignment vertical="top"/>
      <protection hidden="1"/>
    </xf>
    <xf numFmtId="49" fontId="82" fillId="31" borderId="16" xfId="13" applyNumberFormat="1" applyFont="1" applyFill="1" applyBorder="1" applyAlignment="1" applyProtection="1">
      <alignment vertical="top"/>
      <protection locked="0"/>
    </xf>
    <xf numFmtId="49" fontId="82" fillId="31" borderId="0" xfId="13" applyNumberFormat="1" applyFont="1" applyFill="1" applyAlignment="1">
      <alignment vertical="top"/>
    </xf>
    <xf numFmtId="49" fontId="82" fillId="0" borderId="62" xfId="537" quotePrefix="1" applyNumberFormat="1" applyFont="1" applyBorder="1" applyAlignment="1">
      <alignment horizontal="left" vertical="center"/>
    </xf>
    <xf numFmtId="49" fontId="82" fillId="31" borderId="62" xfId="13" applyNumberFormat="1" applyFont="1" applyFill="1" applyBorder="1" applyAlignment="1" applyProtection="1">
      <alignment vertical="top"/>
      <protection locked="0"/>
    </xf>
    <xf numFmtId="49" fontId="82" fillId="31" borderId="62" xfId="13" applyNumberFormat="1" applyFont="1" applyFill="1" applyBorder="1" applyAlignment="1" applyProtection="1">
      <alignment horizontal="left" vertical="top"/>
      <protection hidden="1"/>
    </xf>
    <xf numFmtId="49" fontId="82" fillId="0" borderId="62" xfId="537" applyNumberFormat="1" applyFont="1" applyBorder="1" applyAlignment="1">
      <alignment horizontal="left" vertical="center"/>
    </xf>
    <xf numFmtId="49" fontId="82" fillId="31" borderId="62" xfId="13" applyNumberFormat="1" applyFont="1" applyFill="1" applyBorder="1" applyAlignment="1" applyProtection="1">
      <alignment horizontal="center" vertical="top"/>
      <protection hidden="1"/>
    </xf>
    <xf numFmtId="49" fontId="82" fillId="31" borderId="62" xfId="13" applyNumberFormat="1" applyFont="1" applyFill="1" applyBorder="1" applyAlignment="1" applyProtection="1">
      <alignment horizontal="center" vertical="top"/>
      <protection locked="0"/>
    </xf>
    <xf numFmtId="49" fontId="82" fillId="31" borderId="62" xfId="13" applyNumberFormat="1" applyFont="1" applyFill="1" applyBorder="1" applyAlignment="1" applyProtection="1">
      <alignment horizontal="right" vertical="top"/>
      <protection hidden="1"/>
    </xf>
    <xf numFmtId="49" fontId="82" fillId="31" borderId="0" xfId="13" applyNumberFormat="1" applyFont="1" applyFill="1" applyAlignment="1" applyProtection="1">
      <alignment vertical="top"/>
      <protection hidden="1"/>
    </xf>
    <xf numFmtId="49" fontId="82" fillId="31" borderId="71" xfId="13" applyNumberFormat="1" applyFont="1" applyFill="1" applyBorder="1" applyAlignment="1" applyProtection="1">
      <alignment horizontal="left" vertical="top"/>
      <protection hidden="1"/>
    </xf>
    <xf numFmtId="49" fontId="82" fillId="31" borderId="71" xfId="13" applyNumberFormat="1" applyFont="1" applyFill="1" applyBorder="1" applyAlignment="1" applyProtection="1">
      <alignment horizontal="center" vertical="top"/>
      <protection hidden="1"/>
    </xf>
    <xf numFmtId="0" fontId="80" fillId="0" borderId="3" xfId="537" applyFont="1" applyBorder="1" applyAlignment="1">
      <alignment horizontal="center" vertical="center"/>
    </xf>
    <xf numFmtId="43" fontId="80" fillId="0" borderId="0" xfId="621" applyFont="1" applyFill="1" applyAlignment="1">
      <alignment vertical="center"/>
    </xf>
    <xf numFmtId="1" fontId="80" fillId="0" borderId="16" xfId="537" applyNumberFormat="1" applyFont="1" applyBorder="1" applyAlignment="1">
      <alignment horizontal="left" vertical="center"/>
    </xf>
    <xf numFmtId="0" fontId="80" fillId="0" borderId="16" xfId="537" applyFont="1" applyBorder="1" applyAlignment="1">
      <alignment horizontal="left" vertical="center"/>
    </xf>
    <xf numFmtId="0" fontId="81" fillId="0" borderId="16" xfId="537" applyFont="1" applyBorder="1" applyAlignment="1">
      <alignment horizontal="left" vertical="center"/>
    </xf>
    <xf numFmtId="0" fontId="81" fillId="0" borderId="16" xfId="537" applyFont="1" applyBorder="1" applyAlignment="1">
      <alignment vertical="center"/>
    </xf>
    <xf numFmtId="0" fontId="81" fillId="0" borderId="16" xfId="537" applyFont="1" applyBorder="1" applyAlignment="1">
      <alignment horizontal="center" vertical="center"/>
    </xf>
    <xf numFmtId="1" fontId="80" fillId="0" borderId="62" xfId="537" quotePrefix="1" applyNumberFormat="1" applyFont="1" applyBorder="1" applyAlignment="1">
      <alignment horizontal="left" vertical="center"/>
    </xf>
    <xf numFmtId="0" fontId="80" fillId="0" borderId="62" xfId="537" applyFont="1" applyBorder="1" applyAlignment="1">
      <alignment vertical="center"/>
    </xf>
    <xf numFmtId="0" fontId="80" fillId="0" borderId="62" xfId="537" quotePrefix="1" applyFont="1" applyBorder="1" applyAlignment="1">
      <alignment horizontal="left" vertical="center"/>
    </xf>
    <xf numFmtId="1" fontId="80" fillId="0" borderId="62" xfId="537" applyNumberFormat="1" applyFont="1" applyBorder="1" applyAlignment="1">
      <alignment horizontal="left" vertical="center"/>
    </xf>
    <xf numFmtId="1" fontId="80" fillId="0" borderId="0" xfId="537" quotePrefix="1" applyNumberFormat="1" applyFont="1" applyAlignment="1">
      <alignment horizontal="left" vertical="center"/>
    </xf>
    <xf numFmtId="0" fontId="80" fillId="0" borderId="0" xfId="537" applyFont="1" applyAlignment="1">
      <alignment horizontal="left" vertical="center"/>
    </xf>
    <xf numFmtId="0" fontId="80" fillId="0" borderId="0" xfId="537" quotePrefix="1" applyFont="1" applyAlignment="1">
      <alignment horizontal="left" vertical="center"/>
    </xf>
    <xf numFmtId="49" fontId="80" fillId="0" borderId="0" xfId="537" applyNumberFormat="1" applyFont="1" applyAlignment="1">
      <alignment vertical="center"/>
    </xf>
    <xf numFmtId="1" fontId="80" fillId="0" borderId="39" xfId="537" applyNumberFormat="1" applyFont="1" applyBorder="1" applyAlignment="1">
      <alignment horizontal="center" vertical="center"/>
    </xf>
    <xf numFmtId="0" fontId="80" fillId="0" borderId="44" xfId="537" applyFont="1" applyBorder="1" applyAlignment="1">
      <alignment horizontal="center" vertical="center"/>
    </xf>
    <xf numFmtId="0" fontId="80" fillId="0" borderId="10" xfId="537" applyFont="1" applyBorder="1" applyAlignment="1">
      <alignment horizontal="center" vertical="center"/>
    </xf>
    <xf numFmtId="0" fontId="80" fillId="0" borderId="17" xfId="537" applyFont="1" applyBorder="1" applyAlignment="1">
      <alignment horizontal="center" vertical="center"/>
    </xf>
    <xf numFmtId="190" fontId="80" fillId="0" borderId="9" xfId="537" applyNumberFormat="1" applyFont="1" applyBorder="1" applyAlignment="1">
      <alignment horizontal="right" vertical="center"/>
    </xf>
    <xf numFmtId="0" fontId="81" fillId="0" borderId="44" xfId="537" applyFont="1" applyBorder="1" applyAlignment="1">
      <alignment horizontal="center" vertical="center"/>
    </xf>
    <xf numFmtId="1" fontId="80" fillId="0" borderId="3" xfId="537" quotePrefix="1" applyNumberFormat="1" applyFont="1" applyBorder="1" applyAlignment="1">
      <alignment horizontal="center" vertical="center"/>
    </xf>
    <xf numFmtId="0" fontId="80" fillId="0" borderId="4" xfId="366" applyFont="1" applyBorder="1" applyAlignment="1">
      <alignment horizontal="left" vertical="center"/>
    </xf>
    <xf numFmtId="0" fontId="80" fillId="0" borderId="4" xfId="366" applyFont="1" applyBorder="1" applyAlignment="1">
      <alignment vertical="center"/>
    </xf>
    <xf numFmtId="190" fontId="80" fillId="0" borderId="3" xfId="537" applyNumberFormat="1" applyFont="1" applyBorder="1" applyAlignment="1">
      <alignment vertical="center"/>
    </xf>
    <xf numFmtId="192" fontId="80" fillId="0" borderId="3" xfId="537" applyNumberFormat="1" applyFont="1" applyBorder="1" applyAlignment="1">
      <alignment horizontal="center" vertical="center"/>
    </xf>
    <xf numFmtId="190" fontId="82" fillId="0" borderId="0" xfId="537" applyNumberFormat="1" applyFont="1" applyAlignment="1">
      <alignment vertical="center"/>
    </xf>
    <xf numFmtId="0" fontId="80" fillId="0" borderId="4" xfId="537" applyFont="1" applyBorder="1" applyAlignment="1">
      <alignment horizontal="center" vertical="center"/>
    </xf>
    <xf numFmtId="192" fontId="80" fillId="0" borderId="0" xfId="537" applyNumberFormat="1" applyFont="1" applyAlignment="1">
      <alignment vertical="center"/>
    </xf>
    <xf numFmtId="224" fontId="82" fillId="0" borderId="0" xfId="537" applyNumberFormat="1" applyFont="1" applyAlignment="1">
      <alignment vertical="center"/>
    </xf>
    <xf numFmtId="1" fontId="97" fillId="0" borderId="0" xfId="0" quotePrefix="1" applyNumberFormat="1" applyFont="1" applyAlignment="1">
      <alignment horizontal="left" vertical="center"/>
    </xf>
    <xf numFmtId="1" fontId="82" fillId="0" borderId="0" xfId="537" applyNumberFormat="1" applyFont="1" applyAlignment="1">
      <alignment horizontal="centerContinuous" vertical="center"/>
    </xf>
    <xf numFmtId="0" fontId="80" fillId="0" borderId="16" xfId="537" applyFont="1" applyBorder="1" applyAlignment="1">
      <alignment vertical="center"/>
    </xf>
    <xf numFmtId="0" fontId="80" fillId="0" borderId="44" xfId="537" applyFont="1" applyBorder="1" applyAlignment="1">
      <alignment vertical="center"/>
    </xf>
    <xf numFmtId="190" fontId="80" fillId="0" borderId="2" xfId="537" applyNumberFormat="1" applyFont="1" applyBorder="1" applyAlignment="1">
      <alignment horizontal="center" vertical="center"/>
    </xf>
    <xf numFmtId="190" fontId="80" fillId="0" borderId="3" xfId="537" applyNumberFormat="1" applyFont="1" applyBorder="1" applyAlignment="1">
      <alignment horizontal="center" vertical="center"/>
    </xf>
    <xf numFmtId="0" fontId="81" fillId="0" borderId="0" xfId="537" applyFont="1" applyAlignment="1">
      <alignment vertical="center"/>
    </xf>
    <xf numFmtId="1" fontId="81" fillId="0" borderId="44" xfId="537" applyNumberFormat="1" applyFont="1" applyBorder="1" applyAlignment="1">
      <alignment horizontal="center" vertical="center"/>
    </xf>
    <xf numFmtId="190" fontId="81" fillId="0" borderId="0" xfId="537" applyNumberFormat="1" applyFont="1" applyAlignment="1">
      <alignment vertical="center"/>
    </xf>
    <xf numFmtId="0" fontId="100" fillId="0" borderId="0" xfId="0" applyFont="1" applyAlignment="1">
      <alignment horizontal="center" vertical="center"/>
    </xf>
    <xf numFmtId="0" fontId="81" fillId="0" borderId="0" xfId="0" applyFont="1" applyAlignment="1">
      <alignment horizontal="center" vertical="center"/>
    </xf>
    <xf numFmtId="0" fontId="81" fillId="34" borderId="0" xfId="0" applyFont="1" applyFill="1" applyAlignment="1">
      <alignment horizontal="center" vertical="center"/>
    </xf>
    <xf numFmtId="59" fontId="81" fillId="34" borderId="0" xfId="0" applyNumberFormat="1" applyFont="1" applyFill="1" applyAlignment="1">
      <alignment horizontal="center" vertical="center"/>
    </xf>
    <xf numFmtId="0" fontId="80" fillId="0" borderId="0" xfId="0" applyFont="1" applyAlignment="1">
      <alignment horizontal="center"/>
    </xf>
    <xf numFmtId="0" fontId="80" fillId="0" borderId="0" xfId="0" applyFont="1" applyAlignment="1">
      <alignment horizontal="left"/>
    </xf>
    <xf numFmtId="0" fontId="80" fillId="0" borderId="0" xfId="0" applyFont="1" applyAlignment="1">
      <alignment horizontal="center" vertical="center"/>
    </xf>
    <xf numFmtId="190" fontId="80" fillId="0" borderId="0" xfId="0" applyNumberFormat="1" applyFont="1" applyAlignment="1">
      <alignment horizontal="center" vertical="center"/>
    </xf>
    <xf numFmtId="2" fontId="80" fillId="0" borderId="0" xfId="0" applyNumberFormat="1" applyFont="1" applyAlignment="1">
      <alignment horizontal="center" vertical="center"/>
    </xf>
    <xf numFmtId="190" fontId="80" fillId="0" borderId="0" xfId="0" applyNumberFormat="1" applyFont="1"/>
    <xf numFmtId="190" fontId="80" fillId="0" borderId="0" xfId="648" applyFont="1" applyAlignment="1">
      <alignment horizontal="center" vertical="center"/>
    </xf>
    <xf numFmtId="190" fontId="80" fillId="0" borderId="0" xfId="648" applyFont="1" applyAlignment="1">
      <alignment horizontal="left"/>
    </xf>
    <xf numFmtId="192" fontId="101" fillId="0" borderId="0" xfId="648" applyNumberFormat="1" applyFont="1" applyAlignment="1">
      <alignment horizontal="center"/>
    </xf>
    <xf numFmtId="190" fontId="80" fillId="0" borderId="0" xfId="648" applyFont="1" applyAlignment="1">
      <alignment horizontal="center"/>
    </xf>
    <xf numFmtId="190" fontId="80" fillId="0" borderId="0" xfId="648" applyFont="1"/>
    <xf numFmtId="0" fontId="102" fillId="0" borderId="0" xfId="0" applyFont="1" applyAlignment="1">
      <alignment horizontal="center"/>
    </xf>
    <xf numFmtId="190" fontId="102" fillId="0" borderId="0" xfId="648" applyFont="1" applyAlignment="1">
      <alignment horizontal="left" vertical="center"/>
    </xf>
    <xf numFmtId="0" fontId="80" fillId="0" borderId="0" xfId="0" applyFont="1" applyAlignment="1">
      <alignment horizontal="right"/>
    </xf>
    <xf numFmtId="0" fontId="102" fillId="0" borderId="0" xfId="0" applyFont="1"/>
    <xf numFmtId="0" fontId="85" fillId="0" borderId="0" xfId="0" applyFont="1" applyAlignment="1">
      <alignment horizontal="center"/>
    </xf>
    <xf numFmtId="43" fontId="81" fillId="0" borderId="4" xfId="621" applyFont="1" applyFill="1" applyBorder="1" applyAlignment="1">
      <alignment horizontal="center" vertical="center"/>
    </xf>
    <xf numFmtId="43" fontId="83" fillId="0" borderId="2" xfId="621" applyFont="1" applyFill="1" applyBorder="1" applyAlignment="1">
      <alignment horizontal="center" vertical="center"/>
    </xf>
    <xf numFmtId="190" fontId="80" fillId="0" borderId="3" xfId="643" applyFont="1" applyFill="1" applyBorder="1" applyAlignment="1">
      <alignment vertical="center"/>
    </xf>
    <xf numFmtId="0" fontId="80" fillId="0" borderId="2" xfId="537" applyFont="1" applyBorder="1" applyAlignment="1">
      <alignment horizontal="center" vertical="center"/>
    </xf>
    <xf numFmtId="43" fontId="81" fillId="0" borderId="61" xfId="621" applyFont="1" applyFill="1" applyBorder="1" applyAlignment="1">
      <alignment vertical="center"/>
    </xf>
    <xf numFmtId="0" fontId="81" fillId="0" borderId="61" xfId="537" applyFont="1" applyBorder="1" applyAlignment="1">
      <alignment vertical="center"/>
    </xf>
    <xf numFmtId="43" fontId="81" fillId="0" borderId="55" xfId="621" applyFont="1" applyFill="1" applyBorder="1" applyAlignment="1">
      <alignment vertical="center"/>
    </xf>
    <xf numFmtId="0" fontId="81" fillId="0" borderId="55" xfId="537" applyFont="1" applyBorder="1" applyAlignment="1">
      <alignment horizontal="center" vertical="center"/>
    </xf>
    <xf numFmtId="0" fontId="80" fillId="0" borderId="4" xfId="366" applyFont="1" applyBorder="1" applyAlignment="1">
      <alignment horizontal="right" vertical="center"/>
    </xf>
    <xf numFmtId="49" fontId="82" fillId="31" borderId="62" xfId="13" applyNumberFormat="1" applyFont="1" applyFill="1" applyBorder="1" applyAlignment="1">
      <alignment vertical="top"/>
    </xf>
    <xf numFmtId="0" fontId="80" fillId="0" borderId="70" xfId="537" applyFont="1" applyBorder="1" applyAlignment="1">
      <alignment horizontal="center" vertical="center"/>
    </xf>
    <xf numFmtId="192" fontId="82" fillId="0" borderId="3" xfId="537" applyNumberFormat="1" applyFont="1" applyBorder="1" applyAlignment="1">
      <alignment horizontal="center" vertical="center"/>
    </xf>
    <xf numFmtId="0" fontId="82" fillId="34" borderId="0" xfId="537" applyFont="1" applyFill="1" applyAlignment="1">
      <alignment vertical="center"/>
    </xf>
    <xf numFmtId="43" fontId="82" fillId="34" borderId="0" xfId="621" applyFont="1" applyFill="1" applyAlignment="1">
      <alignment vertical="center"/>
    </xf>
    <xf numFmtId="43" fontId="82" fillId="35" borderId="0" xfId="621" applyFont="1" applyFill="1" applyAlignment="1">
      <alignment vertical="center"/>
    </xf>
    <xf numFmtId="0" fontId="82" fillId="35" borderId="0" xfId="537" applyFont="1" applyFill="1" applyAlignment="1">
      <alignment vertical="center"/>
    </xf>
    <xf numFmtId="190" fontId="80" fillId="0" borderId="44" xfId="537" applyNumberFormat="1" applyFont="1" applyBorder="1" applyAlignment="1">
      <alignment horizontal="right" vertical="center"/>
    </xf>
    <xf numFmtId="190" fontId="80" fillId="0" borderId="2" xfId="537" applyNumberFormat="1" applyFont="1" applyBorder="1" applyAlignment="1">
      <alignment vertical="center"/>
    </xf>
    <xf numFmtId="0" fontId="80" fillId="0" borderId="40" xfId="537" applyFont="1" applyBorder="1" applyAlignment="1">
      <alignment horizontal="center" vertical="center"/>
    </xf>
    <xf numFmtId="0" fontId="80" fillId="0" borderId="42" xfId="537" applyFont="1" applyBorder="1" applyAlignment="1">
      <alignment horizontal="center" vertical="center"/>
    </xf>
    <xf numFmtId="0" fontId="80" fillId="0" borderId="64" xfId="537" applyFont="1" applyBorder="1" applyAlignment="1">
      <alignment horizontal="center" vertical="center"/>
    </xf>
    <xf numFmtId="0" fontId="80" fillId="0" borderId="65" xfId="537" applyFont="1" applyBorder="1" applyAlignment="1">
      <alignment horizontal="center" vertical="center"/>
    </xf>
    <xf numFmtId="0" fontId="80" fillId="0" borderId="67" xfId="537" applyFont="1" applyBorder="1" applyAlignment="1">
      <alignment horizontal="center" vertical="center"/>
    </xf>
    <xf numFmtId="190" fontId="80" fillId="0" borderId="52" xfId="537" applyNumberFormat="1" applyFont="1" applyBorder="1" applyAlignment="1">
      <alignment vertical="center"/>
    </xf>
    <xf numFmtId="190" fontId="80" fillId="0" borderId="4" xfId="537" applyNumberFormat="1" applyFont="1" applyBorder="1" applyAlignment="1">
      <alignment vertical="center"/>
    </xf>
    <xf numFmtId="190" fontId="80" fillId="0" borderId="12" xfId="537" applyNumberFormat="1" applyFont="1" applyBorder="1" applyAlignment="1">
      <alignment vertical="center"/>
    </xf>
    <xf numFmtId="0" fontId="81" fillId="0" borderId="4" xfId="366" applyFont="1" applyBorder="1" applyAlignment="1">
      <alignment horizontal="left" vertical="center"/>
    </xf>
    <xf numFmtId="0" fontId="81" fillId="0" borderId="4" xfId="366" applyFont="1" applyBorder="1" applyAlignment="1">
      <alignment vertical="center"/>
    </xf>
    <xf numFmtId="190" fontId="81" fillId="0" borderId="2" xfId="537" applyNumberFormat="1" applyFont="1" applyBorder="1" applyAlignment="1">
      <alignment vertical="center"/>
    </xf>
    <xf numFmtId="190" fontId="81" fillId="0" borderId="2" xfId="537" applyNumberFormat="1" applyFont="1" applyBorder="1" applyAlignment="1">
      <alignment horizontal="right" vertical="center"/>
    </xf>
    <xf numFmtId="190" fontId="81" fillId="0" borderId="9" xfId="537" applyNumberFormat="1" applyFont="1" applyBorder="1" applyAlignment="1">
      <alignment horizontal="right" vertical="center"/>
    </xf>
    <xf numFmtId="0" fontId="83" fillId="0" borderId="0" xfId="537" applyFont="1" applyAlignment="1">
      <alignment vertical="center"/>
    </xf>
    <xf numFmtId="0" fontId="81" fillId="0" borderId="17" xfId="366" applyFont="1" applyBorder="1" applyAlignment="1">
      <alignment horizontal="left" vertical="center"/>
    </xf>
    <xf numFmtId="0" fontId="81" fillId="0" borderId="17" xfId="366" applyFont="1" applyBorder="1" applyAlignment="1">
      <alignment vertical="center"/>
    </xf>
    <xf numFmtId="190" fontId="81" fillId="0" borderId="3" xfId="537" applyNumberFormat="1" applyFont="1" applyBorder="1" applyAlignment="1">
      <alignment vertical="center"/>
    </xf>
    <xf numFmtId="190" fontId="81" fillId="0" borderId="10" xfId="537" applyNumberFormat="1" applyFont="1" applyBorder="1" applyAlignment="1">
      <alignment horizontal="right" vertical="center"/>
    </xf>
    <xf numFmtId="0" fontId="83" fillId="0" borderId="17" xfId="537" applyFont="1" applyBorder="1" applyAlignment="1">
      <alignment vertical="center"/>
    </xf>
    <xf numFmtId="0" fontId="81" fillId="0" borderId="17" xfId="537" applyFont="1" applyBorder="1" applyAlignment="1">
      <alignment horizontal="center" vertical="center"/>
    </xf>
    <xf numFmtId="190" fontId="81" fillId="0" borderId="3" xfId="537" applyNumberFormat="1" applyFont="1" applyBorder="1" applyAlignment="1">
      <alignment horizontal="right" vertical="center"/>
    </xf>
    <xf numFmtId="190" fontId="81" fillId="0" borderId="17" xfId="537" applyNumberFormat="1" applyFont="1" applyBorder="1" applyAlignment="1">
      <alignment vertical="center"/>
    </xf>
    <xf numFmtId="190" fontId="83" fillId="0" borderId="0" xfId="537" applyNumberFormat="1" applyFont="1" applyAlignment="1">
      <alignment vertical="center"/>
    </xf>
    <xf numFmtId="0" fontId="80" fillId="0" borderId="0" xfId="537" quotePrefix="1" applyFont="1" applyAlignment="1">
      <alignment vertical="center"/>
    </xf>
    <xf numFmtId="1" fontId="80" fillId="0" borderId="0" xfId="537" applyNumberFormat="1" applyFont="1" applyAlignment="1">
      <alignment horizontal="left" vertical="center"/>
    </xf>
    <xf numFmtId="0" fontId="80" fillId="0" borderId="0" xfId="366" quotePrefix="1" applyFont="1" applyAlignment="1">
      <alignment horizontal="left" vertical="center"/>
    </xf>
    <xf numFmtId="192" fontId="80" fillId="0" borderId="0" xfId="0" applyNumberFormat="1" applyFont="1" applyAlignment="1">
      <alignment horizontal="left" vertical="center"/>
    </xf>
    <xf numFmtId="192" fontId="82" fillId="0" borderId="9" xfId="537" applyNumberFormat="1" applyFont="1" applyBorder="1" applyAlignment="1">
      <alignment horizontal="center" vertical="center"/>
    </xf>
    <xf numFmtId="0" fontId="80" fillId="0" borderId="17" xfId="366" applyFont="1" applyBorder="1" applyAlignment="1">
      <alignment horizontal="left" vertical="center"/>
    </xf>
    <xf numFmtId="0" fontId="80" fillId="0" borderId="17" xfId="366" applyFont="1" applyBorder="1" applyAlignment="1">
      <alignment vertical="center"/>
    </xf>
    <xf numFmtId="0" fontId="81" fillId="0" borderId="62" xfId="537" applyFont="1" applyBorder="1" applyAlignment="1">
      <alignment horizontal="left" vertical="center"/>
    </xf>
    <xf numFmtId="0" fontId="80" fillId="0" borderId="0" xfId="537" applyFont="1" applyAlignment="1">
      <alignment horizontal="right" vertical="center"/>
    </xf>
    <xf numFmtId="0" fontId="80" fillId="0" borderId="64" xfId="537" quotePrefix="1" applyFont="1" applyBorder="1" applyAlignment="1">
      <alignment horizontal="center" vertical="center"/>
    </xf>
    <xf numFmtId="0" fontId="80" fillId="0" borderId="41" xfId="537" quotePrefix="1" applyFont="1" applyBorder="1" applyAlignment="1">
      <alignment horizontal="center" vertical="center"/>
    </xf>
    <xf numFmtId="0" fontId="80" fillId="0" borderId="2" xfId="537" quotePrefix="1" applyFont="1" applyBorder="1" applyAlignment="1">
      <alignment horizontal="center" vertical="center"/>
    </xf>
    <xf numFmtId="0" fontId="81" fillId="0" borderId="17" xfId="537" quotePrefix="1" applyFont="1" applyBorder="1" applyAlignment="1">
      <alignment horizontal="center" vertical="center"/>
    </xf>
    <xf numFmtId="1" fontId="81" fillId="0" borderId="3" xfId="537" applyNumberFormat="1" applyFont="1" applyBorder="1" applyAlignment="1">
      <alignment horizontal="center" vertical="center"/>
    </xf>
    <xf numFmtId="0" fontId="81" fillId="0" borderId="17" xfId="537" applyFont="1" applyBorder="1" applyAlignment="1">
      <alignment horizontal="left" vertical="center"/>
    </xf>
    <xf numFmtId="0" fontId="85" fillId="0" borderId="4" xfId="537" applyFont="1" applyBorder="1" applyAlignment="1">
      <alignment horizontal="center" vertical="center"/>
    </xf>
    <xf numFmtId="0" fontId="81" fillId="0" borderId="63" xfId="537" applyFont="1" applyBorder="1" applyAlignment="1">
      <alignment horizontal="center" vertical="center"/>
    </xf>
    <xf numFmtId="0" fontId="81" fillId="0" borderId="10" xfId="537" applyFont="1" applyBorder="1" applyAlignment="1">
      <alignment horizontal="center" vertical="center"/>
    </xf>
    <xf numFmtId="190" fontId="80" fillId="0" borderId="0" xfId="537" applyNumberFormat="1" applyFont="1" applyAlignment="1">
      <alignment vertical="center"/>
    </xf>
    <xf numFmtId="190" fontId="80" fillId="0" borderId="0" xfId="643" applyFont="1" applyFill="1" applyAlignment="1">
      <alignment vertical="center"/>
    </xf>
    <xf numFmtId="190" fontId="83" fillId="0" borderId="0" xfId="537" applyNumberFormat="1" applyFont="1" applyAlignment="1">
      <alignment horizontal="center" vertical="center"/>
    </xf>
    <xf numFmtId="190" fontId="82" fillId="0" borderId="0" xfId="537" applyNumberFormat="1" applyFont="1" applyAlignment="1">
      <alignment horizontal="center" vertical="center"/>
    </xf>
    <xf numFmtId="1" fontId="104" fillId="0" borderId="1" xfId="537" quotePrefix="1" applyNumberFormat="1" applyFont="1" applyBorder="1" applyAlignment="1">
      <alignment horizontal="center" vertical="center"/>
    </xf>
    <xf numFmtId="0" fontId="81" fillId="0" borderId="5" xfId="366" applyFont="1" applyBorder="1" applyAlignment="1">
      <alignment horizontal="left" vertical="center"/>
    </xf>
    <xf numFmtId="0" fontId="81" fillId="0" borderId="5" xfId="366" applyFont="1" applyBorder="1" applyAlignment="1">
      <alignment vertical="center"/>
    </xf>
    <xf numFmtId="190" fontId="81" fillId="0" borderId="1" xfId="537" applyNumberFormat="1" applyFont="1" applyBorder="1" applyAlignment="1">
      <alignment vertical="center"/>
    </xf>
    <xf numFmtId="43" fontId="81" fillId="0" borderId="5" xfId="621" applyFont="1" applyFill="1" applyBorder="1" applyAlignment="1">
      <alignment horizontal="center" vertical="center"/>
    </xf>
    <xf numFmtId="190" fontId="81" fillId="0" borderId="1" xfId="537" applyNumberFormat="1" applyFont="1" applyBorder="1" applyAlignment="1">
      <alignment horizontal="right" vertical="center"/>
    </xf>
    <xf numFmtId="190" fontId="81" fillId="0" borderId="6" xfId="537" applyNumberFormat="1" applyFont="1" applyBorder="1" applyAlignment="1">
      <alignment horizontal="right" vertical="center"/>
    </xf>
    <xf numFmtId="43" fontId="83" fillId="0" borderId="1" xfId="621" applyFont="1" applyFill="1" applyBorder="1" applyAlignment="1">
      <alignment horizontal="center" vertical="center"/>
    </xf>
    <xf numFmtId="190" fontId="82" fillId="0" borderId="55" xfId="621" applyNumberFormat="1" applyFont="1" applyBorder="1"/>
    <xf numFmtId="190" fontId="82" fillId="0" borderId="55" xfId="621" applyNumberFormat="1" applyFont="1" applyBorder="1" applyAlignment="1">
      <alignment horizontal="right"/>
    </xf>
    <xf numFmtId="190" fontId="82" fillId="32" borderId="55" xfId="621" applyNumberFormat="1" applyFont="1" applyFill="1" applyBorder="1"/>
    <xf numFmtId="195" fontId="82" fillId="32" borderId="58" xfId="646" applyNumberFormat="1" applyFont="1" applyFill="1" applyBorder="1" applyAlignment="1">
      <alignment horizontal="center"/>
    </xf>
    <xf numFmtId="219" fontId="91" fillId="31" borderId="55" xfId="621" applyNumberFormat="1" applyFont="1" applyFill="1" applyBorder="1"/>
    <xf numFmtId="219" fontId="105" fillId="3" borderId="69" xfId="621" applyNumberFormat="1" applyFont="1" applyFill="1" applyBorder="1"/>
    <xf numFmtId="190" fontId="82" fillId="33" borderId="55" xfId="621" applyNumberFormat="1" applyFont="1" applyFill="1" applyBorder="1"/>
    <xf numFmtId="0" fontId="106" fillId="0" borderId="62" xfId="621" quotePrefix="1" applyNumberFormat="1" applyFont="1" applyFill="1" applyBorder="1" applyAlignment="1">
      <alignment horizontal="left" vertical="center"/>
    </xf>
    <xf numFmtId="190" fontId="80" fillId="0" borderId="3" xfId="537" applyNumberFormat="1" applyFont="1" applyBorder="1" applyAlignment="1">
      <alignment horizontal="right" vertical="center"/>
    </xf>
    <xf numFmtId="190" fontId="80" fillId="0" borderId="10" xfId="537" applyNumberFormat="1" applyFont="1" applyBorder="1" applyAlignment="1">
      <alignment horizontal="right" vertical="center"/>
    </xf>
    <xf numFmtId="0" fontId="83" fillId="0" borderId="0" xfId="0" applyFont="1"/>
    <xf numFmtId="0" fontId="83" fillId="0" borderId="0" xfId="0" applyFont="1" applyAlignment="1">
      <alignment horizontal="center"/>
    </xf>
    <xf numFmtId="190" fontId="83" fillId="0" borderId="55" xfId="643" applyFont="1" applyFill="1" applyBorder="1" applyAlignment="1">
      <alignment horizontal="center"/>
    </xf>
    <xf numFmtId="0" fontId="83" fillId="0" borderId="55" xfId="0" applyFont="1" applyBorder="1" applyAlignment="1">
      <alignment horizontal="center"/>
    </xf>
    <xf numFmtId="190" fontId="107" fillId="0" borderId="0" xfId="643" applyFont="1" applyFill="1"/>
    <xf numFmtId="0" fontId="107" fillId="0" borderId="0" xfId="0" applyFont="1"/>
    <xf numFmtId="190" fontId="107" fillId="0" borderId="55" xfId="643" applyFont="1" applyFill="1" applyBorder="1" applyAlignment="1">
      <alignment horizontal="center"/>
    </xf>
    <xf numFmtId="2" fontId="107" fillId="0" borderId="55" xfId="0" applyNumberFormat="1" applyFont="1" applyBorder="1" applyAlignment="1">
      <alignment horizontal="center"/>
    </xf>
    <xf numFmtId="2" fontId="107" fillId="0" borderId="0" xfId="0" applyNumberFormat="1" applyFont="1" applyAlignment="1">
      <alignment horizontal="center"/>
    </xf>
    <xf numFmtId="190" fontId="107" fillId="0" borderId="0" xfId="643" applyFont="1" applyFill="1" applyAlignment="1">
      <alignment horizontal="center"/>
    </xf>
    <xf numFmtId="2" fontId="107" fillId="0" borderId="0" xfId="0" applyNumberFormat="1" applyFont="1"/>
    <xf numFmtId="0" fontId="81" fillId="0" borderId="60" xfId="366" applyFont="1" applyBorder="1" applyAlignment="1">
      <alignment horizontal="left" vertical="center"/>
    </xf>
    <xf numFmtId="0" fontId="83" fillId="0" borderId="60" xfId="537" applyFont="1" applyBorder="1" applyAlignment="1">
      <alignment vertical="center"/>
    </xf>
    <xf numFmtId="0" fontId="81" fillId="0" borderId="60" xfId="366" applyFont="1" applyBorder="1" applyAlignment="1">
      <alignment vertical="center"/>
    </xf>
    <xf numFmtId="190" fontId="81" fillId="0" borderId="56" xfId="537" applyNumberFormat="1" applyFont="1" applyBorder="1" applyAlignment="1">
      <alignment vertical="center"/>
    </xf>
    <xf numFmtId="0" fontId="81" fillId="0" borderId="60" xfId="537" applyFont="1" applyBorder="1" applyAlignment="1">
      <alignment horizontal="center" vertical="center"/>
    </xf>
    <xf numFmtId="190" fontId="81" fillId="0" borderId="59" xfId="537" applyNumberFormat="1" applyFont="1" applyBorder="1" applyAlignment="1">
      <alignment vertical="center"/>
    </xf>
    <xf numFmtId="190" fontId="81" fillId="0" borderId="56" xfId="537" applyNumberFormat="1" applyFont="1" applyBorder="1" applyAlignment="1">
      <alignment horizontal="right" vertical="center"/>
    </xf>
    <xf numFmtId="190" fontId="81" fillId="0" borderId="60" xfId="537" applyNumberFormat="1" applyFont="1" applyBorder="1" applyAlignment="1">
      <alignment vertical="center"/>
    </xf>
    <xf numFmtId="190" fontId="81" fillId="0" borderId="57" xfId="537" applyNumberFormat="1" applyFont="1" applyBorder="1" applyAlignment="1">
      <alignment horizontal="right" vertical="center"/>
    </xf>
    <xf numFmtId="192" fontId="83" fillId="0" borderId="56" xfId="537" applyNumberFormat="1" applyFont="1" applyBorder="1" applyAlignment="1">
      <alignment horizontal="center" vertical="center"/>
    </xf>
    <xf numFmtId="0" fontId="80" fillId="0" borderId="53" xfId="366" applyFont="1" applyBorder="1" applyAlignment="1">
      <alignment horizontal="right" vertical="center"/>
    </xf>
    <xf numFmtId="0" fontId="80" fillId="0" borderId="53" xfId="366" applyFont="1" applyBorder="1" applyAlignment="1">
      <alignment vertical="center"/>
    </xf>
    <xf numFmtId="0" fontId="80" fillId="0" borderId="53" xfId="537" applyFont="1" applyBorder="1" applyAlignment="1">
      <alignment horizontal="center" vertical="center"/>
    </xf>
    <xf numFmtId="190" fontId="80" fillId="0" borderId="8" xfId="537" applyNumberFormat="1" applyFont="1" applyBorder="1" applyAlignment="1">
      <alignment vertical="center"/>
    </xf>
    <xf numFmtId="0" fontId="108" fillId="0" borderId="5" xfId="366" applyFont="1" applyBorder="1" applyAlignment="1">
      <alignment horizontal="left" vertical="center"/>
    </xf>
    <xf numFmtId="1" fontId="80" fillId="0" borderId="2" xfId="537" quotePrefix="1" applyNumberFormat="1" applyFont="1" applyBorder="1" applyAlignment="1">
      <alignment horizontal="center" vertical="center"/>
    </xf>
    <xf numFmtId="1" fontId="80" fillId="0" borderId="2" xfId="537" applyNumberFormat="1" applyFont="1" applyBorder="1" applyAlignment="1">
      <alignment horizontal="center" vertical="center"/>
    </xf>
    <xf numFmtId="0" fontId="2" fillId="0" borderId="4" xfId="366" applyFont="1" applyBorder="1" applyAlignment="1">
      <alignment horizontal="left" vertical="center"/>
    </xf>
    <xf numFmtId="0" fontId="2" fillId="0" borderId="53" xfId="366" applyFont="1" applyBorder="1" applyAlignment="1">
      <alignment horizontal="left" vertical="center"/>
    </xf>
    <xf numFmtId="0" fontId="2" fillId="0" borderId="53" xfId="366" applyFont="1" applyBorder="1" applyAlignment="1">
      <alignment horizontal="left"/>
    </xf>
    <xf numFmtId="0" fontId="82" fillId="0" borderId="0" xfId="537" quotePrefix="1" applyFont="1" applyAlignment="1">
      <alignment vertical="center"/>
    </xf>
    <xf numFmtId="190" fontId="80" fillId="0" borderId="17" xfId="537" applyNumberFormat="1" applyFont="1" applyBorder="1" applyAlignment="1">
      <alignment vertical="center"/>
    </xf>
    <xf numFmtId="49" fontId="82" fillId="0" borderId="0" xfId="644" applyNumberFormat="1" applyFont="1" applyAlignment="1">
      <alignment horizontal="left" vertical="center"/>
    </xf>
    <xf numFmtId="43" fontId="82" fillId="0" borderId="0" xfId="621" applyFont="1"/>
    <xf numFmtId="0" fontId="82" fillId="0" borderId="0" xfId="644" applyFont="1" applyAlignment="1">
      <alignment horizontal="center" vertical="center"/>
    </xf>
    <xf numFmtId="0" fontId="82" fillId="0" borderId="0" xfId="644" applyFont="1" applyAlignment="1">
      <alignment horizontal="left" vertical="center"/>
    </xf>
    <xf numFmtId="43" fontId="80" fillId="0" borderId="0" xfId="621" applyFont="1"/>
    <xf numFmtId="190" fontId="81" fillId="0" borderId="44" xfId="537" applyNumberFormat="1" applyFont="1" applyBorder="1" applyAlignment="1">
      <alignment vertical="center"/>
    </xf>
    <xf numFmtId="192" fontId="83" fillId="0" borderId="3" xfId="537" applyNumberFormat="1" applyFont="1" applyBorder="1" applyAlignment="1">
      <alignment horizontal="center" vertical="center"/>
    </xf>
    <xf numFmtId="0" fontId="82" fillId="0" borderId="17" xfId="537" applyFont="1" applyBorder="1" applyAlignment="1">
      <alignment vertical="center"/>
    </xf>
    <xf numFmtId="190" fontId="80" fillId="0" borderId="44" xfId="537" applyNumberFormat="1" applyFont="1" applyBorder="1" applyAlignment="1">
      <alignment vertical="center"/>
    </xf>
    <xf numFmtId="193" fontId="80" fillId="0" borderId="44" xfId="537" applyNumberFormat="1" applyFont="1" applyBorder="1" applyAlignment="1">
      <alignment horizontal="center" vertical="center"/>
    </xf>
    <xf numFmtId="0" fontId="81" fillId="0" borderId="44" xfId="537" applyFont="1" applyBorder="1" applyAlignment="1">
      <alignment vertical="center"/>
    </xf>
    <xf numFmtId="190" fontId="81" fillId="0" borderId="2" xfId="537" applyNumberFormat="1" applyFont="1" applyBorder="1" applyAlignment="1">
      <alignment horizontal="center" vertical="center"/>
    </xf>
    <xf numFmtId="190" fontId="81" fillId="0" borderId="3" xfId="537" applyNumberFormat="1" applyFont="1" applyBorder="1" applyAlignment="1">
      <alignment horizontal="center" vertical="center"/>
    </xf>
    <xf numFmtId="0" fontId="109" fillId="31" borderId="0" xfId="13" applyFont="1" applyFill="1" applyAlignment="1" applyProtection="1">
      <alignment horizontal="right" vertical="center"/>
      <protection hidden="1"/>
    </xf>
    <xf numFmtId="0" fontId="109" fillId="31" borderId="0" xfId="13" applyFont="1" applyFill="1" applyAlignment="1" applyProtection="1">
      <alignment vertical="center"/>
      <protection hidden="1"/>
    </xf>
    <xf numFmtId="0" fontId="109" fillId="31" borderId="0" xfId="13" applyFont="1" applyFill="1" applyAlignment="1">
      <alignment vertical="center"/>
    </xf>
    <xf numFmtId="0" fontId="109" fillId="31" borderId="0" xfId="13" applyFont="1" applyFill="1" applyAlignment="1" applyProtection="1">
      <alignment horizontal="center" vertical="center"/>
      <protection hidden="1"/>
    </xf>
    <xf numFmtId="4" fontId="109" fillId="31" borderId="0" xfId="13" applyNumberFormat="1" applyFont="1" applyFill="1" applyAlignment="1" applyProtection="1">
      <alignment vertical="center"/>
      <protection hidden="1"/>
    </xf>
    <xf numFmtId="0" fontId="81" fillId="0" borderId="0" xfId="412" applyFont="1" applyAlignment="1">
      <alignment vertical="center"/>
    </xf>
    <xf numFmtId="192" fontId="82" fillId="0" borderId="10" xfId="537" applyNumberFormat="1" applyFont="1" applyBorder="1" applyAlignment="1">
      <alignment horizontal="center" vertical="center"/>
    </xf>
    <xf numFmtId="192" fontId="80" fillId="0" borderId="9" xfId="537" applyNumberFormat="1" applyFont="1" applyBorder="1" applyAlignment="1">
      <alignment horizontal="center" vertical="center"/>
    </xf>
    <xf numFmtId="2" fontId="80" fillId="0" borderId="3" xfId="537" quotePrefix="1" applyNumberFormat="1" applyFont="1" applyBorder="1" applyAlignment="1">
      <alignment horizontal="center" vertical="center"/>
    </xf>
    <xf numFmtId="2" fontId="80" fillId="0" borderId="16" xfId="537" applyNumberFormat="1" applyFont="1" applyBorder="1" applyAlignment="1">
      <alignment horizontal="left" vertical="center"/>
    </xf>
    <xf numFmtId="2" fontId="80" fillId="0" borderId="62" xfId="537" quotePrefix="1" applyNumberFormat="1" applyFont="1" applyBorder="1" applyAlignment="1">
      <alignment horizontal="left" vertical="center"/>
    </xf>
    <xf numFmtId="2" fontId="80" fillId="0" borderId="62" xfId="537" applyNumberFormat="1" applyFont="1" applyBorder="1" applyAlignment="1">
      <alignment horizontal="left" vertical="center"/>
    </xf>
    <xf numFmtId="2" fontId="80" fillId="0" borderId="0" xfId="537" quotePrefix="1" applyNumberFormat="1" applyFont="1" applyAlignment="1">
      <alignment horizontal="left" vertical="center"/>
    </xf>
    <xf numFmtId="2" fontId="80" fillId="0" borderId="39" xfId="537" applyNumberFormat="1" applyFont="1" applyBorder="1" applyAlignment="1">
      <alignment horizontal="center" vertical="center"/>
    </xf>
    <xf numFmtId="2" fontId="80" fillId="0" borderId="12" xfId="537" applyNumberFormat="1" applyFont="1" applyBorder="1" applyAlignment="1">
      <alignment horizontal="center" vertical="center"/>
    </xf>
    <xf numFmtId="2" fontId="80" fillId="0" borderId="44" xfId="537" applyNumberFormat="1" applyFont="1" applyBorder="1" applyAlignment="1">
      <alignment horizontal="center" vertical="center"/>
    </xf>
    <xf numFmtId="2" fontId="81" fillId="0" borderId="55" xfId="537" applyNumberFormat="1" applyFont="1" applyBorder="1" applyAlignment="1">
      <alignment horizontal="centerContinuous" vertical="center"/>
    </xf>
    <xf numFmtId="2" fontId="81" fillId="0" borderId="2" xfId="537" quotePrefix="1" applyNumberFormat="1" applyFont="1" applyBorder="1" applyAlignment="1">
      <alignment horizontal="center" vertical="center"/>
    </xf>
    <xf numFmtId="2" fontId="104" fillId="0" borderId="2" xfId="537" quotePrefix="1" applyNumberFormat="1" applyFont="1" applyBorder="1" applyAlignment="1">
      <alignment horizontal="center" vertical="center"/>
    </xf>
    <xf numFmtId="2" fontId="80" fillId="0" borderId="0" xfId="537" quotePrefix="1" applyNumberFormat="1" applyFont="1" applyAlignment="1">
      <alignment vertical="center"/>
    </xf>
    <xf numFmtId="2" fontId="80" fillId="0" borderId="0" xfId="537" applyNumberFormat="1" applyFont="1" applyAlignment="1">
      <alignment horizontal="left" vertical="center"/>
    </xf>
    <xf numFmtId="2" fontId="80" fillId="0" borderId="0" xfId="0" applyNumberFormat="1" applyFont="1" applyAlignment="1">
      <alignment horizontal="left" vertical="center"/>
    </xf>
    <xf numFmtId="2" fontId="80" fillId="0" borderId="0" xfId="537" applyNumberFormat="1" applyFont="1" applyAlignment="1">
      <alignment vertical="center"/>
    </xf>
    <xf numFmtId="2" fontId="82" fillId="0" borderId="0" xfId="537" applyNumberFormat="1" applyFont="1" applyAlignment="1">
      <alignment vertical="center"/>
    </xf>
    <xf numFmtId="2" fontId="82" fillId="0" borderId="0" xfId="537" applyNumberFormat="1" applyFont="1" applyAlignment="1">
      <alignment horizontal="centerContinuous" vertical="center"/>
    </xf>
    <xf numFmtId="2" fontId="81" fillId="0" borderId="0" xfId="537" applyNumberFormat="1" applyFont="1" applyAlignment="1">
      <alignment horizontal="centerContinuous" vertical="center"/>
    </xf>
    <xf numFmtId="0" fontId="81" fillId="0" borderId="0" xfId="537" applyFont="1" applyAlignment="1">
      <alignment horizontal="center" vertical="center"/>
    </xf>
    <xf numFmtId="43" fontId="81" fillId="0" borderId="0" xfId="621" applyFont="1" applyFill="1" applyBorder="1" applyAlignment="1">
      <alignment vertical="center"/>
    </xf>
    <xf numFmtId="193" fontId="80" fillId="0" borderId="3" xfId="537" quotePrefix="1" applyNumberFormat="1" applyFont="1" applyBorder="1" applyAlignment="1">
      <alignment horizontal="center" vertical="center"/>
    </xf>
    <xf numFmtId="1" fontId="81" fillId="0" borderId="3" xfId="537" quotePrefix="1" applyNumberFormat="1" applyFont="1" applyBorder="1" applyAlignment="1">
      <alignment horizontal="center" vertical="center"/>
    </xf>
    <xf numFmtId="1" fontId="81" fillId="0" borderId="56" xfId="537" quotePrefix="1" applyNumberFormat="1" applyFont="1" applyBorder="1" applyAlignment="1">
      <alignment horizontal="center" vertical="center"/>
    </xf>
    <xf numFmtId="0" fontId="82" fillId="2" borderId="0" xfId="650" applyFont="1" applyFill="1" applyAlignment="1">
      <alignment horizontal="left" vertical="center"/>
    </xf>
    <xf numFmtId="0" fontId="83" fillId="2" borderId="0" xfId="650" applyFont="1" applyFill="1" applyAlignment="1">
      <alignment horizontal="left" vertical="center"/>
    </xf>
    <xf numFmtId="190" fontId="83" fillId="2" borderId="0" xfId="637" applyFont="1" applyFill="1" applyAlignment="1">
      <alignment horizontal="left" vertical="center"/>
    </xf>
    <xf numFmtId="192" fontId="83" fillId="2" borderId="0" xfId="637" applyNumberFormat="1" applyFont="1" applyFill="1" applyAlignment="1">
      <alignment horizontal="left" vertical="center"/>
    </xf>
    <xf numFmtId="0" fontId="82" fillId="2" borderId="0" xfId="650" applyFont="1" applyFill="1" applyAlignment="1">
      <alignment vertical="center"/>
    </xf>
    <xf numFmtId="49" fontId="82" fillId="2" borderId="0" xfId="650" applyNumberFormat="1" applyFont="1" applyFill="1" applyAlignment="1">
      <alignment horizontal="left" vertical="center"/>
    </xf>
    <xf numFmtId="190" fontId="82" fillId="2" borderId="0" xfId="637" applyFont="1" applyFill="1" applyAlignment="1">
      <alignment vertical="center"/>
    </xf>
    <xf numFmtId="192" fontId="82" fillId="2" borderId="0" xfId="637" applyNumberFormat="1" applyFont="1" applyFill="1" applyAlignment="1">
      <alignment vertical="center"/>
    </xf>
    <xf numFmtId="225" fontId="82" fillId="2" borderId="0" xfId="650" applyNumberFormat="1" applyFont="1" applyFill="1" applyAlignment="1">
      <alignment vertical="center"/>
    </xf>
    <xf numFmtId="49" fontId="82" fillId="2" borderId="0" xfId="650" applyNumberFormat="1" applyFont="1" applyFill="1" applyAlignment="1">
      <alignment vertical="center"/>
    </xf>
    <xf numFmtId="0" fontId="87" fillId="2" borderId="0" xfId="641" applyFont="1" applyFill="1" applyAlignment="1">
      <alignment vertical="center"/>
    </xf>
    <xf numFmtId="188" fontId="110" fillId="2" borderId="56" xfId="548" applyNumberFormat="1" applyFont="1" applyFill="1" applyBorder="1" applyProtection="1">
      <protection locked="0"/>
    </xf>
    <xf numFmtId="188" fontId="87" fillId="2" borderId="56" xfId="548" applyNumberFormat="1" applyFont="1" applyFill="1" applyBorder="1" applyAlignment="1" applyProtection="1">
      <alignment horizontal="center"/>
      <protection locked="0"/>
    </xf>
    <xf numFmtId="0" fontId="87" fillId="2" borderId="56" xfId="548" applyFont="1" applyFill="1" applyBorder="1" applyAlignment="1" applyProtection="1">
      <alignment horizontal="center"/>
      <protection locked="0"/>
    </xf>
    <xf numFmtId="188" fontId="87" fillId="2" borderId="56" xfId="641" applyNumberFormat="1" applyFont="1" applyFill="1" applyBorder="1" applyProtection="1">
      <protection locked="0"/>
    </xf>
    <xf numFmtId="0" fontId="87" fillId="2" borderId="0" xfId="411" applyFont="1" applyFill="1" applyProtection="1">
      <protection locked="0"/>
    </xf>
    <xf numFmtId="0" fontId="87" fillId="0" borderId="3" xfId="651" applyFont="1" applyBorder="1" applyAlignment="1">
      <alignment horizontal="center" vertical="center"/>
    </xf>
    <xf numFmtId="49" fontId="87" fillId="0" borderId="10" xfId="641" applyNumberFormat="1" applyFont="1" applyBorder="1" applyAlignment="1">
      <alignment horizontal="left" vertical="center" indent="1"/>
    </xf>
    <xf numFmtId="191" fontId="87" fillId="0" borderId="10" xfId="9" applyNumberFormat="1" applyFont="1" applyFill="1" applyBorder="1" applyAlignment="1">
      <alignment vertical="center"/>
    </xf>
    <xf numFmtId="192" fontId="87" fillId="2" borderId="2" xfId="652" applyNumberFormat="1" applyFont="1" applyFill="1" applyBorder="1" applyAlignment="1">
      <alignment horizontal="centerContinuous" vertical="center"/>
    </xf>
    <xf numFmtId="43" fontId="87" fillId="0" borderId="10" xfId="9" applyNumberFormat="1" applyFont="1" applyFill="1" applyBorder="1" applyAlignment="1"/>
    <xf numFmtId="192" fontId="87" fillId="2" borderId="2" xfId="5" applyNumberFormat="1" applyFont="1" applyFill="1" applyBorder="1" applyProtection="1">
      <protection locked="0"/>
    </xf>
    <xf numFmtId="0" fontId="87" fillId="2" borderId="0" xfId="5" applyFont="1" applyFill="1" applyProtection="1">
      <protection locked="0"/>
    </xf>
    <xf numFmtId="0" fontId="83" fillId="2" borderId="0" xfId="650" applyFont="1" applyFill="1"/>
    <xf numFmtId="192" fontId="87" fillId="2" borderId="3" xfId="652" applyNumberFormat="1" applyFont="1" applyFill="1" applyBorder="1" applyAlignment="1">
      <alignment horizontal="centerContinuous" vertical="center"/>
    </xf>
    <xf numFmtId="192" fontId="87" fillId="2" borderId="3" xfId="5" applyNumberFormat="1" applyFont="1" applyFill="1" applyBorder="1" applyProtection="1">
      <protection locked="0"/>
    </xf>
    <xf numFmtId="192" fontId="83" fillId="2" borderId="55" xfId="637" applyNumberFormat="1" applyFont="1" applyFill="1" applyBorder="1" applyAlignment="1"/>
    <xf numFmtId="0" fontId="83" fillId="2" borderId="55" xfId="655" applyFont="1" applyFill="1" applyBorder="1" applyAlignment="1">
      <alignment horizontal="right"/>
    </xf>
    <xf numFmtId="40" fontId="83" fillId="2" borderId="55" xfId="656" applyNumberFormat="1" applyFont="1" applyFill="1" applyBorder="1" applyAlignment="1">
      <alignment horizontal="center"/>
    </xf>
    <xf numFmtId="43" fontId="83" fillId="2" borderId="55" xfId="495" applyNumberFormat="1" applyFont="1" applyFill="1" applyBorder="1" applyAlignment="1"/>
    <xf numFmtId="191" fontId="83" fillId="2" borderId="55" xfId="495" applyNumberFormat="1" applyFont="1" applyFill="1" applyBorder="1" applyAlignment="1"/>
    <xf numFmtId="0" fontId="82" fillId="2" borderId="0" xfId="650" applyFont="1" applyFill="1"/>
    <xf numFmtId="49" fontId="82" fillId="2" borderId="0" xfId="650" applyNumberFormat="1" applyFont="1" applyFill="1"/>
    <xf numFmtId="0" fontId="82" fillId="2" borderId="0" xfId="650" applyFont="1" applyFill="1" applyAlignment="1">
      <alignment horizontal="right"/>
    </xf>
    <xf numFmtId="191" fontId="82" fillId="2" borderId="0" xfId="650" applyNumberFormat="1" applyFont="1" applyFill="1"/>
    <xf numFmtId="0" fontId="82" fillId="2" borderId="0" xfId="650" applyFont="1" applyFill="1" applyAlignment="1">
      <alignment horizontal="left"/>
    </xf>
    <xf numFmtId="0" fontId="82" fillId="0" borderId="0" xfId="412" applyFont="1" applyAlignment="1" applyProtection="1">
      <alignment horizontal="right" vertical="center"/>
      <protection hidden="1"/>
    </xf>
    <xf numFmtId="0" fontId="82" fillId="0" borderId="0" xfId="412" applyFont="1" applyAlignment="1" applyProtection="1">
      <alignment horizontal="left" vertical="center"/>
      <protection hidden="1"/>
    </xf>
    <xf numFmtId="192" fontId="82" fillId="0" borderId="0" xfId="159" applyNumberFormat="1" applyFont="1" applyBorder="1" applyAlignment="1" applyProtection="1">
      <alignment horizontal="center" vertical="center"/>
      <protection hidden="1"/>
    </xf>
    <xf numFmtId="0" fontId="82" fillId="0" borderId="0" xfId="412" applyFont="1" applyAlignment="1" applyProtection="1">
      <alignment vertical="center"/>
      <protection hidden="1"/>
    </xf>
    <xf numFmtId="0" fontId="82" fillId="0" borderId="0" xfId="412" applyFont="1" applyAlignment="1" applyProtection="1">
      <alignment horizontal="center" vertical="center"/>
      <protection hidden="1"/>
    </xf>
    <xf numFmtId="0" fontId="82" fillId="0" borderId="0" xfId="412" applyFont="1" applyAlignment="1">
      <alignment vertical="center"/>
    </xf>
    <xf numFmtId="0" fontId="82" fillId="0" borderId="0" xfId="392" applyFont="1" applyAlignment="1">
      <alignment vertical="center"/>
    </xf>
    <xf numFmtId="1" fontId="87" fillId="0" borderId="10" xfId="9" applyNumberFormat="1" applyFont="1" applyFill="1" applyBorder="1" applyAlignment="1">
      <alignment horizontal="center" vertical="center"/>
    </xf>
    <xf numFmtId="1" fontId="82" fillId="2" borderId="2" xfId="8" applyNumberFormat="1" applyFont="1" applyFill="1" applyBorder="1" applyAlignment="1">
      <alignment horizontal="center" vertical="top"/>
    </xf>
    <xf numFmtId="0" fontId="82" fillId="2" borderId="12" xfId="8" applyFont="1" applyFill="1" applyBorder="1" applyAlignment="1">
      <alignment horizontal="left" vertical="top" indent="1"/>
    </xf>
    <xf numFmtId="0" fontId="82" fillId="2" borderId="4" xfId="8" applyFont="1" applyFill="1" applyBorder="1" applyAlignment="1">
      <alignment horizontal="left" vertical="top" indent="1"/>
    </xf>
    <xf numFmtId="0" fontId="82" fillId="2" borderId="4" xfId="8" applyFont="1" applyFill="1" applyBorder="1" applyAlignment="1">
      <alignment horizontal="right" vertical="top"/>
    </xf>
    <xf numFmtId="188" fontId="82" fillId="2" borderId="4" xfId="8" applyNumberFormat="1" applyFont="1" applyFill="1" applyBorder="1" applyAlignment="1">
      <alignment horizontal="center" vertical="top"/>
    </xf>
    <xf numFmtId="0" fontId="82" fillId="2" borderId="4" xfId="8" applyFont="1" applyFill="1" applyBorder="1" applyAlignment="1">
      <alignment horizontal="center" vertical="top"/>
    </xf>
    <xf numFmtId="188" fontId="82" fillId="2" borderId="4" xfId="8" applyNumberFormat="1" applyFont="1" applyFill="1" applyBorder="1" applyAlignment="1">
      <alignment vertical="top"/>
    </xf>
    <xf numFmtId="0" fontId="82" fillId="2" borderId="9" xfId="8" applyFont="1" applyFill="1" applyBorder="1" applyAlignment="1">
      <alignment vertical="top"/>
    </xf>
    <xf numFmtId="2" fontId="82" fillId="2" borderId="0" xfId="643" applyNumberFormat="1" applyFont="1" applyFill="1" applyAlignment="1">
      <alignment horizontal="right"/>
    </xf>
    <xf numFmtId="190" fontId="82" fillId="2" borderId="0" xfId="643" applyFont="1" applyFill="1" applyAlignment="1">
      <alignment horizontal="right"/>
    </xf>
    <xf numFmtId="190" fontId="87" fillId="2" borderId="0" xfId="643" applyFont="1" applyFill="1" applyAlignment="1">
      <alignment horizontal="right"/>
    </xf>
    <xf numFmtId="0" fontId="109" fillId="31" borderId="0" xfId="13" applyFont="1" applyFill="1" applyAlignment="1" applyProtection="1">
      <alignment horizontal="left" vertical="center"/>
      <protection hidden="1"/>
    </xf>
    <xf numFmtId="0" fontId="110" fillId="2" borderId="14" xfId="641" applyFont="1" applyFill="1" applyBorder="1" applyAlignment="1">
      <alignment horizontal="center" vertical="center"/>
    </xf>
    <xf numFmtId="0" fontId="110" fillId="2" borderId="54" xfId="641" applyFont="1" applyFill="1" applyBorder="1" applyAlignment="1">
      <alignment horizontal="center" vertical="center"/>
    </xf>
    <xf numFmtId="2" fontId="104" fillId="0" borderId="3" xfId="537" quotePrefix="1" applyNumberFormat="1" applyFont="1" applyBorder="1" applyAlignment="1">
      <alignment horizontal="center" vertical="center"/>
    </xf>
    <xf numFmtId="43" fontId="81" fillId="0" borderId="17" xfId="621" applyFont="1" applyFill="1" applyBorder="1" applyAlignment="1">
      <alignment horizontal="center" vertical="center"/>
    </xf>
    <xf numFmtId="43" fontId="83" fillId="0" borderId="3" xfId="621" applyFont="1" applyFill="1" applyBorder="1" applyAlignment="1">
      <alignment horizontal="center" vertical="center"/>
    </xf>
    <xf numFmtId="190" fontId="82" fillId="0" borderId="55" xfId="621" applyNumberFormat="1" applyFont="1" applyFill="1" applyBorder="1"/>
    <xf numFmtId="195" fontId="82" fillId="32" borderId="11" xfId="646" applyNumberFormat="1" applyFont="1" applyFill="1" applyBorder="1" applyAlignment="1">
      <alignment horizontal="center"/>
    </xf>
    <xf numFmtId="49" fontId="82" fillId="2" borderId="62" xfId="561" applyNumberFormat="1" applyFont="1" applyFill="1" applyBorder="1"/>
    <xf numFmtId="49" fontId="82" fillId="2" borderId="0" xfId="561" applyNumberFormat="1" applyFont="1" applyFill="1"/>
    <xf numFmtId="2" fontId="82" fillId="2" borderId="0" xfId="650" applyNumberFormat="1" applyFont="1" applyFill="1" applyAlignment="1">
      <alignment horizontal="left" vertical="center"/>
    </xf>
    <xf numFmtId="49" fontId="82" fillId="2" borderId="0" xfId="637" applyNumberFormat="1" applyFont="1" applyFill="1" applyAlignment="1">
      <alignment horizontal="left" vertical="center"/>
    </xf>
    <xf numFmtId="49" fontId="111" fillId="2" borderId="59" xfId="548" applyNumberFormat="1" applyFont="1" applyFill="1" applyBorder="1" applyAlignment="1" applyProtection="1">
      <alignment horizontal="center"/>
      <protection locked="0"/>
    </xf>
    <xf numFmtId="49" fontId="87" fillId="0" borderId="17" xfId="641" applyNumberFormat="1" applyFont="1" applyBorder="1" applyAlignment="1">
      <alignment horizontal="left" vertical="center" indent="1"/>
    </xf>
    <xf numFmtId="49" fontId="111" fillId="2" borderId="57" xfId="548" applyNumberFormat="1" applyFont="1" applyFill="1" applyBorder="1" applyAlignment="1" applyProtection="1">
      <alignment horizontal="center"/>
      <protection locked="0"/>
    </xf>
    <xf numFmtId="49" fontId="83" fillId="0" borderId="16" xfId="537" applyNumberFormat="1" applyFont="1" applyBorder="1" applyAlignment="1">
      <alignment horizontal="left" vertical="center"/>
    </xf>
    <xf numFmtId="49" fontId="82" fillId="31" borderId="0" xfId="13" applyNumberFormat="1" applyFont="1" applyFill="1" applyAlignment="1" applyProtection="1">
      <alignment horizontal="left" vertical="top"/>
      <protection hidden="1"/>
    </xf>
    <xf numFmtId="49" fontId="83" fillId="31" borderId="0" xfId="13" applyNumberFormat="1" applyFont="1" applyFill="1" applyAlignment="1" applyProtection="1">
      <alignment horizontal="left" vertical="top"/>
      <protection hidden="1"/>
    </xf>
    <xf numFmtId="49" fontId="83" fillId="31" borderId="0" xfId="13" applyNumberFormat="1" applyFont="1" applyFill="1" applyAlignment="1" applyProtection="1">
      <alignment vertical="top"/>
      <protection hidden="1"/>
    </xf>
    <xf numFmtId="49" fontId="83" fillId="31" borderId="71" xfId="13" applyNumberFormat="1" applyFont="1" applyFill="1" applyBorder="1" applyAlignment="1" applyProtection="1">
      <alignment horizontal="left" vertical="top"/>
      <protection hidden="1"/>
    </xf>
    <xf numFmtId="49" fontId="83" fillId="31" borderId="71" xfId="13" applyNumberFormat="1" applyFont="1" applyFill="1" applyBorder="1" applyAlignment="1" applyProtection="1">
      <alignment vertical="top"/>
      <protection hidden="1"/>
    </xf>
    <xf numFmtId="49" fontId="83" fillId="2" borderId="61" xfId="650" applyNumberFormat="1" applyFont="1" applyFill="1" applyBorder="1" applyAlignment="1">
      <alignment horizontal="center"/>
    </xf>
    <xf numFmtId="49" fontId="83" fillId="2" borderId="58" xfId="650" applyNumberFormat="1" applyFont="1" applyFill="1" applyBorder="1" applyAlignment="1">
      <alignment horizontal="center"/>
    </xf>
    <xf numFmtId="190" fontId="83" fillId="2" borderId="64" xfId="643" applyFont="1" applyFill="1" applyBorder="1" applyAlignment="1">
      <alignment horizontal="right" vertical="center"/>
    </xf>
    <xf numFmtId="2" fontId="104" fillId="0" borderId="1" xfId="537" quotePrefix="1" applyNumberFormat="1" applyFont="1" applyBorder="1" applyAlignment="1">
      <alignment horizontal="center" vertical="center"/>
    </xf>
    <xf numFmtId="2" fontId="80" fillId="0" borderId="43" xfId="537" applyNumberFormat="1" applyFont="1" applyBorder="1" applyAlignment="1">
      <alignment horizontal="center" vertical="center"/>
    </xf>
    <xf numFmtId="0" fontId="80" fillId="0" borderId="43" xfId="537" applyFont="1" applyBorder="1" applyAlignment="1">
      <alignment vertical="center"/>
    </xf>
    <xf numFmtId="0" fontId="80" fillId="0" borderId="5" xfId="537" applyFont="1" applyBorder="1" applyAlignment="1">
      <alignment horizontal="center" vertical="center"/>
    </xf>
    <xf numFmtId="0" fontId="80" fillId="0" borderId="6" xfId="537" applyFont="1" applyBorder="1" applyAlignment="1">
      <alignment horizontal="center" vertical="center"/>
    </xf>
    <xf numFmtId="0" fontId="80" fillId="0" borderId="1" xfId="537" applyFont="1" applyBorder="1" applyAlignment="1">
      <alignment horizontal="center" vertical="center"/>
    </xf>
    <xf numFmtId="0" fontId="80" fillId="0" borderId="43" xfId="537" applyFont="1" applyBorder="1" applyAlignment="1">
      <alignment horizontal="center" vertical="center"/>
    </xf>
    <xf numFmtId="190" fontId="80" fillId="0" borderId="1" xfId="537" applyNumberFormat="1" applyFont="1" applyBorder="1" applyAlignment="1">
      <alignment horizontal="center" vertical="center"/>
    </xf>
    <xf numFmtId="2" fontId="80" fillId="0" borderId="1" xfId="537" quotePrefix="1" applyNumberFormat="1" applyFont="1" applyBorder="1" applyAlignment="1">
      <alignment horizontal="center" vertical="center"/>
    </xf>
    <xf numFmtId="0" fontId="80" fillId="0" borderId="5" xfId="366" applyFont="1" applyBorder="1" applyAlignment="1">
      <alignment horizontal="right" vertical="center"/>
    </xf>
    <xf numFmtId="0" fontId="80" fillId="0" borderId="5" xfId="366" applyFont="1" applyBorder="1" applyAlignment="1">
      <alignment horizontal="left" vertical="center"/>
    </xf>
    <xf numFmtId="0" fontId="80" fillId="0" borderId="5" xfId="366" applyFont="1" applyBorder="1" applyAlignment="1">
      <alignment vertical="center"/>
    </xf>
    <xf numFmtId="190" fontId="80" fillId="0" borderId="1" xfId="537" applyNumberFormat="1" applyFont="1" applyBorder="1" applyAlignment="1">
      <alignment vertical="center"/>
    </xf>
    <xf numFmtId="190" fontId="80" fillId="0" borderId="43" xfId="537" applyNumberFormat="1" applyFont="1" applyBorder="1" applyAlignment="1">
      <alignment vertical="center"/>
    </xf>
    <xf numFmtId="190" fontId="80" fillId="0" borderId="1" xfId="537" applyNumberFormat="1" applyFont="1" applyBorder="1" applyAlignment="1">
      <alignment horizontal="right" vertical="center"/>
    </xf>
    <xf numFmtId="190" fontId="80" fillId="0" borderId="5" xfId="537" applyNumberFormat="1" applyFont="1" applyBorder="1" applyAlignment="1">
      <alignment vertical="center"/>
    </xf>
    <xf numFmtId="190" fontId="80" fillId="0" borderId="6" xfId="537" applyNumberFormat="1" applyFont="1" applyBorder="1" applyAlignment="1">
      <alignment horizontal="right" vertical="center"/>
    </xf>
    <xf numFmtId="192" fontId="80" fillId="0" borderId="1" xfId="537" applyNumberFormat="1" applyFont="1" applyBorder="1" applyAlignment="1">
      <alignment horizontal="center" vertical="center"/>
    </xf>
    <xf numFmtId="0" fontId="80" fillId="0" borderId="80" xfId="537" applyFont="1" applyBorder="1" applyAlignment="1">
      <alignment horizontal="center" vertical="center"/>
    </xf>
    <xf numFmtId="0" fontId="80" fillId="0" borderId="17" xfId="366" applyFont="1" applyBorder="1" applyAlignment="1">
      <alignment horizontal="right" vertical="center"/>
    </xf>
    <xf numFmtId="0" fontId="80" fillId="0" borderId="81" xfId="537" applyFont="1" applyBorder="1" applyAlignment="1">
      <alignment horizontal="center" vertical="center"/>
    </xf>
    <xf numFmtId="2" fontId="81" fillId="0" borderId="1" xfId="537" quotePrefix="1" applyNumberFormat="1" applyFont="1" applyBorder="1" applyAlignment="1">
      <alignment horizontal="center" vertical="center"/>
    </xf>
    <xf numFmtId="190" fontId="80" fillId="0" borderId="43" xfId="537" applyNumberFormat="1" applyFont="1" applyBorder="1" applyAlignment="1">
      <alignment horizontal="right" vertical="center"/>
    </xf>
    <xf numFmtId="2" fontId="81" fillId="0" borderId="3" xfId="537" quotePrefix="1" applyNumberFormat="1" applyFont="1" applyBorder="1" applyAlignment="1">
      <alignment horizontal="center" vertical="center"/>
    </xf>
    <xf numFmtId="192" fontId="80" fillId="0" borderId="10" xfId="537" applyNumberFormat="1" applyFont="1" applyBorder="1" applyAlignment="1">
      <alignment horizontal="center" vertical="center"/>
    </xf>
    <xf numFmtId="1" fontId="82" fillId="0" borderId="16" xfId="537" quotePrefix="1" applyNumberFormat="1" applyFont="1" applyBorder="1" applyAlignment="1">
      <alignment horizontal="left" vertical="center"/>
    </xf>
    <xf numFmtId="49" fontId="83" fillId="31" borderId="16" xfId="13" applyNumberFormat="1" applyFont="1" applyFill="1" applyBorder="1" applyAlignment="1" applyProtection="1">
      <alignment vertical="center"/>
      <protection hidden="1"/>
    </xf>
    <xf numFmtId="49" fontId="83" fillId="31" borderId="16" xfId="13" applyNumberFormat="1" applyFont="1" applyFill="1" applyBorder="1" applyAlignment="1" applyProtection="1">
      <alignment vertical="center"/>
      <protection locked="0"/>
    </xf>
    <xf numFmtId="190" fontId="83" fillId="31" borderId="0" xfId="643" applyFont="1" applyFill="1" applyAlignment="1">
      <alignment vertical="center"/>
    </xf>
    <xf numFmtId="49" fontId="83" fillId="31" borderId="0" xfId="13" applyNumberFormat="1" applyFont="1" applyFill="1" applyAlignment="1">
      <alignment vertical="center"/>
    </xf>
    <xf numFmtId="49" fontId="82" fillId="31" borderId="62" xfId="13" applyNumberFormat="1" applyFont="1" applyFill="1" applyBorder="1" applyAlignment="1" applyProtection="1">
      <alignment vertical="center"/>
      <protection hidden="1"/>
    </xf>
    <xf numFmtId="49" fontId="82" fillId="31" borderId="16" xfId="13" applyNumberFormat="1" applyFont="1" applyFill="1" applyBorder="1" applyAlignment="1" applyProtection="1">
      <alignment vertical="center"/>
      <protection hidden="1"/>
    </xf>
    <xf numFmtId="49" fontId="82" fillId="31" borderId="62" xfId="13" applyNumberFormat="1" applyFont="1" applyFill="1" applyBorder="1" applyAlignment="1" applyProtection="1">
      <alignment vertical="center"/>
      <protection locked="0"/>
    </xf>
    <xf numFmtId="190" fontId="82" fillId="31" borderId="0" xfId="643" applyFont="1" applyFill="1" applyAlignment="1">
      <alignment vertical="center"/>
    </xf>
    <xf numFmtId="49" fontId="82" fillId="31" borderId="0" xfId="13" applyNumberFormat="1" applyFont="1" applyFill="1" applyAlignment="1">
      <alignment vertical="center"/>
    </xf>
    <xf numFmtId="49" fontId="82" fillId="31" borderId="62" xfId="13" applyNumberFormat="1" applyFont="1" applyFill="1" applyBorder="1" applyAlignment="1">
      <alignment vertical="center"/>
    </xf>
    <xf numFmtId="0" fontId="82" fillId="31" borderId="62" xfId="13" applyFont="1" applyFill="1" applyBorder="1" applyAlignment="1" applyProtection="1">
      <alignment vertical="center"/>
      <protection hidden="1"/>
    </xf>
    <xf numFmtId="49" fontId="82" fillId="31" borderId="62" xfId="13" applyNumberFormat="1" applyFont="1" applyFill="1" applyBorder="1" applyAlignment="1" applyProtection="1">
      <alignment horizontal="left" vertical="center"/>
      <protection hidden="1"/>
    </xf>
    <xf numFmtId="190" fontId="82" fillId="31" borderId="0" xfId="643" applyFont="1" applyFill="1" applyAlignment="1" applyProtection="1">
      <alignment vertical="center"/>
      <protection hidden="1"/>
    </xf>
    <xf numFmtId="49" fontId="82" fillId="31" borderId="0" xfId="13" applyNumberFormat="1" applyFont="1" applyFill="1" applyAlignment="1" applyProtection="1">
      <alignment vertical="center"/>
      <protection hidden="1"/>
    </xf>
    <xf numFmtId="190" fontId="82" fillId="31" borderId="0" xfId="643" applyFont="1" applyFill="1" applyAlignment="1" applyProtection="1">
      <alignment vertical="top"/>
      <protection hidden="1"/>
    </xf>
    <xf numFmtId="190" fontId="83" fillId="31" borderId="0" xfId="643" applyFont="1" applyFill="1" applyAlignment="1" applyProtection="1">
      <alignment vertical="top"/>
      <protection hidden="1"/>
    </xf>
    <xf numFmtId="190" fontId="82" fillId="31" borderId="0" xfId="643" applyFont="1" applyFill="1"/>
    <xf numFmtId="194" fontId="82" fillId="31" borderId="12" xfId="13" applyNumberFormat="1" applyFont="1" applyFill="1" applyBorder="1" applyAlignment="1" applyProtection="1">
      <alignment horizontal="center" vertical="center"/>
      <protection hidden="1"/>
    </xf>
    <xf numFmtId="190" fontId="113" fillId="31" borderId="0" xfId="643" applyFont="1" applyFill="1" applyAlignment="1">
      <alignment vertical="center"/>
    </xf>
    <xf numFmtId="1" fontId="82" fillId="31" borderId="73" xfId="13" applyNumberFormat="1" applyFont="1" applyFill="1" applyBorder="1" applyAlignment="1" applyProtection="1">
      <alignment horizontal="center" vertical="center"/>
      <protection hidden="1"/>
    </xf>
    <xf numFmtId="0" fontId="82" fillId="31" borderId="73" xfId="13" applyFont="1" applyFill="1" applyBorder="1" applyAlignment="1" applyProtection="1">
      <alignment horizontal="left" vertical="center"/>
      <protection locked="0"/>
    </xf>
    <xf numFmtId="0" fontId="82" fillId="31" borderId="79" xfId="13" applyFont="1" applyFill="1" applyBorder="1" applyAlignment="1" applyProtection="1">
      <alignment horizontal="left" vertical="center"/>
      <protection locked="0"/>
    </xf>
    <xf numFmtId="0" fontId="82" fillId="31" borderId="74" xfId="13" applyFont="1" applyFill="1" applyBorder="1" applyAlignment="1" applyProtection="1">
      <alignment horizontal="left" vertical="center"/>
      <protection locked="0"/>
    </xf>
    <xf numFmtId="194" fontId="82" fillId="31" borderId="73" xfId="13" applyNumberFormat="1" applyFont="1" applyFill="1" applyBorder="1" applyAlignment="1" applyProtection="1">
      <alignment horizontal="center" vertical="center"/>
      <protection hidden="1"/>
    </xf>
    <xf numFmtId="0" fontId="83" fillId="31" borderId="0" xfId="13" applyFont="1" applyFill="1" applyAlignment="1" applyProtection="1">
      <alignment horizontal="center" vertical="center"/>
      <protection hidden="1"/>
    </xf>
    <xf numFmtId="0" fontId="83" fillId="31" borderId="0" xfId="13" applyFont="1" applyFill="1" applyAlignment="1" applyProtection="1">
      <alignment horizontal="left" vertical="center"/>
      <protection hidden="1"/>
    </xf>
    <xf numFmtId="0" fontId="83" fillId="31" borderId="0" xfId="13" applyFont="1" applyFill="1" applyAlignment="1" applyProtection="1">
      <alignment horizontal="right" vertical="center"/>
      <protection hidden="1"/>
    </xf>
    <xf numFmtId="194" fontId="83" fillId="31" borderId="67" xfId="13" applyNumberFormat="1" applyFont="1" applyFill="1" applyBorder="1" applyAlignment="1" applyProtection="1">
      <alignment vertical="center"/>
      <protection hidden="1"/>
    </xf>
    <xf numFmtId="194" fontId="83" fillId="31" borderId="67" xfId="643" applyNumberFormat="1" applyFont="1" applyFill="1" applyBorder="1" applyAlignment="1" applyProtection="1">
      <alignment vertical="center"/>
      <protection hidden="1"/>
    </xf>
    <xf numFmtId="0" fontId="83" fillId="31" borderId="0" xfId="13" applyFont="1" applyFill="1" applyAlignment="1">
      <alignment horizontal="right" vertical="center"/>
    </xf>
    <xf numFmtId="194" fontId="83" fillId="31" borderId="67" xfId="13" applyNumberFormat="1" applyFont="1" applyFill="1" applyBorder="1" applyAlignment="1" applyProtection="1">
      <alignment horizontal="right" vertical="center"/>
      <protection hidden="1"/>
    </xf>
    <xf numFmtId="0" fontId="83" fillId="0" borderId="0" xfId="412" applyFont="1" applyAlignment="1">
      <alignment vertical="center"/>
    </xf>
    <xf numFmtId="190" fontId="82" fillId="0" borderId="0" xfId="643" applyFont="1" applyAlignment="1">
      <alignment vertical="center"/>
    </xf>
    <xf numFmtId="0" fontId="112" fillId="0" borderId="0" xfId="412" applyFont="1" applyAlignment="1" applyProtection="1">
      <alignment horizontal="center" vertical="center"/>
      <protection hidden="1"/>
    </xf>
    <xf numFmtId="0" fontId="112" fillId="0" borderId="0" xfId="412" applyFont="1" applyAlignment="1" applyProtection="1">
      <alignment vertical="center"/>
      <protection hidden="1"/>
    </xf>
    <xf numFmtId="2" fontId="80" fillId="0" borderId="2" xfId="537" quotePrefix="1" applyNumberFormat="1" applyFont="1" applyBorder="1" applyAlignment="1">
      <alignment horizontal="center" vertical="center"/>
    </xf>
    <xf numFmtId="192" fontId="80" fillId="0" borderId="2" xfId="537" applyNumberFormat="1" applyFont="1" applyBorder="1" applyAlignment="1">
      <alignment horizontal="center" vertical="center"/>
    </xf>
    <xf numFmtId="190" fontId="80" fillId="0" borderId="12" xfId="537" applyNumberFormat="1" applyFont="1" applyBorder="1" applyAlignment="1">
      <alignment horizontal="right" vertical="center"/>
    </xf>
    <xf numFmtId="192" fontId="82" fillId="0" borderId="2" xfId="537" applyNumberFormat="1" applyFont="1" applyBorder="1" applyAlignment="1">
      <alignment horizontal="center" vertical="center"/>
    </xf>
    <xf numFmtId="192" fontId="82" fillId="0" borderId="6" xfId="537" applyNumberFormat="1" applyFont="1" applyBorder="1" applyAlignment="1">
      <alignment horizontal="center" vertical="center"/>
    </xf>
    <xf numFmtId="193" fontId="80" fillId="0" borderId="1" xfId="537" quotePrefix="1" applyNumberFormat="1" applyFont="1" applyBorder="1" applyAlignment="1">
      <alignment horizontal="center" vertical="center"/>
    </xf>
    <xf numFmtId="0" fontId="82" fillId="0" borderId="0" xfId="366" quotePrefix="1" applyFont="1" applyAlignment="1">
      <alignment horizontal="left" vertical="center"/>
    </xf>
    <xf numFmtId="0" fontId="81" fillId="0" borderId="0" xfId="0" applyFont="1" applyAlignment="1">
      <alignment horizontal="center"/>
    </xf>
    <xf numFmtId="0" fontId="86" fillId="0" borderId="0" xfId="0" applyFont="1" applyAlignment="1">
      <alignment horizontal="center"/>
    </xf>
    <xf numFmtId="1" fontId="80" fillId="0" borderId="0" xfId="0" applyNumberFormat="1" applyFont="1" applyAlignment="1">
      <alignment horizontal="center"/>
    </xf>
    <xf numFmtId="4" fontId="80" fillId="0" borderId="0" xfId="0" applyNumberFormat="1" applyFont="1" applyAlignment="1">
      <alignment horizontal="right" vertical="center"/>
    </xf>
    <xf numFmtId="2" fontId="80" fillId="0" borderId="0" xfId="0" applyNumberFormat="1" applyFont="1" applyAlignment="1">
      <alignment horizontal="right" vertical="center"/>
    </xf>
    <xf numFmtId="4" fontId="82" fillId="31" borderId="0" xfId="13" applyNumberFormat="1" applyFont="1" applyFill="1" applyAlignment="1">
      <alignment vertical="center"/>
    </xf>
    <xf numFmtId="190" fontId="82" fillId="31" borderId="0" xfId="13" applyNumberFormat="1" applyFont="1" applyFill="1" applyAlignment="1">
      <alignment vertical="center"/>
    </xf>
    <xf numFmtId="193" fontId="80" fillId="0" borderId="2" xfId="537" quotePrefix="1" applyNumberFormat="1" applyFont="1" applyBorder="1" applyAlignment="1">
      <alignment horizontal="center" vertical="center"/>
    </xf>
    <xf numFmtId="192" fontId="82" fillId="0" borderId="1" xfId="537" applyNumberFormat="1" applyFont="1" applyBorder="1" applyAlignment="1">
      <alignment horizontal="center" vertical="center"/>
    </xf>
    <xf numFmtId="0" fontId="83" fillId="31" borderId="76" xfId="13" applyFont="1" applyFill="1" applyBorder="1" applyAlignment="1" applyProtection="1">
      <alignment horizontal="center" vertical="center"/>
      <protection hidden="1"/>
    </xf>
    <xf numFmtId="194" fontId="83" fillId="31" borderId="67" xfId="13" applyNumberFormat="1" applyFont="1" applyFill="1" applyBorder="1" applyAlignment="1" applyProtection="1">
      <alignment horizontal="center" vertical="center"/>
      <protection hidden="1"/>
    </xf>
    <xf numFmtId="49" fontId="82" fillId="0" borderId="0" xfId="537" applyNumberFormat="1" applyFont="1" applyAlignment="1">
      <alignment vertical="center"/>
    </xf>
    <xf numFmtId="0" fontId="83" fillId="2" borderId="16" xfId="561" applyFont="1" applyFill="1" applyBorder="1" applyAlignment="1">
      <alignment horizontal="left" vertical="top" indent="1"/>
    </xf>
    <xf numFmtId="0" fontId="83" fillId="2" borderId="46" xfId="561" applyFont="1" applyFill="1" applyBorder="1" applyAlignment="1" applyProtection="1">
      <alignment horizontal="center" vertical="center"/>
      <protection hidden="1"/>
    </xf>
    <xf numFmtId="0" fontId="83" fillId="2" borderId="47" xfId="561" applyFont="1" applyFill="1" applyBorder="1" applyAlignment="1" applyProtection="1">
      <alignment horizontal="center" vertical="center"/>
      <protection hidden="1"/>
    </xf>
    <xf numFmtId="0" fontId="83" fillId="2" borderId="48" xfId="561" applyFont="1" applyFill="1" applyBorder="1" applyAlignment="1" applyProtection="1">
      <alignment horizontal="center" vertical="center"/>
      <protection hidden="1"/>
    </xf>
    <xf numFmtId="0" fontId="82" fillId="2" borderId="17" xfId="561" applyFont="1" applyFill="1" applyBorder="1" applyAlignment="1">
      <alignment vertical="top"/>
    </xf>
    <xf numFmtId="0" fontId="82" fillId="2" borderId="10" xfId="561" applyFont="1" applyFill="1" applyBorder="1" applyAlignment="1">
      <alignment vertical="top"/>
    </xf>
    <xf numFmtId="0" fontId="82" fillId="2" borderId="44" xfId="561" applyFont="1" applyFill="1" applyBorder="1" applyAlignment="1">
      <alignment horizontal="center" vertical="top"/>
    </xf>
    <xf numFmtId="0" fontId="82" fillId="2" borderId="10" xfId="561" applyFont="1" applyFill="1" applyBorder="1" applyAlignment="1">
      <alignment horizontal="center" vertical="top"/>
    </xf>
    <xf numFmtId="0" fontId="83" fillId="2" borderId="61" xfId="8" applyFont="1" applyFill="1" applyBorder="1" applyAlignment="1">
      <alignment horizontal="center" vertical="top"/>
    </xf>
    <xf numFmtId="0" fontId="83" fillId="2" borderId="62" xfId="8" applyFont="1" applyFill="1" applyBorder="1" applyAlignment="1">
      <alignment horizontal="center" vertical="top"/>
    </xf>
    <xf numFmtId="0" fontId="83" fillId="2" borderId="49" xfId="8" applyFont="1" applyFill="1" applyBorder="1" applyAlignment="1">
      <alignment horizontal="right" vertical="top"/>
    </xf>
    <xf numFmtId="0" fontId="83" fillId="2" borderId="16" xfId="8" applyFont="1" applyFill="1" applyBorder="1" applyAlignment="1">
      <alignment horizontal="right" vertical="top"/>
    </xf>
    <xf numFmtId="0" fontId="83" fillId="2" borderId="11" xfId="8" applyFont="1" applyFill="1" applyBorder="1" applyAlignment="1">
      <alignment horizontal="right" vertical="top"/>
    </xf>
    <xf numFmtId="0" fontId="80" fillId="2" borderId="0" xfId="561" applyFont="1" applyFill="1" applyAlignment="1" applyProtection="1">
      <alignment horizontal="center" vertical="top"/>
      <protection hidden="1"/>
    </xf>
    <xf numFmtId="0" fontId="80" fillId="2" borderId="0" xfId="561" applyFont="1" applyFill="1" applyAlignment="1" applyProtection="1">
      <alignment horizontal="right" vertical="top"/>
      <protection hidden="1"/>
    </xf>
    <xf numFmtId="0" fontId="88" fillId="2" borderId="0" xfId="561" applyFont="1" applyFill="1" applyAlignment="1" applyProtection="1">
      <alignment horizontal="center" vertical="top"/>
      <protection hidden="1"/>
    </xf>
    <xf numFmtId="0" fontId="80" fillId="2" borderId="0" xfId="8" applyFont="1" applyFill="1" applyAlignment="1" applyProtection="1">
      <alignment horizontal="center" vertical="top"/>
      <protection hidden="1"/>
    </xf>
    <xf numFmtId="0" fontId="88" fillId="2" borderId="0" xfId="8" applyFont="1" applyFill="1" applyAlignment="1" applyProtection="1">
      <alignment horizontal="center"/>
      <protection hidden="1"/>
    </xf>
    <xf numFmtId="0" fontId="80" fillId="2" borderId="0" xfId="8" applyFont="1" applyFill="1" applyAlignment="1" applyProtection="1">
      <alignment horizontal="right"/>
      <protection hidden="1"/>
    </xf>
    <xf numFmtId="0" fontId="88" fillId="2" borderId="0" xfId="584" applyFont="1" applyFill="1" applyAlignment="1">
      <alignment horizontal="center"/>
    </xf>
    <xf numFmtId="0" fontId="80" fillId="2" borderId="0" xfId="8" applyFont="1" applyFill="1" applyAlignment="1" applyProtection="1">
      <alignment horizontal="center" vertical="top"/>
      <protection locked="0"/>
    </xf>
    <xf numFmtId="0" fontId="82" fillId="31" borderId="3" xfId="13" applyFont="1" applyFill="1" applyBorder="1" applyAlignment="1" applyProtection="1">
      <alignment horizontal="left" vertical="center"/>
      <protection hidden="1"/>
    </xf>
    <xf numFmtId="0" fontId="82" fillId="31" borderId="44" xfId="13" applyFont="1" applyFill="1" applyBorder="1" applyAlignment="1" applyProtection="1">
      <alignment horizontal="left" vertical="center"/>
      <protection hidden="1"/>
    </xf>
    <xf numFmtId="209" fontId="82" fillId="31" borderId="10" xfId="13" applyNumberFormat="1" applyFont="1" applyFill="1" applyBorder="1" applyAlignment="1" applyProtection="1">
      <alignment horizontal="center" vertical="center"/>
      <protection locked="0"/>
    </xf>
    <xf numFmtId="209" fontId="82" fillId="31" borderId="3" xfId="13" applyNumberFormat="1" applyFont="1" applyFill="1" applyBorder="1" applyAlignment="1" applyProtection="1">
      <alignment horizontal="center" vertical="center"/>
      <protection locked="0"/>
    </xf>
    <xf numFmtId="188" fontId="82" fillId="31" borderId="3" xfId="13" applyNumberFormat="1" applyFont="1" applyFill="1" applyBorder="1" applyAlignment="1" applyProtection="1">
      <alignment horizontal="center" vertical="center"/>
      <protection hidden="1"/>
    </xf>
    <xf numFmtId="49" fontId="82" fillId="31" borderId="62" xfId="13" applyNumberFormat="1" applyFont="1" applyFill="1" applyBorder="1" applyAlignment="1" applyProtection="1">
      <alignment vertical="top"/>
      <protection hidden="1"/>
    </xf>
    <xf numFmtId="0" fontId="83" fillId="31" borderId="67" xfId="13" applyFont="1" applyFill="1" applyBorder="1" applyAlignment="1" applyProtection="1">
      <alignment horizontal="center" vertical="center"/>
      <protection hidden="1"/>
    </xf>
    <xf numFmtId="0" fontId="83" fillId="31" borderId="67" xfId="13" applyFont="1" applyFill="1" applyBorder="1" applyAlignment="1" applyProtection="1">
      <alignment horizontal="center" vertical="center" wrapText="1"/>
      <protection hidden="1"/>
    </xf>
    <xf numFmtId="49" fontId="82" fillId="31" borderId="62" xfId="13" applyNumberFormat="1" applyFont="1" applyFill="1" applyBorder="1" applyAlignment="1" applyProtection="1">
      <alignment horizontal="left" vertical="top"/>
      <protection hidden="1"/>
    </xf>
    <xf numFmtId="0" fontId="84" fillId="31" borderId="61" xfId="13" applyFont="1" applyFill="1" applyBorder="1" applyAlignment="1" applyProtection="1">
      <alignment horizontal="center" vertical="center"/>
      <protection hidden="1"/>
    </xf>
    <xf numFmtId="0" fontId="82" fillId="31" borderId="62" xfId="13" applyFont="1" applyFill="1" applyBorder="1" applyAlignment="1" applyProtection="1">
      <alignment horizontal="center" vertical="center"/>
      <protection hidden="1"/>
    </xf>
    <xf numFmtId="0" fontId="82" fillId="31" borderId="58" xfId="13" applyFont="1" applyFill="1" applyBorder="1" applyAlignment="1" applyProtection="1">
      <alignment horizontal="center" vertical="center"/>
      <protection hidden="1"/>
    </xf>
    <xf numFmtId="194" fontId="82" fillId="31" borderId="55" xfId="13" applyNumberFormat="1" applyFont="1" applyFill="1" applyBorder="1" applyAlignment="1" applyProtection="1">
      <alignment horizontal="center" vertical="center"/>
      <protection hidden="1"/>
    </xf>
    <xf numFmtId="194" fontId="82" fillId="31" borderId="12" xfId="13" applyNumberFormat="1" applyFont="1" applyFill="1" applyBorder="1" applyAlignment="1" applyProtection="1">
      <alignment horizontal="center" vertical="center"/>
      <protection locked="0"/>
    </xf>
    <xf numFmtId="194" fontId="82" fillId="31" borderId="4" xfId="13" applyNumberFormat="1" applyFont="1" applyFill="1" applyBorder="1" applyAlignment="1" applyProtection="1">
      <alignment horizontal="center" vertical="center"/>
      <protection locked="0"/>
    </xf>
    <xf numFmtId="194" fontId="82" fillId="31" borderId="9" xfId="13" applyNumberFormat="1" applyFont="1" applyFill="1" applyBorder="1" applyAlignment="1" applyProtection="1">
      <alignment horizontal="center" vertical="center"/>
      <protection locked="0"/>
    </xf>
    <xf numFmtId="0" fontId="82" fillId="31" borderId="2" xfId="13" applyFont="1" applyFill="1" applyBorder="1" applyAlignment="1" applyProtection="1">
      <alignment horizontal="left" vertical="center"/>
      <protection hidden="1"/>
    </xf>
    <xf numFmtId="0" fontId="82" fillId="31" borderId="12" xfId="13" applyFont="1" applyFill="1" applyBorder="1" applyAlignment="1" applyProtection="1">
      <alignment horizontal="left" vertical="center"/>
      <protection hidden="1"/>
    </xf>
    <xf numFmtId="209" fontId="82" fillId="31" borderId="9" xfId="13" applyNumberFormat="1" applyFont="1" applyFill="1" applyBorder="1" applyAlignment="1" applyProtection="1">
      <alignment horizontal="center" vertical="center"/>
      <protection locked="0"/>
    </xf>
    <xf numFmtId="209" fontId="82" fillId="31" borderId="2" xfId="13" applyNumberFormat="1" applyFont="1" applyFill="1" applyBorder="1" applyAlignment="1" applyProtection="1">
      <alignment horizontal="center" vertical="center"/>
      <protection locked="0"/>
    </xf>
    <xf numFmtId="188" fontId="82" fillId="31" borderId="2" xfId="13" applyNumberFormat="1" applyFont="1" applyFill="1" applyBorder="1" applyAlignment="1" applyProtection="1">
      <alignment horizontal="center" vertical="center"/>
      <protection hidden="1"/>
    </xf>
    <xf numFmtId="0" fontId="82" fillId="31" borderId="72" xfId="13" applyFont="1" applyFill="1" applyBorder="1" applyAlignment="1" applyProtection="1">
      <alignment horizontal="left" vertical="center"/>
      <protection hidden="1"/>
    </xf>
    <xf numFmtId="0" fontId="82" fillId="31" borderId="73" xfId="13" applyFont="1" applyFill="1" applyBorder="1" applyAlignment="1" applyProtection="1">
      <alignment horizontal="left" vertical="center"/>
      <protection hidden="1"/>
    </xf>
    <xf numFmtId="209" fontId="82" fillId="31" borderId="74" xfId="13" applyNumberFormat="1" applyFont="1" applyFill="1" applyBorder="1" applyAlignment="1" applyProtection="1">
      <alignment horizontal="center" vertical="center"/>
      <protection locked="0"/>
    </xf>
    <xf numFmtId="209" fontId="82" fillId="31" borderId="72" xfId="13" applyNumberFormat="1" applyFont="1" applyFill="1" applyBorder="1" applyAlignment="1" applyProtection="1">
      <alignment horizontal="center" vertical="center"/>
      <protection locked="0"/>
    </xf>
    <xf numFmtId="188" fontId="82" fillId="31" borderId="72" xfId="13" applyNumberFormat="1" applyFont="1" applyFill="1" applyBorder="1" applyAlignment="1" applyProtection="1">
      <alignment horizontal="center" vertical="center"/>
      <protection hidden="1"/>
    </xf>
    <xf numFmtId="0" fontId="83" fillId="31" borderId="0" xfId="13" applyFont="1" applyFill="1" applyAlignment="1" applyProtection="1">
      <alignment horizontal="left" vertical="center"/>
      <protection hidden="1"/>
    </xf>
    <xf numFmtId="0" fontId="80" fillId="0" borderId="0" xfId="412" applyFont="1" applyAlignment="1" applyProtection="1">
      <alignment horizontal="center" vertical="center"/>
      <protection hidden="1"/>
    </xf>
    <xf numFmtId="0" fontId="80" fillId="0" borderId="0" xfId="412" applyFont="1" applyAlignment="1" applyProtection="1">
      <alignment horizontal="right" vertical="center"/>
      <protection hidden="1"/>
    </xf>
    <xf numFmtId="0" fontId="88" fillId="0" borderId="0" xfId="412" applyFont="1" applyAlignment="1" applyProtection="1">
      <alignment horizontal="center" vertical="center"/>
      <protection hidden="1"/>
    </xf>
    <xf numFmtId="0" fontId="80" fillId="0" borderId="0" xfId="412" applyFont="1" applyAlignment="1" applyProtection="1">
      <alignment vertical="center"/>
      <protection hidden="1"/>
    </xf>
    <xf numFmtId="0" fontId="109" fillId="31" borderId="0" xfId="13" applyFont="1" applyFill="1" applyAlignment="1" applyProtection="1">
      <alignment horizontal="left" vertical="center"/>
      <protection hidden="1"/>
    </xf>
    <xf numFmtId="190" fontId="109" fillId="31" borderId="0" xfId="4" applyFont="1" applyFill="1" applyBorder="1" applyAlignment="1" applyProtection="1">
      <alignment horizontal="center" vertical="center"/>
      <protection locked="0"/>
    </xf>
    <xf numFmtId="0" fontId="109" fillId="31" borderId="0" xfId="13" applyFont="1" applyFill="1" applyAlignment="1" applyProtection="1">
      <alignment vertical="center"/>
      <protection hidden="1"/>
    </xf>
    <xf numFmtId="0" fontId="82" fillId="31" borderId="0" xfId="13" applyFont="1" applyFill="1" applyAlignment="1" applyProtection="1">
      <alignment horizontal="right" vertical="center"/>
      <protection hidden="1"/>
    </xf>
    <xf numFmtId="2" fontId="80" fillId="0" borderId="68" xfId="537" applyNumberFormat="1" applyFont="1" applyBorder="1" applyAlignment="1">
      <alignment horizontal="center" vertical="center"/>
    </xf>
    <xf numFmtId="2" fontId="80" fillId="0" borderId="64" xfId="537" applyNumberFormat="1" applyFont="1" applyBorder="1" applyAlignment="1">
      <alignment horizontal="center" vertical="center"/>
    </xf>
    <xf numFmtId="0" fontId="80" fillId="0" borderId="68" xfId="537" applyFont="1" applyBorder="1" applyAlignment="1">
      <alignment horizontal="center" vertical="center"/>
    </xf>
    <xf numFmtId="0" fontId="80" fillId="0" borderId="64" xfId="537" applyFont="1" applyBorder="1" applyAlignment="1">
      <alignment horizontal="center" vertical="center"/>
    </xf>
    <xf numFmtId="0" fontId="80" fillId="0" borderId="65" xfId="537" applyFont="1" applyBorder="1" applyAlignment="1">
      <alignment horizontal="center" vertical="center"/>
    </xf>
    <xf numFmtId="0" fontId="80" fillId="0" borderId="67" xfId="537" applyFont="1" applyBorder="1" applyAlignment="1">
      <alignment horizontal="center" vertical="center"/>
    </xf>
    <xf numFmtId="0" fontId="80" fillId="0" borderId="68" xfId="537" applyFont="1" applyBorder="1" applyAlignment="1" applyProtection="1">
      <alignment horizontal="center" vertical="center"/>
      <protection locked="0"/>
    </xf>
    <xf numFmtId="0" fontId="80" fillId="0" borderId="40" xfId="537" applyFont="1" applyBorder="1" applyAlignment="1">
      <alignment horizontal="center" vertical="center"/>
    </xf>
    <xf numFmtId="0" fontId="80" fillId="0" borderId="41" xfId="537" applyFont="1" applyBorder="1" applyAlignment="1">
      <alignment horizontal="center" vertical="center"/>
    </xf>
    <xf numFmtId="0" fontId="80" fillId="0" borderId="42" xfId="537" applyFont="1" applyBorder="1" applyAlignment="1">
      <alignment horizontal="center" vertical="center"/>
    </xf>
    <xf numFmtId="0" fontId="99" fillId="0" borderId="12" xfId="537" applyFont="1" applyBorder="1" applyAlignment="1">
      <alignment horizontal="center" vertical="center"/>
    </xf>
    <xf numFmtId="0" fontId="99" fillId="0" borderId="4" xfId="537" applyFont="1" applyBorder="1" applyAlignment="1">
      <alignment horizontal="center" vertical="center"/>
    </xf>
    <xf numFmtId="0" fontId="99" fillId="0" borderId="9" xfId="537" applyFont="1" applyBorder="1" applyAlignment="1">
      <alignment horizontal="center" vertical="center"/>
    </xf>
    <xf numFmtId="0" fontId="81" fillId="0" borderId="61" xfId="537" applyFont="1" applyBorder="1" applyAlignment="1">
      <alignment horizontal="center" vertical="center"/>
    </xf>
    <xf numFmtId="0" fontId="81" fillId="0" borderId="62" xfId="537" applyFont="1" applyBorder="1" applyAlignment="1">
      <alignment horizontal="center" vertical="center"/>
    </xf>
    <xf numFmtId="0" fontId="81" fillId="0" borderId="58" xfId="537" applyFont="1" applyBorder="1" applyAlignment="1">
      <alignment horizontal="center" vertical="center"/>
    </xf>
    <xf numFmtId="0" fontId="80" fillId="0" borderId="68" xfId="537" quotePrefix="1" applyFont="1" applyBorder="1" applyAlignment="1" applyProtection="1">
      <alignment horizontal="center" vertical="center"/>
      <protection locked="0"/>
    </xf>
    <xf numFmtId="0" fontId="82" fillId="0" borderId="0" xfId="412" applyFont="1" applyAlignment="1" applyProtection="1">
      <alignment horizontal="center" vertical="center"/>
      <protection hidden="1"/>
    </xf>
    <xf numFmtId="0" fontId="82" fillId="0" borderId="0" xfId="412" applyFont="1" applyAlignment="1" applyProtection="1">
      <alignment horizontal="right" vertical="center"/>
      <protection hidden="1"/>
    </xf>
    <xf numFmtId="0" fontId="112" fillId="0" borderId="0" xfId="412" applyFont="1" applyAlignment="1" applyProtection="1">
      <alignment horizontal="center" vertical="center"/>
      <protection hidden="1"/>
    </xf>
    <xf numFmtId="49" fontId="82" fillId="31" borderId="62" xfId="13" applyNumberFormat="1" applyFont="1" applyFill="1" applyBorder="1" applyAlignment="1" applyProtection="1">
      <alignment vertical="center"/>
      <protection hidden="1"/>
    </xf>
    <xf numFmtId="0" fontId="100" fillId="0" borderId="0" xfId="0" applyFont="1" applyAlignment="1">
      <alignment horizontal="center" vertical="center"/>
    </xf>
    <xf numFmtId="0" fontId="80" fillId="0" borderId="0" xfId="0" applyFont="1" applyAlignment="1">
      <alignment horizontal="center" vertical="center"/>
    </xf>
    <xf numFmtId="49" fontId="80" fillId="0" borderId="0" xfId="0" applyNumberFormat="1" applyFont="1" applyAlignment="1">
      <alignment horizontal="center" vertical="center"/>
    </xf>
    <xf numFmtId="0" fontId="81" fillId="0" borderId="0" xfId="0" applyFont="1" applyAlignment="1">
      <alignment horizontal="center" vertical="center"/>
    </xf>
    <xf numFmtId="0" fontId="110" fillId="2" borderId="54" xfId="641" applyFont="1" applyFill="1" applyBorder="1" applyAlignment="1">
      <alignment horizontal="center" vertical="center"/>
    </xf>
    <xf numFmtId="0" fontId="110" fillId="2" borderId="14" xfId="641" applyFont="1" applyFill="1" applyBorder="1" applyAlignment="1">
      <alignment horizontal="center" vertical="center"/>
    </xf>
    <xf numFmtId="0" fontId="110" fillId="2" borderId="77" xfId="641" applyFont="1" applyFill="1" applyBorder="1" applyAlignment="1">
      <alignment horizontal="center" vertical="center"/>
    </xf>
    <xf numFmtId="0" fontId="110" fillId="2" borderId="78" xfId="641" applyFont="1" applyFill="1" applyBorder="1" applyAlignment="1">
      <alignment horizontal="center" vertical="center"/>
    </xf>
    <xf numFmtId="0" fontId="110" fillId="2" borderId="49" xfId="641" applyFont="1" applyFill="1" applyBorder="1" applyAlignment="1">
      <alignment horizontal="center" vertical="center"/>
    </xf>
    <xf numFmtId="0" fontId="110" fillId="2" borderId="11" xfId="641" applyFont="1" applyFill="1" applyBorder="1" applyAlignment="1">
      <alignment horizontal="center" vertical="center"/>
    </xf>
    <xf numFmtId="192" fontId="110" fillId="2" borderId="54" xfId="641" applyNumberFormat="1" applyFont="1" applyFill="1" applyBorder="1" applyAlignment="1">
      <alignment horizontal="center" vertical="center"/>
    </xf>
    <xf numFmtId="192" fontId="110" fillId="2" borderId="14" xfId="641" applyNumberFormat="1" applyFont="1" applyFill="1" applyBorder="1" applyAlignment="1">
      <alignment horizontal="center" vertical="center"/>
    </xf>
    <xf numFmtId="1" fontId="80" fillId="0" borderId="68" xfId="537" applyNumberFormat="1" applyFont="1" applyBorder="1" applyAlignment="1">
      <alignment horizontal="center" vertical="center"/>
    </xf>
    <xf numFmtId="1" fontId="80" fillId="0" borderId="64" xfId="537" applyNumberFormat="1" applyFont="1" applyBorder="1" applyAlignment="1">
      <alignment horizontal="center" vertical="center"/>
    </xf>
    <xf numFmtId="43" fontId="83" fillId="31" borderId="61" xfId="621" applyFont="1" applyFill="1" applyBorder="1" applyAlignment="1">
      <alignment horizontal="center"/>
    </xf>
    <xf numFmtId="43" fontId="83" fillId="31" borderId="62" xfId="621" applyFont="1" applyFill="1" applyBorder="1" applyAlignment="1">
      <alignment horizontal="center"/>
    </xf>
    <xf numFmtId="0" fontId="83" fillId="31" borderId="61" xfId="646" applyFont="1" applyFill="1" applyBorder="1" applyAlignment="1">
      <alignment horizontal="center"/>
    </xf>
    <xf numFmtId="0" fontId="83" fillId="31" borderId="58" xfId="646" applyFont="1" applyFill="1" applyBorder="1" applyAlignment="1">
      <alignment horizontal="center"/>
    </xf>
    <xf numFmtId="43" fontId="82" fillId="0" borderId="0" xfId="621" applyFont="1" applyBorder="1" applyAlignment="1">
      <alignment vertical="center"/>
    </xf>
    <xf numFmtId="43" fontId="83" fillId="0" borderId="63" xfId="621" applyFont="1" applyBorder="1" applyAlignment="1">
      <alignment horizontal="center"/>
    </xf>
    <xf numFmtId="43" fontId="83" fillId="0" borderId="0" xfId="621" applyFont="1" applyBorder="1" applyAlignment="1">
      <alignment horizontal="center"/>
    </xf>
    <xf numFmtId="43" fontId="83" fillId="0" borderId="13" xfId="621" applyFont="1" applyBorder="1" applyAlignment="1">
      <alignment horizontal="center"/>
    </xf>
  </cellXfs>
  <cellStyles count="657">
    <cellStyle name=",;F'KOIT[[WAAHK" xfId="14" xr:uid="{00000000-0005-0000-0000-000000000000}"/>
    <cellStyle name=",;F'KOIT[[WAAHK 2" xfId="15" xr:uid="{00000000-0005-0000-0000-000001000000}"/>
    <cellStyle name=",;F'KOIT[[WAAHK 3" xfId="16" xr:uid="{00000000-0005-0000-0000-000002000000}"/>
    <cellStyle name=",;F'KOIT[[WAAHK 4" xfId="17" xr:uid="{00000000-0005-0000-0000-000003000000}"/>
    <cellStyle name=",;F'KOIT[[WAAHK 5" xfId="18" xr:uid="{00000000-0005-0000-0000-000004000000}"/>
    <cellStyle name=",;F'KOIT[[WAAHK 6" xfId="19" xr:uid="{00000000-0005-0000-0000-000005000000}"/>
    <cellStyle name=",;F'KOIT[[WAAHK 7" xfId="20" xr:uid="{00000000-0005-0000-0000-000006000000}"/>
    <cellStyle name=",;F'KOIT[[WAAHK_ปร.4 (ผังบริเวร)" xfId="21" xr:uid="{00000000-0005-0000-0000-000007000000}"/>
    <cellStyle name="?? [0.00]_????" xfId="22" xr:uid="{00000000-0005-0000-0000-000008000000}"/>
    <cellStyle name="?? [0]_PERSONAL" xfId="23" xr:uid="{00000000-0005-0000-0000-000009000000}"/>
    <cellStyle name="???? [0.00]_????" xfId="24" xr:uid="{00000000-0005-0000-0000-00000A000000}"/>
    <cellStyle name="??????[0]_PERSONAL" xfId="25" xr:uid="{00000000-0005-0000-0000-00000B000000}"/>
    <cellStyle name="??????PERSONAL" xfId="26" xr:uid="{00000000-0005-0000-0000-00000C000000}"/>
    <cellStyle name="?????[0]_PERSONAL" xfId="27" xr:uid="{00000000-0005-0000-0000-00000D000000}"/>
    <cellStyle name="?????PERSONAL" xfId="28" xr:uid="{00000000-0005-0000-0000-00000E000000}"/>
    <cellStyle name="?????PERSONAL 2" xfId="29" xr:uid="{00000000-0005-0000-0000-00000F000000}"/>
    <cellStyle name="?????PERSONAL 3" xfId="30" xr:uid="{00000000-0005-0000-0000-000010000000}"/>
    <cellStyle name="?????PERSONAL 4" xfId="31" xr:uid="{00000000-0005-0000-0000-000011000000}"/>
    <cellStyle name="?????PERSONAL 5" xfId="32" xr:uid="{00000000-0005-0000-0000-000012000000}"/>
    <cellStyle name="?????PERSONAL 6" xfId="33" xr:uid="{00000000-0005-0000-0000-000013000000}"/>
    <cellStyle name="?????PERSONAL 7" xfId="34" xr:uid="{00000000-0005-0000-0000-000014000000}"/>
    <cellStyle name="????_????" xfId="35" xr:uid="{00000000-0005-0000-0000-000015000000}"/>
    <cellStyle name="???[0]_PERSONAL" xfId="36" xr:uid="{00000000-0005-0000-0000-000016000000}"/>
    <cellStyle name="???_PERSONAL" xfId="37" xr:uid="{00000000-0005-0000-0000-000017000000}"/>
    <cellStyle name="??_??" xfId="38" xr:uid="{00000000-0005-0000-0000-000018000000}"/>
    <cellStyle name="?@??laroux" xfId="39" xr:uid="{00000000-0005-0000-0000-000019000000}"/>
    <cellStyle name="=C:\WINDOWS\SYSTEM32\COMMAND.COM" xfId="40" xr:uid="{00000000-0005-0000-0000-00001A000000}"/>
    <cellStyle name="0,0_x000d__x000a_NA_x000d__x000a_" xfId="41" xr:uid="{00000000-0005-0000-0000-00001B000000}"/>
    <cellStyle name="0,0_x000d__x000a_NA_x000d__x000a_ 2" xfId="585" xr:uid="{00000000-0005-0000-0000-00001C000000}"/>
    <cellStyle name="20% - Accent1" xfId="42" xr:uid="{00000000-0005-0000-0000-00001D000000}"/>
    <cellStyle name="20% - Accent1 2" xfId="43" xr:uid="{00000000-0005-0000-0000-00001E000000}"/>
    <cellStyle name="20% - Accent2" xfId="44" xr:uid="{00000000-0005-0000-0000-00001F000000}"/>
    <cellStyle name="20% - Accent2 2" xfId="45" xr:uid="{00000000-0005-0000-0000-000020000000}"/>
    <cellStyle name="20% - Accent3" xfId="46" xr:uid="{00000000-0005-0000-0000-000021000000}"/>
    <cellStyle name="20% - Accent3 2" xfId="47" xr:uid="{00000000-0005-0000-0000-000022000000}"/>
    <cellStyle name="20% - Accent4" xfId="48" xr:uid="{00000000-0005-0000-0000-000023000000}"/>
    <cellStyle name="20% - Accent4 2" xfId="49" xr:uid="{00000000-0005-0000-0000-000024000000}"/>
    <cellStyle name="20% - Accent5" xfId="50" xr:uid="{00000000-0005-0000-0000-000025000000}"/>
    <cellStyle name="20% - Accent5 2" xfId="51" xr:uid="{00000000-0005-0000-0000-000026000000}"/>
    <cellStyle name="20% - Accent6" xfId="52" xr:uid="{00000000-0005-0000-0000-000027000000}"/>
    <cellStyle name="20% - Accent6 2" xfId="53" xr:uid="{00000000-0005-0000-0000-000028000000}"/>
    <cellStyle name="20% - ส่วนที่ถูกเน้น1 2" xfId="54" xr:uid="{00000000-0005-0000-0000-000029000000}"/>
    <cellStyle name="20% - ส่วนที่ถูกเน้น2 2" xfId="55" xr:uid="{00000000-0005-0000-0000-00002A000000}"/>
    <cellStyle name="20% - ส่วนที่ถูกเน้น3 2" xfId="56" xr:uid="{00000000-0005-0000-0000-00002B000000}"/>
    <cellStyle name="20% - ส่วนที่ถูกเน้น4 2" xfId="57" xr:uid="{00000000-0005-0000-0000-00002C000000}"/>
    <cellStyle name="20% - ส่วนที่ถูกเน้น5 2" xfId="58" xr:uid="{00000000-0005-0000-0000-00002D000000}"/>
    <cellStyle name="20% - ส่วนที่ถูกเน้น6 2" xfId="59" xr:uid="{00000000-0005-0000-0000-00002E000000}"/>
    <cellStyle name="40% - Accent1" xfId="60" xr:uid="{00000000-0005-0000-0000-00002F000000}"/>
    <cellStyle name="40% - Accent1 2" xfId="61" xr:uid="{00000000-0005-0000-0000-000030000000}"/>
    <cellStyle name="40% - Accent2" xfId="62" xr:uid="{00000000-0005-0000-0000-000031000000}"/>
    <cellStyle name="40% - Accent2 2" xfId="63" xr:uid="{00000000-0005-0000-0000-000032000000}"/>
    <cellStyle name="40% - Accent3" xfId="64" xr:uid="{00000000-0005-0000-0000-000033000000}"/>
    <cellStyle name="40% - Accent3 2" xfId="65" xr:uid="{00000000-0005-0000-0000-000034000000}"/>
    <cellStyle name="40% - Accent4" xfId="66" xr:uid="{00000000-0005-0000-0000-000035000000}"/>
    <cellStyle name="40% - Accent4 2" xfId="67" xr:uid="{00000000-0005-0000-0000-000036000000}"/>
    <cellStyle name="40% - Accent5" xfId="68" xr:uid="{00000000-0005-0000-0000-000037000000}"/>
    <cellStyle name="40% - Accent5 2" xfId="69" xr:uid="{00000000-0005-0000-0000-000038000000}"/>
    <cellStyle name="40% - Accent6" xfId="70" xr:uid="{00000000-0005-0000-0000-000039000000}"/>
    <cellStyle name="40% - Accent6 2" xfId="71" xr:uid="{00000000-0005-0000-0000-00003A000000}"/>
    <cellStyle name="40% - ส่วนที่ถูกเน้น1 2" xfId="72" xr:uid="{00000000-0005-0000-0000-00003B000000}"/>
    <cellStyle name="40% - ส่วนที่ถูกเน้น2 2" xfId="73" xr:uid="{00000000-0005-0000-0000-00003C000000}"/>
    <cellStyle name="40% - ส่วนที่ถูกเน้น3 2" xfId="74" xr:uid="{00000000-0005-0000-0000-00003D000000}"/>
    <cellStyle name="40% - ส่วนที่ถูกเน้น4 2" xfId="75" xr:uid="{00000000-0005-0000-0000-00003E000000}"/>
    <cellStyle name="40% - ส่วนที่ถูกเน้น5 2" xfId="76" xr:uid="{00000000-0005-0000-0000-00003F000000}"/>
    <cellStyle name="40% - ส่วนที่ถูกเน้น6 2" xfId="77" xr:uid="{00000000-0005-0000-0000-000040000000}"/>
    <cellStyle name="60% - Accent1" xfId="78" xr:uid="{00000000-0005-0000-0000-000041000000}"/>
    <cellStyle name="60% - Accent1 2" xfId="79" xr:uid="{00000000-0005-0000-0000-000042000000}"/>
    <cellStyle name="60% - Accent2" xfId="80" xr:uid="{00000000-0005-0000-0000-000043000000}"/>
    <cellStyle name="60% - Accent2 2" xfId="81" xr:uid="{00000000-0005-0000-0000-000044000000}"/>
    <cellStyle name="60% - Accent3" xfId="82" xr:uid="{00000000-0005-0000-0000-000045000000}"/>
    <cellStyle name="60% - Accent3 2" xfId="83" xr:uid="{00000000-0005-0000-0000-000046000000}"/>
    <cellStyle name="60% - Accent4" xfId="84" xr:uid="{00000000-0005-0000-0000-000047000000}"/>
    <cellStyle name="60% - Accent4 2" xfId="85" xr:uid="{00000000-0005-0000-0000-000048000000}"/>
    <cellStyle name="60% - Accent5" xfId="86" xr:uid="{00000000-0005-0000-0000-000049000000}"/>
    <cellStyle name="60% - Accent5 2" xfId="87" xr:uid="{00000000-0005-0000-0000-00004A000000}"/>
    <cellStyle name="60% - Accent6" xfId="88" xr:uid="{00000000-0005-0000-0000-00004B000000}"/>
    <cellStyle name="60% - Accent6 2" xfId="89" xr:uid="{00000000-0005-0000-0000-00004C000000}"/>
    <cellStyle name="60% - ส่วนที่ถูกเน้น1 2" xfId="90" xr:uid="{00000000-0005-0000-0000-00004D000000}"/>
    <cellStyle name="60% - ส่วนที่ถูกเน้น2 2" xfId="91" xr:uid="{00000000-0005-0000-0000-00004E000000}"/>
    <cellStyle name="60% - ส่วนที่ถูกเน้น3 2" xfId="92" xr:uid="{00000000-0005-0000-0000-00004F000000}"/>
    <cellStyle name="60% - ส่วนที่ถูกเน้น4 2" xfId="93" xr:uid="{00000000-0005-0000-0000-000050000000}"/>
    <cellStyle name="60% - ส่วนที่ถูกเน้น5 2" xfId="94" xr:uid="{00000000-0005-0000-0000-000051000000}"/>
    <cellStyle name="60% - ส่วนที่ถูกเน้น6 2" xfId="95" xr:uid="{00000000-0005-0000-0000-000052000000}"/>
    <cellStyle name="a" xfId="96" xr:uid="{00000000-0005-0000-0000-000053000000}"/>
    <cellStyle name="abc" xfId="97" xr:uid="{00000000-0005-0000-0000-000054000000}"/>
    <cellStyle name="abc 2" xfId="98" xr:uid="{00000000-0005-0000-0000-000055000000}"/>
    <cellStyle name="abc 3" xfId="586" xr:uid="{00000000-0005-0000-0000-000056000000}"/>
    <cellStyle name="Accent1" xfId="99" xr:uid="{00000000-0005-0000-0000-000057000000}"/>
    <cellStyle name="Accent1 2" xfId="100" xr:uid="{00000000-0005-0000-0000-000058000000}"/>
    <cellStyle name="Accent2" xfId="101" xr:uid="{00000000-0005-0000-0000-000059000000}"/>
    <cellStyle name="Accent2 2" xfId="102" xr:uid="{00000000-0005-0000-0000-00005A000000}"/>
    <cellStyle name="Accent3" xfId="103" xr:uid="{00000000-0005-0000-0000-00005B000000}"/>
    <cellStyle name="Accent3 2" xfId="104" xr:uid="{00000000-0005-0000-0000-00005C000000}"/>
    <cellStyle name="Accent4" xfId="105" xr:uid="{00000000-0005-0000-0000-00005D000000}"/>
    <cellStyle name="Accent4 2" xfId="106" xr:uid="{00000000-0005-0000-0000-00005E000000}"/>
    <cellStyle name="Accent5" xfId="107" xr:uid="{00000000-0005-0000-0000-00005F000000}"/>
    <cellStyle name="Accent5 2" xfId="108" xr:uid="{00000000-0005-0000-0000-000060000000}"/>
    <cellStyle name="Accent6" xfId="109" xr:uid="{00000000-0005-0000-0000-000061000000}"/>
    <cellStyle name="Accent6 2" xfId="110" xr:uid="{00000000-0005-0000-0000-000062000000}"/>
    <cellStyle name="Bad" xfId="111" xr:uid="{00000000-0005-0000-0000-000063000000}"/>
    <cellStyle name="Bad 2" xfId="112" xr:uid="{00000000-0005-0000-0000-000064000000}"/>
    <cellStyle name="Calc Currency (0)" xfId="113" xr:uid="{00000000-0005-0000-0000-000065000000}"/>
    <cellStyle name="Calc Currency (2)" xfId="114" xr:uid="{00000000-0005-0000-0000-000066000000}"/>
    <cellStyle name="Calc Percent (0)" xfId="115" xr:uid="{00000000-0005-0000-0000-000067000000}"/>
    <cellStyle name="Calc Percent (1)" xfId="116" xr:uid="{00000000-0005-0000-0000-000068000000}"/>
    <cellStyle name="Calc Percent (2)" xfId="117" xr:uid="{00000000-0005-0000-0000-000069000000}"/>
    <cellStyle name="Calc Units (0)" xfId="118" xr:uid="{00000000-0005-0000-0000-00006A000000}"/>
    <cellStyle name="Calc Units (0) 2" xfId="119" xr:uid="{00000000-0005-0000-0000-00006B000000}"/>
    <cellStyle name="Calc Units (0) 3" xfId="120" xr:uid="{00000000-0005-0000-0000-00006C000000}"/>
    <cellStyle name="Calc Units (0) 4" xfId="121" xr:uid="{00000000-0005-0000-0000-00006D000000}"/>
    <cellStyle name="Calc Units (0) 5" xfId="122" xr:uid="{00000000-0005-0000-0000-00006E000000}"/>
    <cellStyle name="Calc Units (0) 6" xfId="123" xr:uid="{00000000-0005-0000-0000-00006F000000}"/>
    <cellStyle name="Calc Units (0) 7" xfId="124" xr:uid="{00000000-0005-0000-0000-000070000000}"/>
    <cellStyle name="Calc Units (0)_ปร.4 (ผังบริเวร)" xfId="125" xr:uid="{00000000-0005-0000-0000-000071000000}"/>
    <cellStyle name="Calc Units (1)" xfId="126" xr:uid="{00000000-0005-0000-0000-000072000000}"/>
    <cellStyle name="Calc Units (1) 2" xfId="127" xr:uid="{00000000-0005-0000-0000-000073000000}"/>
    <cellStyle name="Calc Units (1) 3" xfId="128" xr:uid="{00000000-0005-0000-0000-000074000000}"/>
    <cellStyle name="Calc Units (1) 4" xfId="129" xr:uid="{00000000-0005-0000-0000-000075000000}"/>
    <cellStyle name="Calc Units (1) 5" xfId="130" xr:uid="{00000000-0005-0000-0000-000076000000}"/>
    <cellStyle name="Calc Units (1) 6" xfId="131" xr:uid="{00000000-0005-0000-0000-000077000000}"/>
    <cellStyle name="Calc Units (1) 7" xfId="132" xr:uid="{00000000-0005-0000-0000-000078000000}"/>
    <cellStyle name="Calc Units (1)_ปร.4 (ผังบริเวร)" xfId="133" xr:uid="{00000000-0005-0000-0000-000079000000}"/>
    <cellStyle name="Calc Units (2)" xfId="134" xr:uid="{00000000-0005-0000-0000-00007A000000}"/>
    <cellStyle name="Calculation" xfId="135" xr:uid="{00000000-0005-0000-0000-00007B000000}"/>
    <cellStyle name="Calculation 2" xfId="136" xr:uid="{00000000-0005-0000-0000-00007C000000}"/>
    <cellStyle name="Check Cell" xfId="137" xr:uid="{00000000-0005-0000-0000-00007D000000}"/>
    <cellStyle name="Check Cell 2" xfId="138" xr:uid="{00000000-0005-0000-0000-00007E000000}"/>
    <cellStyle name="Check Cell 3" xfId="139" xr:uid="{00000000-0005-0000-0000-00007F000000}"/>
    <cellStyle name="Check Cell 4" xfId="140" xr:uid="{00000000-0005-0000-0000-000080000000}"/>
    <cellStyle name="Comma [00]" xfId="141" xr:uid="{00000000-0005-0000-0000-000081000000}"/>
    <cellStyle name="Comma [00] 2" xfId="142" xr:uid="{00000000-0005-0000-0000-000082000000}"/>
    <cellStyle name="Comma [00] 3" xfId="143" xr:uid="{00000000-0005-0000-0000-000083000000}"/>
    <cellStyle name="Comma [00] 4" xfId="144" xr:uid="{00000000-0005-0000-0000-000084000000}"/>
    <cellStyle name="Comma [00] 5" xfId="145" xr:uid="{00000000-0005-0000-0000-000085000000}"/>
    <cellStyle name="Comma [00] 6" xfId="146" xr:uid="{00000000-0005-0000-0000-000086000000}"/>
    <cellStyle name="Comma [00] 7" xfId="147" xr:uid="{00000000-0005-0000-0000-000087000000}"/>
    <cellStyle name="Comma [00]_ปร.4 (ผังบริเวร)" xfId="148" xr:uid="{00000000-0005-0000-0000-000088000000}"/>
    <cellStyle name="Comma 10" xfId="149" xr:uid="{00000000-0005-0000-0000-000089000000}"/>
    <cellStyle name="Comma 10 10" xfId="150" xr:uid="{00000000-0005-0000-0000-00008A000000}"/>
    <cellStyle name="Comma 10 11" xfId="587" xr:uid="{00000000-0005-0000-0000-00008B000000}"/>
    <cellStyle name="Comma 10 2" xfId="151" xr:uid="{00000000-0005-0000-0000-00008C000000}"/>
    <cellStyle name="Comma 10 2 2" xfId="152" xr:uid="{00000000-0005-0000-0000-00008D000000}"/>
    <cellStyle name="Comma 10 2 3" xfId="588" xr:uid="{00000000-0005-0000-0000-00008E000000}"/>
    <cellStyle name="Comma 10 3" xfId="153" xr:uid="{00000000-0005-0000-0000-00008F000000}"/>
    <cellStyle name="Comma 10 3 2" xfId="589" xr:uid="{00000000-0005-0000-0000-000090000000}"/>
    <cellStyle name="Comma 10 4" xfId="154" xr:uid="{00000000-0005-0000-0000-000091000000}"/>
    <cellStyle name="Comma 10 4 2" xfId="590" xr:uid="{00000000-0005-0000-0000-000092000000}"/>
    <cellStyle name="Comma 10 5" xfId="155" xr:uid="{00000000-0005-0000-0000-000093000000}"/>
    <cellStyle name="Comma 10 5 2" xfId="591" xr:uid="{00000000-0005-0000-0000-000094000000}"/>
    <cellStyle name="Comma 10 6" xfId="156" xr:uid="{00000000-0005-0000-0000-000095000000}"/>
    <cellStyle name="Comma 10 6 2" xfId="592" xr:uid="{00000000-0005-0000-0000-000096000000}"/>
    <cellStyle name="Comma 10 7" xfId="157" xr:uid="{00000000-0005-0000-0000-000097000000}"/>
    <cellStyle name="Comma 10 8" xfId="158" xr:uid="{00000000-0005-0000-0000-000098000000}"/>
    <cellStyle name="Comma 10 8 2" xfId="159" xr:uid="{00000000-0005-0000-0000-000099000000}"/>
    <cellStyle name="Comma 10 8 2 2" xfId="160" xr:uid="{00000000-0005-0000-0000-00009A000000}"/>
    <cellStyle name="Comma 10 8 3" xfId="161" xr:uid="{00000000-0005-0000-0000-00009B000000}"/>
    <cellStyle name="Comma 10 9" xfId="162" xr:uid="{00000000-0005-0000-0000-00009C000000}"/>
    <cellStyle name="Comma 10_ปร.5 (จัดซื้อ)" xfId="163" xr:uid="{00000000-0005-0000-0000-00009D000000}"/>
    <cellStyle name="Comma 11" xfId="12" xr:uid="{00000000-0005-0000-0000-00009E000000}"/>
    <cellStyle name="Comma 11 2" xfId="10" xr:uid="{00000000-0005-0000-0000-00009F000000}"/>
    <cellStyle name="Comma 11 2 2" xfId="593" xr:uid="{00000000-0005-0000-0000-0000A0000000}"/>
    <cellStyle name="Comma 11 3" xfId="164" xr:uid="{00000000-0005-0000-0000-0000A1000000}"/>
    <cellStyle name="Comma 11 4" xfId="165" xr:uid="{00000000-0005-0000-0000-0000A2000000}"/>
    <cellStyle name="Comma 12" xfId="166" xr:uid="{00000000-0005-0000-0000-0000A3000000}"/>
    <cellStyle name="Comma 13" xfId="167" xr:uid="{00000000-0005-0000-0000-0000A4000000}"/>
    <cellStyle name="Comma 14" xfId="168" xr:uid="{00000000-0005-0000-0000-0000A5000000}"/>
    <cellStyle name="Comma 15" xfId="169" xr:uid="{00000000-0005-0000-0000-0000A6000000}"/>
    <cellStyle name="Comma 16" xfId="170" xr:uid="{00000000-0005-0000-0000-0000A7000000}"/>
    <cellStyle name="Comma 17" xfId="171" xr:uid="{00000000-0005-0000-0000-0000A8000000}"/>
    <cellStyle name="Comma 18" xfId="172" xr:uid="{00000000-0005-0000-0000-0000A9000000}"/>
    <cellStyle name="Comma 19" xfId="173" xr:uid="{00000000-0005-0000-0000-0000AA000000}"/>
    <cellStyle name="Comma 19 2" xfId="633" xr:uid="{00000000-0005-0000-0000-0000AB000000}"/>
    <cellStyle name="Comma 2" xfId="174" xr:uid="{00000000-0005-0000-0000-0000AC000000}"/>
    <cellStyle name="Comma 2 2" xfId="175" xr:uid="{00000000-0005-0000-0000-0000AD000000}"/>
    <cellStyle name="Comma 2 2 2" xfId="1" xr:uid="{00000000-0005-0000-0000-0000AE000000}"/>
    <cellStyle name="Comma 2 2 2 2" xfId="176" xr:uid="{00000000-0005-0000-0000-0000AF000000}"/>
    <cellStyle name="Comma 2 2 2 2 2" xfId="177" xr:uid="{00000000-0005-0000-0000-0000B0000000}"/>
    <cellStyle name="Comma 2 2 3" xfId="178" xr:uid="{00000000-0005-0000-0000-0000B1000000}"/>
    <cellStyle name="Comma 2 2 3 2" xfId="179" xr:uid="{00000000-0005-0000-0000-0000B2000000}"/>
    <cellStyle name="Comma 2 3" xfId="180" xr:uid="{00000000-0005-0000-0000-0000B3000000}"/>
    <cellStyle name="Comma 2 3 2" xfId="594" xr:uid="{00000000-0005-0000-0000-0000B4000000}"/>
    <cellStyle name="Comma 2 4" xfId="181" xr:uid="{00000000-0005-0000-0000-0000B5000000}"/>
    <cellStyle name="Comma 2 4 2" xfId="595" xr:uid="{00000000-0005-0000-0000-0000B6000000}"/>
    <cellStyle name="Comma 2 5" xfId="182" xr:uid="{00000000-0005-0000-0000-0000B7000000}"/>
    <cellStyle name="Comma 2 6" xfId="637" xr:uid="{00000000-0005-0000-0000-0000B8000000}"/>
    <cellStyle name="Comma 2_ปร.4 (ผังบริเวร)" xfId="183" xr:uid="{00000000-0005-0000-0000-0000B9000000}"/>
    <cellStyle name="Comma 20" xfId="184" xr:uid="{00000000-0005-0000-0000-0000BA000000}"/>
    <cellStyle name="Comma 21" xfId="185" xr:uid="{00000000-0005-0000-0000-0000BB000000}"/>
    <cellStyle name="Comma 22" xfId="186" xr:uid="{00000000-0005-0000-0000-0000BC000000}"/>
    <cellStyle name="Comma 23" xfId="187" xr:uid="{00000000-0005-0000-0000-0000BD000000}"/>
    <cellStyle name="Comma 24" xfId="188" xr:uid="{00000000-0005-0000-0000-0000BE000000}"/>
    <cellStyle name="Comma 25" xfId="189" xr:uid="{00000000-0005-0000-0000-0000BF000000}"/>
    <cellStyle name="Comma 26" xfId="190" xr:uid="{00000000-0005-0000-0000-0000C0000000}"/>
    <cellStyle name="Comma 27" xfId="191" xr:uid="{00000000-0005-0000-0000-0000C1000000}"/>
    <cellStyle name="Comma 28" xfId="192" xr:uid="{00000000-0005-0000-0000-0000C2000000}"/>
    <cellStyle name="Comma 29" xfId="193" xr:uid="{00000000-0005-0000-0000-0000C3000000}"/>
    <cellStyle name="Comma 3" xfId="194" xr:uid="{00000000-0005-0000-0000-0000C4000000}"/>
    <cellStyle name="Comma 3 2" xfId="195" xr:uid="{00000000-0005-0000-0000-0000C5000000}"/>
    <cellStyle name="Comma 3 3" xfId="196" xr:uid="{00000000-0005-0000-0000-0000C6000000}"/>
    <cellStyle name="Comma 3 4" xfId="197" xr:uid="{00000000-0005-0000-0000-0000C7000000}"/>
    <cellStyle name="Comma 3_ปร.4 (ผังบริเวร)" xfId="198" xr:uid="{00000000-0005-0000-0000-0000C8000000}"/>
    <cellStyle name="Comma 30" xfId="199" xr:uid="{00000000-0005-0000-0000-0000C9000000}"/>
    <cellStyle name="Comma 31" xfId="200" xr:uid="{00000000-0005-0000-0000-0000CA000000}"/>
    <cellStyle name="Comma 32" xfId="201" xr:uid="{00000000-0005-0000-0000-0000CB000000}"/>
    <cellStyle name="Comma 33" xfId="202" xr:uid="{00000000-0005-0000-0000-0000CC000000}"/>
    <cellStyle name="Comma 34" xfId="639" xr:uid="{00000000-0005-0000-0000-0000CD000000}"/>
    <cellStyle name="Comma 34 2" xfId="654" xr:uid="{C2CC925B-3554-4D5A-B312-B058AD66B85A}"/>
    <cellStyle name="Comma 4" xfId="203" xr:uid="{00000000-0005-0000-0000-0000CE000000}"/>
    <cellStyle name="Comma 4 10" xfId="204" xr:uid="{00000000-0005-0000-0000-0000CF000000}"/>
    <cellStyle name="Comma 4 2" xfId="205" xr:uid="{00000000-0005-0000-0000-0000D0000000}"/>
    <cellStyle name="Comma 4 2 10" xfId="206" xr:uid="{00000000-0005-0000-0000-0000D1000000}"/>
    <cellStyle name="Comma 4 2 2" xfId="207" xr:uid="{00000000-0005-0000-0000-0000D2000000}"/>
    <cellStyle name="Comma 4 2 2 2" xfId="208" xr:uid="{00000000-0005-0000-0000-0000D3000000}"/>
    <cellStyle name="Comma 4 2 2 3" xfId="596" xr:uid="{00000000-0005-0000-0000-0000D4000000}"/>
    <cellStyle name="Comma 4 2 3" xfId="9" xr:uid="{00000000-0005-0000-0000-0000D5000000}"/>
    <cellStyle name="Comma 4 2 3 2" xfId="597" xr:uid="{00000000-0005-0000-0000-0000D6000000}"/>
    <cellStyle name="Comma 4 2 4" xfId="209" xr:uid="{00000000-0005-0000-0000-0000D7000000}"/>
    <cellStyle name="Comma 4 2 4 2" xfId="598" xr:uid="{00000000-0005-0000-0000-0000D8000000}"/>
    <cellStyle name="Comma 4 2 5" xfId="210" xr:uid="{00000000-0005-0000-0000-0000D9000000}"/>
    <cellStyle name="Comma 4 2 5 2" xfId="599" xr:uid="{00000000-0005-0000-0000-0000DA000000}"/>
    <cellStyle name="Comma 4 2 6" xfId="211" xr:uid="{00000000-0005-0000-0000-0000DB000000}"/>
    <cellStyle name="Comma 4 2 6 2" xfId="600" xr:uid="{00000000-0005-0000-0000-0000DC000000}"/>
    <cellStyle name="Comma 4 2 7" xfId="212" xr:uid="{00000000-0005-0000-0000-0000DD000000}"/>
    <cellStyle name="Comma 4 2 8" xfId="213" xr:uid="{00000000-0005-0000-0000-0000DE000000}"/>
    <cellStyle name="Comma 4 2 9" xfId="214" xr:uid="{00000000-0005-0000-0000-0000DF000000}"/>
    <cellStyle name="Comma 4 2_ปร.5 (จัดซื้อ)" xfId="215" xr:uid="{00000000-0005-0000-0000-0000E0000000}"/>
    <cellStyle name="Comma 4 3" xfId="216" xr:uid="{00000000-0005-0000-0000-0000E1000000}"/>
    <cellStyle name="Comma 4 3 2" xfId="217" xr:uid="{00000000-0005-0000-0000-0000E2000000}"/>
    <cellStyle name="Comma 4 4" xfId="218" xr:uid="{00000000-0005-0000-0000-0000E3000000}"/>
    <cellStyle name="Comma 4 5" xfId="219" xr:uid="{00000000-0005-0000-0000-0000E4000000}"/>
    <cellStyle name="Comma 4 6" xfId="220" xr:uid="{00000000-0005-0000-0000-0000E5000000}"/>
    <cellStyle name="Comma 4 7" xfId="221" xr:uid="{00000000-0005-0000-0000-0000E6000000}"/>
    <cellStyle name="Comma 4 8" xfId="222" xr:uid="{00000000-0005-0000-0000-0000E7000000}"/>
    <cellStyle name="Comma 4 9" xfId="223" xr:uid="{00000000-0005-0000-0000-0000E8000000}"/>
    <cellStyle name="Comma 4_ปร.5 (จัดซื้อ)" xfId="224" xr:uid="{00000000-0005-0000-0000-0000E9000000}"/>
    <cellStyle name="Comma 5" xfId="225" xr:uid="{00000000-0005-0000-0000-0000EA000000}"/>
    <cellStyle name="Comma 5 2" xfId="226" xr:uid="{00000000-0005-0000-0000-0000EB000000}"/>
    <cellStyle name="Comma 5 2 2" xfId="227" xr:uid="{00000000-0005-0000-0000-0000EC000000}"/>
    <cellStyle name="Comma 5 2 2 2" xfId="228" xr:uid="{00000000-0005-0000-0000-0000ED000000}"/>
    <cellStyle name="Comma 5 2 3" xfId="601" xr:uid="{00000000-0005-0000-0000-0000EE000000}"/>
    <cellStyle name="Comma 5 3" xfId="229" xr:uid="{00000000-0005-0000-0000-0000EF000000}"/>
    <cellStyle name="Comma 5 3 2" xfId="602" xr:uid="{00000000-0005-0000-0000-0000F0000000}"/>
    <cellStyle name="Comma 5 4" xfId="230" xr:uid="{00000000-0005-0000-0000-0000F1000000}"/>
    <cellStyle name="Comma 5 5" xfId="231" xr:uid="{00000000-0005-0000-0000-0000F2000000}"/>
    <cellStyle name="Comma 5_ปร.4 (ผังบริเวร)" xfId="232" xr:uid="{00000000-0005-0000-0000-0000F3000000}"/>
    <cellStyle name="Comma 6" xfId="233" xr:uid="{00000000-0005-0000-0000-0000F4000000}"/>
    <cellStyle name="Comma 6 2" xfId="234" xr:uid="{00000000-0005-0000-0000-0000F5000000}"/>
    <cellStyle name="Comma 6 2 2" xfId="235" xr:uid="{00000000-0005-0000-0000-0000F6000000}"/>
    <cellStyle name="Comma 6 2 2 2" xfId="603" xr:uid="{00000000-0005-0000-0000-0000F7000000}"/>
    <cellStyle name="Comma 6 2 3" xfId="236" xr:uid="{00000000-0005-0000-0000-0000F8000000}"/>
    <cellStyle name="Comma 6 3" xfId="237" xr:uid="{00000000-0005-0000-0000-0000F9000000}"/>
    <cellStyle name="Comma 6 3 2" xfId="238" xr:uid="{00000000-0005-0000-0000-0000FA000000}"/>
    <cellStyle name="Comma 6 4" xfId="239" xr:uid="{00000000-0005-0000-0000-0000FB000000}"/>
    <cellStyle name="Comma 6_ปร.4 (ผังบริเวร)" xfId="240" xr:uid="{00000000-0005-0000-0000-0000FC000000}"/>
    <cellStyle name="Comma 7" xfId="241" xr:uid="{00000000-0005-0000-0000-0000FD000000}"/>
    <cellStyle name="Comma 7 2" xfId="242" xr:uid="{00000000-0005-0000-0000-0000FE000000}"/>
    <cellStyle name="Comma 7 3" xfId="604" xr:uid="{00000000-0005-0000-0000-0000FF000000}"/>
    <cellStyle name="Comma 8" xfId="243" xr:uid="{00000000-0005-0000-0000-000000010000}"/>
    <cellStyle name="Comma 8 2" xfId="244" xr:uid="{00000000-0005-0000-0000-000001010000}"/>
    <cellStyle name="Comma 8 3" xfId="245" xr:uid="{00000000-0005-0000-0000-000002010000}"/>
    <cellStyle name="Comma 8 3 2" xfId="246" xr:uid="{00000000-0005-0000-0000-000003010000}"/>
    <cellStyle name="Comma 9" xfId="247" xr:uid="{00000000-0005-0000-0000-000004010000}"/>
    <cellStyle name="Comma 9 2" xfId="248" xr:uid="{00000000-0005-0000-0000-000005010000}"/>
    <cellStyle name="company_title" xfId="249" xr:uid="{00000000-0005-0000-0000-000006010000}"/>
    <cellStyle name="Currency [00]" xfId="250" xr:uid="{00000000-0005-0000-0000-000007010000}"/>
    <cellStyle name="Currency 2" xfId="251" xr:uid="{00000000-0005-0000-0000-000008010000}"/>
    <cellStyle name="Currency 3" xfId="252" xr:uid="{00000000-0005-0000-0000-000009010000}"/>
    <cellStyle name="Date" xfId="253" xr:uid="{00000000-0005-0000-0000-00000A010000}"/>
    <cellStyle name="Date Short" xfId="254" xr:uid="{00000000-0005-0000-0000-00000B010000}"/>
    <cellStyle name="Date_55-9635 &amp; ข 50-มค-55" xfId="255" xr:uid="{00000000-0005-0000-0000-00000C010000}"/>
    <cellStyle name="Enter Currency (0)" xfId="256" xr:uid="{00000000-0005-0000-0000-00000D010000}"/>
    <cellStyle name="Enter Currency (0) 2" xfId="257" xr:uid="{00000000-0005-0000-0000-00000E010000}"/>
    <cellStyle name="Enter Currency (0) 3" xfId="258" xr:uid="{00000000-0005-0000-0000-00000F010000}"/>
    <cellStyle name="Enter Currency (0) 4" xfId="259" xr:uid="{00000000-0005-0000-0000-000010010000}"/>
    <cellStyle name="Enter Currency (0) 5" xfId="260" xr:uid="{00000000-0005-0000-0000-000011010000}"/>
    <cellStyle name="Enter Currency (0) 6" xfId="261" xr:uid="{00000000-0005-0000-0000-000012010000}"/>
    <cellStyle name="Enter Currency (0) 7" xfId="262" xr:uid="{00000000-0005-0000-0000-000013010000}"/>
    <cellStyle name="Enter Currency (0)_ปร.4 (ผังบริเวร)" xfId="263" xr:uid="{00000000-0005-0000-0000-000014010000}"/>
    <cellStyle name="Enter Currency (2)" xfId="264" xr:uid="{00000000-0005-0000-0000-000015010000}"/>
    <cellStyle name="Enter Units (0)" xfId="265" xr:uid="{00000000-0005-0000-0000-000016010000}"/>
    <cellStyle name="Enter Units (0) 2" xfId="266" xr:uid="{00000000-0005-0000-0000-000017010000}"/>
    <cellStyle name="Enter Units (0) 3" xfId="267" xr:uid="{00000000-0005-0000-0000-000018010000}"/>
    <cellStyle name="Enter Units (0) 4" xfId="268" xr:uid="{00000000-0005-0000-0000-000019010000}"/>
    <cellStyle name="Enter Units (0) 5" xfId="269" xr:uid="{00000000-0005-0000-0000-00001A010000}"/>
    <cellStyle name="Enter Units (0) 6" xfId="270" xr:uid="{00000000-0005-0000-0000-00001B010000}"/>
    <cellStyle name="Enter Units (0) 7" xfId="271" xr:uid="{00000000-0005-0000-0000-00001C010000}"/>
    <cellStyle name="Enter Units (0)_ปร.4 (ผังบริเวร)" xfId="272" xr:uid="{00000000-0005-0000-0000-00001D010000}"/>
    <cellStyle name="Enter Units (1)" xfId="273" xr:uid="{00000000-0005-0000-0000-00001E010000}"/>
    <cellStyle name="Enter Units (1) 2" xfId="274" xr:uid="{00000000-0005-0000-0000-00001F010000}"/>
    <cellStyle name="Enter Units (1) 3" xfId="275" xr:uid="{00000000-0005-0000-0000-000020010000}"/>
    <cellStyle name="Enter Units (1) 4" xfId="276" xr:uid="{00000000-0005-0000-0000-000021010000}"/>
    <cellStyle name="Enter Units (1) 5" xfId="277" xr:uid="{00000000-0005-0000-0000-000022010000}"/>
    <cellStyle name="Enter Units (1) 6" xfId="278" xr:uid="{00000000-0005-0000-0000-000023010000}"/>
    <cellStyle name="Enter Units (1) 7" xfId="279" xr:uid="{00000000-0005-0000-0000-000024010000}"/>
    <cellStyle name="Enter Units (1)_ปร.4 (ผังบริเวร)" xfId="280" xr:uid="{00000000-0005-0000-0000-000025010000}"/>
    <cellStyle name="Enter Units (2)" xfId="281" xr:uid="{00000000-0005-0000-0000-000026010000}"/>
    <cellStyle name="Explanatory Text" xfId="282" xr:uid="{00000000-0005-0000-0000-000027010000}"/>
    <cellStyle name="Explanatory Text 2" xfId="283" xr:uid="{00000000-0005-0000-0000-000028010000}"/>
    <cellStyle name="Good" xfId="284" xr:uid="{00000000-0005-0000-0000-000029010000}"/>
    <cellStyle name="Good 2" xfId="285" xr:uid="{00000000-0005-0000-0000-00002A010000}"/>
    <cellStyle name="Grey" xfId="286" xr:uid="{00000000-0005-0000-0000-00002B010000}"/>
    <cellStyle name="Header1" xfId="287" xr:uid="{00000000-0005-0000-0000-00002C010000}"/>
    <cellStyle name="Header2" xfId="288" xr:uid="{00000000-0005-0000-0000-00002D010000}"/>
    <cellStyle name="Header2 2" xfId="289" xr:uid="{00000000-0005-0000-0000-00002E010000}"/>
    <cellStyle name="Heading 1" xfId="290" xr:uid="{00000000-0005-0000-0000-00002F010000}"/>
    <cellStyle name="Heading 1 2" xfId="291" xr:uid="{00000000-0005-0000-0000-000030010000}"/>
    <cellStyle name="Heading 2" xfId="292" xr:uid="{00000000-0005-0000-0000-000031010000}"/>
    <cellStyle name="Heading 2 2" xfId="293" xr:uid="{00000000-0005-0000-0000-000032010000}"/>
    <cellStyle name="Heading 3" xfId="294" xr:uid="{00000000-0005-0000-0000-000033010000}"/>
    <cellStyle name="Heading 3 2" xfId="295" xr:uid="{00000000-0005-0000-0000-000034010000}"/>
    <cellStyle name="Heading 4" xfId="296" xr:uid="{00000000-0005-0000-0000-000035010000}"/>
    <cellStyle name="Heading 4 2" xfId="297" xr:uid="{00000000-0005-0000-0000-000036010000}"/>
    <cellStyle name="Hyperlink 2" xfId="298" xr:uid="{00000000-0005-0000-0000-000037010000}"/>
    <cellStyle name="Hyperlink 3" xfId="299" xr:uid="{00000000-0005-0000-0000-000038010000}"/>
    <cellStyle name="Hyperlink 4" xfId="300" xr:uid="{00000000-0005-0000-0000-000039010000}"/>
    <cellStyle name="Input" xfId="301" xr:uid="{00000000-0005-0000-0000-00003A010000}"/>
    <cellStyle name="Input [yellow]" xfId="302" xr:uid="{00000000-0005-0000-0000-00003B010000}"/>
    <cellStyle name="Input [yellow] 2" xfId="303" xr:uid="{00000000-0005-0000-0000-00003C010000}"/>
    <cellStyle name="Input 10" xfId="304" xr:uid="{00000000-0005-0000-0000-00003D010000}"/>
    <cellStyle name="Input 11" xfId="305" xr:uid="{00000000-0005-0000-0000-00003E010000}"/>
    <cellStyle name="Input 12" xfId="306" xr:uid="{00000000-0005-0000-0000-00003F010000}"/>
    <cellStyle name="Input 2" xfId="307" xr:uid="{00000000-0005-0000-0000-000040010000}"/>
    <cellStyle name="Input 3" xfId="308" xr:uid="{00000000-0005-0000-0000-000041010000}"/>
    <cellStyle name="Input 4" xfId="309" xr:uid="{00000000-0005-0000-0000-000042010000}"/>
    <cellStyle name="Input 5" xfId="310" xr:uid="{00000000-0005-0000-0000-000043010000}"/>
    <cellStyle name="Input 6" xfId="311" xr:uid="{00000000-0005-0000-0000-000044010000}"/>
    <cellStyle name="Input 7" xfId="312" xr:uid="{00000000-0005-0000-0000-000045010000}"/>
    <cellStyle name="Input 8" xfId="313" xr:uid="{00000000-0005-0000-0000-000046010000}"/>
    <cellStyle name="Input 9" xfId="314" xr:uid="{00000000-0005-0000-0000-000047010000}"/>
    <cellStyle name="Input_52-8813+ข 5 มค 52 รพ ร้อยเอ็ด จ ร้อยเอ็ด" xfId="315" xr:uid="{00000000-0005-0000-0000-000048010000}"/>
    <cellStyle name="Link Currency (0)" xfId="316" xr:uid="{00000000-0005-0000-0000-000049010000}"/>
    <cellStyle name="Link Currency (0) 2" xfId="317" xr:uid="{00000000-0005-0000-0000-00004A010000}"/>
    <cellStyle name="Link Currency (0) 3" xfId="318" xr:uid="{00000000-0005-0000-0000-00004B010000}"/>
    <cellStyle name="Link Currency (0) 4" xfId="319" xr:uid="{00000000-0005-0000-0000-00004C010000}"/>
    <cellStyle name="Link Currency (0) 5" xfId="320" xr:uid="{00000000-0005-0000-0000-00004D010000}"/>
    <cellStyle name="Link Currency (0) 6" xfId="321" xr:uid="{00000000-0005-0000-0000-00004E010000}"/>
    <cellStyle name="Link Currency (0) 7" xfId="322" xr:uid="{00000000-0005-0000-0000-00004F010000}"/>
    <cellStyle name="Link Currency (0)_ปร.4 (ผังบริเวร)" xfId="323" xr:uid="{00000000-0005-0000-0000-000050010000}"/>
    <cellStyle name="Link Currency (2)" xfId="324" xr:uid="{00000000-0005-0000-0000-000051010000}"/>
    <cellStyle name="Link Units (0)" xfId="325" xr:uid="{00000000-0005-0000-0000-000052010000}"/>
    <cellStyle name="Link Units (0) 2" xfId="326" xr:uid="{00000000-0005-0000-0000-000053010000}"/>
    <cellStyle name="Link Units (0) 3" xfId="327" xr:uid="{00000000-0005-0000-0000-000054010000}"/>
    <cellStyle name="Link Units (0) 4" xfId="328" xr:uid="{00000000-0005-0000-0000-000055010000}"/>
    <cellStyle name="Link Units (0) 5" xfId="329" xr:uid="{00000000-0005-0000-0000-000056010000}"/>
    <cellStyle name="Link Units (0) 6" xfId="330" xr:uid="{00000000-0005-0000-0000-000057010000}"/>
    <cellStyle name="Link Units (0) 7" xfId="331" xr:uid="{00000000-0005-0000-0000-000058010000}"/>
    <cellStyle name="Link Units (0)_ปร.4 (ผังบริเวร)" xfId="332" xr:uid="{00000000-0005-0000-0000-000059010000}"/>
    <cellStyle name="Link Units (1)" xfId="333" xr:uid="{00000000-0005-0000-0000-00005A010000}"/>
    <cellStyle name="Link Units (1) 2" xfId="334" xr:uid="{00000000-0005-0000-0000-00005B010000}"/>
    <cellStyle name="Link Units (1) 3" xfId="335" xr:uid="{00000000-0005-0000-0000-00005C010000}"/>
    <cellStyle name="Link Units (1) 4" xfId="336" xr:uid="{00000000-0005-0000-0000-00005D010000}"/>
    <cellStyle name="Link Units (1) 5" xfId="337" xr:uid="{00000000-0005-0000-0000-00005E010000}"/>
    <cellStyle name="Link Units (1) 6" xfId="338" xr:uid="{00000000-0005-0000-0000-00005F010000}"/>
    <cellStyle name="Link Units (1) 7" xfId="339" xr:uid="{00000000-0005-0000-0000-000060010000}"/>
    <cellStyle name="Link Units (1)_ปร.4 (ผังบริเวร)" xfId="340" xr:uid="{00000000-0005-0000-0000-000061010000}"/>
    <cellStyle name="Link Units (2)" xfId="341" xr:uid="{00000000-0005-0000-0000-000062010000}"/>
    <cellStyle name="Linked Cell" xfId="342" xr:uid="{00000000-0005-0000-0000-000063010000}"/>
    <cellStyle name="Linked Cell 2" xfId="343" xr:uid="{00000000-0005-0000-0000-000064010000}"/>
    <cellStyle name="Neutral" xfId="344" xr:uid="{00000000-0005-0000-0000-000065010000}"/>
    <cellStyle name="Neutral 2" xfId="345" xr:uid="{00000000-0005-0000-0000-000066010000}"/>
    <cellStyle name="New Times Roman" xfId="346" xr:uid="{00000000-0005-0000-0000-000067010000}"/>
    <cellStyle name="no dec" xfId="347" xr:uid="{00000000-0005-0000-0000-000068010000}"/>
    <cellStyle name="Normal - Style1" xfId="348" xr:uid="{00000000-0005-0000-0000-000069010000}"/>
    <cellStyle name="Normal - Style1 2" xfId="349" xr:uid="{00000000-0005-0000-0000-00006A010000}"/>
    <cellStyle name="Normal - Style1 3" xfId="350" xr:uid="{00000000-0005-0000-0000-00006B010000}"/>
    <cellStyle name="Normal - Style1 4" xfId="351" xr:uid="{00000000-0005-0000-0000-00006C010000}"/>
    <cellStyle name="Normal - Style1_ปร.4 (ผังบริเวร)" xfId="352" xr:uid="{00000000-0005-0000-0000-00006D010000}"/>
    <cellStyle name="Normal 10" xfId="353" xr:uid="{00000000-0005-0000-0000-00006E010000}"/>
    <cellStyle name="Normal 10 2" xfId="354" xr:uid="{00000000-0005-0000-0000-00006F010000}"/>
    <cellStyle name="Normal 11" xfId="355" xr:uid="{00000000-0005-0000-0000-000070010000}"/>
    <cellStyle name="Normal 12" xfId="356" xr:uid="{00000000-0005-0000-0000-000071010000}"/>
    <cellStyle name="Normal 13" xfId="357" xr:uid="{00000000-0005-0000-0000-000072010000}"/>
    <cellStyle name="Normal 13 2" xfId="632" xr:uid="{00000000-0005-0000-0000-000073010000}"/>
    <cellStyle name="Normal 13 3" xfId="641" xr:uid="{00000000-0005-0000-0000-000074010000}"/>
    <cellStyle name="Normal 14" xfId="358" xr:uid="{00000000-0005-0000-0000-000075010000}"/>
    <cellStyle name="Normal 14 2" xfId="605" xr:uid="{00000000-0005-0000-0000-000076010000}"/>
    <cellStyle name="Normal 15" xfId="359" xr:uid="{00000000-0005-0000-0000-000077010000}"/>
    <cellStyle name="Normal 16" xfId="360" xr:uid="{00000000-0005-0000-0000-000078010000}"/>
    <cellStyle name="Normal 16 2" xfId="634" xr:uid="{00000000-0005-0000-0000-000079010000}"/>
    <cellStyle name="Normal 17" xfId="361" xr:uid="{00000000-0005-0000-0000-00007A010000}"/>
    <cellStyle name="Normal 17 2" xfId="635" xr:uid="{00000000-0005-0000-0000-00007B010000}"/>
    <cellStyle name="Normal 18" xfId="362" xr:uid="{00000000-0005-0000-0000-00007C010000}"/>
    <cellStyle name="Normal 18 2" xfId="636" xr:uid="{00000000-0005-0000-0000-00007D010000}"/>
    <cellStyle name="Normal 19" xfId="363" xr:uid="{00000000-0005-0000-0000-00007E010000}"/>
    <cellStyle name="Normal 2" xfId="364" xr:uid="{00000000-0005-0000-0000-00007F010000}"/>
    <cellStyle name="Normal 2 10" xfId="365" xr:uid="{00000000-0005-0000-0000-000080010000}"/>
    <cellStyle name="Normal 2 2" xfId="366" xr:uid="{00000000-0005-0000-0000-000081010000}"/>
    <cellStyle name="Normal 2 2 2" xfId="8" xr:uid="{00000000-0005-0000-0000-000082010000}"/>
    <cellStyle name="Normal 2 2 2 11" xfId="367" xr:uid="{00000000-0005-0000-0000-000083010000}"/>
    <cellStyle name="Normal 2 2 2 2" xfId="606" xr:uid="{00000000-0005-0000-0000-000084010000}"/>
    <cellStyle name="Normal 2 2 3" xfId="368" xr:uid="{00000000-0005-0000-0000-000085010000}"/>
    <cellStyle name="Normal 2 2_ปร.5 (จัดซื้อ)" xfId="369" xr:uid="{00000000-0005-0000-0000-000086010000}"/>
    <cellStyle name="Normal 2 3" xfId="370" xr:uid="{00000000-0005-0000-0000-000087010000}"/>
    <cellStyle name="Normal 2 3 2" xfId="371" xr:uid="{00000000-0005-0000-0000-000088010000}"/>
    <cellStyle name="Normal 2 4" xfId="372" xr:uid="{00000000-0005-0000-0000-000089010000}"/>
    <cellStyle name="Normal 2 5" xfId="373" xr:uid="{00000000-0005-0000-0000-00008A010000}"/>
    <cellStyle name="Normal 2 6" xfId="374" xr:uid="{00000000-0005-0000-0000-00008B010000}"/>
    <cellStyle name="Normal 2 7" xfId="375" xr:uid="{00000000-0005-0000-0000-00008C010000}"/>
    <cellStyle name="Normal 2 8" xfId="376" xr:uid="{00000000-0005-0000-0000-00008D010000}"/>
    <cellStyle name="Normal 2 9" xfId="377" xr:uid="{00000000-0005-0000-0000-00008E010000}"/>
    <cellStyle name="Normal 2_ปร.4 (ผังบริเวร)" xfId="378" xr:uid="{00000000-0005-0000-0000-00008F010000}"/>
    <cellStyle name="Normal 20" xfId="379" xr:uid="{00000000-0005-0000-0000-000090010000}"/>
    <cellStyle name="Normal 21" xfId="380" xr:uid="{00000000-0005-0000-0000-000091010000}"/>
    <cellStyle name="Normal 22" xfId="381" xr:uid="{00000000-0005-0000-0000-000092010000}"/>
    <cellStyle name="Normal 23" xfId="382" xr:uid="{00000000-0005-0000-0000-000093010000}"/>
    <cellStyle name="Normal 24" xfId="383" xr:uid="{00000000-0005-0000-0000-000094010000}"/>
    <cellStyle name="Normal 24 2" xfId="642" xr:uid="{00000000-0005-0000-0000-000095010000}"/>
    <cellStyle name="Normal 25" xfId="384" xr:uid="{00000000-0005-0000-0000-000096010000}"/>
    <cellStyle name="Normal 26" xfId="385" xr:uid="{00000000-0005-0000-0000-000097010000}"/>
    <cellStyle name="Normal 27" xfId="386" xr:uid="{00000000-0005-0000-0000-000098010000}"/>
    <cellStyle name="Normal 28" xfId="387" xr:uid="{00000000-0005-0000-0000-000099010000}"/>
    <cellStyle name="Normal 29" xfId="388" xr:uid="{00000000-0005-0000-0000-00009A010000}"/>
    <cellStyle name="Normal 3" xfId="389" xr:uid="{00000000-0005-0000-0000-00009B010000}"/>
    <cellStyle name="Normal 3 2" xfId="390" xr:uid="{00000000-0005-0000-0000-00009C010000}"/>
    <cellStyle name="Normal 3 2 2" xfId="391" xr:uid="{00000000-0005-0000-0000-00009D010000}"/>
    <cellStyle name="Normal 3 2 2 2" xfId="392" xr:uid="{00000000-0005-0000-0000-00009E010000}"/>
    <cellStyle name="Normal 3 2 3" xfId="393" xr:uid="{00000000-0005-0000-0000-00009F010000}"/>
    <cellStyle name="Normal 3 3" xfId="394" xr:uid="{00000000-0005-0000-0000-0000A0010000}"/>
    <cellStyle name="Normal 3 3 2" xfId="395" xr:uid="{00000000-0005-0000-0000-0000A1010000}"/>
    <cellStyle name="Normal 3 4" xfId="396" xr:uid="{00000000-0005-0000-0000-0000A2010000}"/>
    <cellStyle name="Normal 3 5" xfId="397" xr:uid="{00000000-0005-0000-0000-0000A3010000}"/>
    <cellStyle name="Normal 3_ปร.4 (ผังบริเวร)" xfId="398" xr:uid="{00000000-0005-0000-0000-0000A4010000}"/>
    <cellStyle name="Normal 30" xfId="399" xr:uid="{00000000-0005-0000-0000-0000A5010000}"/>
    <cellStyle name="Normal 31" xfId="400" xr:uid="{00000000-0005-0000-0000-0000A6010000}"/>
    <cellStyle name="Normal 32" xfId="401" xr:uid="{00000000-0005-0000-0000-0000A7010000}"/>
    <cellStyle name="Normal 33" xfId="402" xr:uid="{00000000-0005-0000-0000-0000A8010000}"/>
    <cellStyle name="Normal 34" xfId="403" xr:uid="{00000000-0005-0000-0000-0000A9010000}"/>
    <cellStyle name="Normal 35" xfId="404" xr:uid="{00000000-0005-0000-0000-0000AA010000}"/>
    <cellStyle name="Normal 36" xfId="405" xr:uid="{00000000-0005-0000-0000-0000AB010000}"/>
    <cellStyle name="Normal 37" xfId="406" xr:uid="{00000000-0005-0000-0000-0000AC010000}"/>
    <cellStyle name="Normal 38" xfId="407" xr:uid="{00000000-0005-0000-0000-0000AD010000}"/>
    <cellStyle name="Normal 39" xfId="638" xr:uid="{00000000-0005-0000-0000-0000AE010000}"/>
    <cellStyle name="Normal 39 2" xfId="650" xr:uid="{EFA86D20-0824-4F1E-B2BE-202048A075FA}"/>
    <cellStyle name="Normal 4" xfId="408" xr:uid="{00000000-0005-0000-0000-0000AF010000}"/>
    <cellStyle name="Normal 4 2" xfId="409" xr:uid="{00000000-0005-0000-0000-0000B0010000}"/>
    <cellStyle name="Normal 4 2 2" xfId="410" xr:uid="{00000000-0005-0000-0000-0000B1010000}"/>
    <cellStyle name="Normal 4 2 3" xfId="411" xr:uid="{00000000-0005-0000-0000-0000B2010000}"/>
    <cellStyle name="Normal 4 3" xfId="412" xr:uid="{00000000-0005-0000-0000-0000B3010000}"/>
    <cellStyle name="Normal 4 3 2" xfId="607" xr:uid="{00000000-0005-0000-0000-0000B4010000}"/>
    <cellStyle name="Normal 4 4" xfId="413" xr:uid="{00000000-0005-0000-0000-0000B5010000}"/>
    <cellStyle name="Normal 4 5" xfId="414" xr:uid="{00000000-0005-0000-0000-0000B6010000}"/>
    <cellStyle name="Normal 4_ปร.4 (ผังบริเวร)" xfId="415" xr:uid="{00000000-0005-0000-0000-0000B7010000}"/>
    <cellStyle name="Normal 5" xfId="416" xr:uid="{00000000-0005-0000-0000-0000B8010000}"/>
    <cellStyle name="Normal 5 2" xfId="7" xr:uid="{00000000-0005-0000-0000-0000B9010000}"/>
    <cellStyle name="Normal 5 2 2" xfId="417" xr:uid="{00000000-0005-0000-0000-0000BA010000}"/>
    <cellStyle name="Normal 5 2 3" xfId="5" xr:uid="{00000000-0005-0000-0000-0000BB010000}"/>
    <cellStyle name="Normal 5 3" xfId="418" xr:uid="{00000000-0005-0000-0000-0000BC010000}"/>
    <cellStyle name="Normal 5_ปร.5 (จัดซื้อ)" xfId="419" xr:uid="{00000000-0005-0000-0000-0000BD010000}"/>
    <cellStyle name="Normal 6" xfId="420" xr:uid="{00000000-0005-0000-0000-0000BE010000}"/>
    <cellStyle name="Normal 6 2" xfId="421" xr:uid="{00000000-0005-0000-0000-0000BF010000}"/>
    <cellStyle name="Normal 6 2 2" xfId="422" xr:uid="{00000000-0005-0000-0000-0000C0010000}"/>
    <cellStyle name="Normal 6_ปร.5 (จัดซื้อ)" xfId="423" xr:uid="{00000000-0005-0000-0000-0000C1010000}"/>
    <cellStyle name="Normal 7" xfId="424" xr:uid="{00000000-0005-0000-0000-0000C2010000}"/>
    <cellStyle name="Normal 7 2" xfId="425" xr:uid="{00000000-0005-0000-0000-0000C3010000}"/>
    <cellStyle name="Normal 7 2 2" xfId="426" xr:uid="{00000000-0005-0000-0000-0000C4010000}"/>
    <cellStyle name="Normal 7 2 3" xfId="608" xr:uid="{00000000-0005-0000-0000-0000C5010000}"/>
    <cellStyle name="Normal 7 3" xfId="6" xr:uid="{00000000-0005-0000-0000-0000C6010000}"/>
    <cellStyle name="Normal 8" xfId="427" xr:uid="{00000000-0005-0000-0000-0000C7010000}"/>
    <cellStyle name="Normal 8 2" xfId="428" xr:uid="{00000000-0005-0000-0000-0000C8010000}"/>
    <cellStyle name="Normal 9" xfId="429" xr:uid="{00000000-0005-0000-0000-0000C9010000}"/>
    <cellStyle name="Normal 9 2" xfId="609" xr:uid="{00000000-0005-0000-0000-0000CA010000}"/>
    <cellStyle name="Note" xfId="430" xr:uid="{00000000-0005-0000-0000-0000CC010000}"/>
    <cellStyle name="Note 2" xfId="431" xr:uid="{00000000-0005-0000-0000-0000CD010000}"/>
    <cellStyle name="Output" xfId="432" xr:uid="{00000000-0005-0000-0000-0000CE010000}"/>
    <cellStyle name="Output 2" xfId="433" xr:uid="{00000000-0005-0000-0000-0000CF010000}"/>
    <cellStyle name="ParaBirimi [0]_RESULTS" xfId="434" xr:uid="{00000000-0005-0000-0000-0000D0010000}"/>
    <cellStyle name="ParaBirimi_RESULTS" xfId="435" xr:uid="{00000000-0005-0000-0000-0000D1010000}"/>
    <cellStyle name="Percent [0]" xfId="436" xr:uid="{00000000-0005-0000-0000-0000D2010000}"/>
    <cellStyle name="Percent [00]" xfId="437" xr:uid="{00000000-0005-0000-0000-0000D3010000}"/>
    <cellStyle name="Percent [2]" xfId="438" xr:uid="{00000000-0005-0000-0000-0000D4010000}"/>
    <cellStyle name="Percent [2] 2" xfId="439" xr:uid="{00000000-0005-0000-0000-0000D5010000}"/>
    <cellStyle name="Percent 2" xfId="440" xr:uid="{00000000-0005-0000-0000-0000D6010000}"/>
    <cellStyle name="Percent 2 2" xfId="441" xr:uid="{00000000-0005-0000-0000-0000D7010000}"/>
    <cellStyle name="Percent 2 2 2" xfId="610" xr:uid="{00000000-0005-0000-0000-0000D8010000}"/>
    <cellStyle name="Percent 3" xfId="442" xr:uid="{00000000-0005-0000-0000-0000D9010000}"/>
    <cellStyle name="Percent 3 2" xfId="443" xr:uid="{00000000-0005-0000-0000-0000DA010000}"/>
    <cellStyle name="PrePop Currency (0)" xfId="444" xr:uid="{00000000-0005-0000-0000-0000DB010000}"/>
    <cellStyle name="PrePop Currency (0) 2" xfId="445" xr:uid="{00000000-0005-0000-0000-0000DC010000}"/>
    <cellStyle name="PrePop Currency (0) 3" xfId="446" xr:uid="{00000000-0005-0000-0000-0000DD010000}"/>
    <cellStyle name="PrePop Currency (0) 4" xfId="447" xr:uid="{00000000-0005-0000-0000-0000DE010000}"/>
    <cellStyle name="PrePop Currency (0) 5" xfId="448" xr:uid="{00000000-0005-0000-0000-0000DF010000}"/>
    <cellStyle name="PrePop Currency (0) 6" xfId="449" xr:uid="{00000000-0005-0000-0000-0000E0010000}"/>
    <cellStyle name="PrePop Currency (0) 7" xfId="450" xr:uid="{00000000-0005-0000-0000-0000E1010000}"/>
    <cellStyle name="PrePop Currency (0)_ปร.4 (ผังบริเวร)" xfId="451" xr:uid="{00000000-0005-0000-0000-0000E2010000}"/>
    <cellStyle name="PrePop Currency (2)" xfId="452" xr:uid="{00000000-0005-0000-0000-0000E3010000}"/>
    <cellStyle name="PrePop Units (0)" xfId="453" xr:uid="{00000000-0005-0000-0000-0000E4010000}"/>
    <cellStyle name="PrePop Units (0) 2" xfId="454" xr:uid="{00000000-0005-0000-0000-0000E5010000}"/>
    <cellStyle name="PrePop Units (0) 3" xfId="455" xr:uid="{00000000-0005-0000-0000-0000E6010000}"/>
    <cellStyle name="PrePop Units (0) 4" xfId="456" xr:uid="{00000000-0005-0000-0000-0000E7010000}"/>
    <cellStyle name="PrePop Units (0) 5" xfId="457" xr:uid="{00000000-0005-0000-0000-0000E8010000}"/>
    <cellStyle name="PrePop Units (0) 6" xfId="458" xr:uid="{00000000-0005-0000-0000-0000E9010000}"/>
    <cellStyle name="PrePop Units (0) 7" xfId="459" xr:uid="{00000000-0005-0000-0000-0000EA010000}"/>
    <cellStyle name="PrePop Units (0)_ปร.4 (ผังบริเวร)" xfId="460" xr:uid="{00000000-0005-0000-0000-0000EB010000}"/>
    <cellStyle name="PrePop Units (1)" xfId="461" xr:uid="{00000000-0005-0000-0000-0000EC010000}"/>
    <cellStyle name="PrePop Units (1) 2" xfId="462" xr:uid="{00000000-0005-0000-0000-0000ED010000}"/>
    <cellStyle name="PrePop Units (1) 3" xfId="463" xr:uid="{00000000-0005-0000-0000-0000EE010000}"/>
    <cellStyle name="PrePop Units (1) 4" xfId="464" xr:uid="{00000000-0005-0000-0000-0000EF010000}"/>
    <cellStyle name="PrePop Units (1) 5" xfId="465" xr:uid="{00000000-0005-0000-0000-0000F0010000}"/>
    <cellStyle name="PrePop Units (1) 6" xfId="466" xr:uid="{00000000-0005-0000-0000-0000F1010000}"/>
    <cellStyle name="PrePop Units (1) 7" xfId="467" xr:uid="{00000000-0005-0000-0000-0000F2010000}"/>
    <cellStyle name="PrePop Units (1)_ปร.4 (ผังบริเวร)" xfId="468" xr:uid="{00000000-0005-0000-0000-0000F3010000}"/>
    <cellStyle name="PrePop Units (2)" xfId="469" xr:uid="{00000000-0005-0000-0000-0000F4010000}"/>
    <cellStyle name="report_title" xfId="470" xr:uid="{00000000-0005-0000-0000-0000F5010000}"/>
    <cellStyle name="Style 1" xfId="471" xr:uid="{00000000-0005-0000-0000-0000F6010000}"/>
    <cellStyle name="TableStyleLight1" xfId="611" xr:uid="{00000000-0005-0000-0000-0000F7010000}"/>
    <cellStyle name="Text Indent A" xfId="472" xr:uid="{00000000-0005-0000-0000-0000F8010000}"/>
    <cellStyle name="Text Indent B" xfId="473" xr:uid="{00000000-0005-0000-0000-0000F9010000}"/>
    <cellStyle name="Text Indent C" xfId="474" xr:uid="{00000000-0005-0000-0000-0000FA010000}"/>
    <cellStyle name="Title" xfId="475" xr:uid="{00000000-0005-0000-0000-0000FB010000}"/>
    <cellStyle name="Title 2" xfId="476" xr:uid="{00000000-0005-0000-0000-0000FC010000}"/>
    <cellStyle name="Total" xfId="477" xr:uid="{00000000-0005-0000-0000-0000FD010000}"/>
    <cellStyle name="Total 2" xfId="478" xr:uid="{00000000-0005-0000-0000-0000FE010000}"/>
    <cellStyle name="Virg? [0]_RESULTS" xfId="479" xr:uid="{00000000-0005-0000-0000-0000FF010000}"/>
    <cellStyle name="Virg?_RESULTS" xfId="480" xr:uid="{00000000-0005-0000-0000-000000020000}"/>
    <cellStyle name="Warning Text" xfId="481" xr:uid="{00000000-0005-0000-0000-000001020000}"/>
    <cellStyle name="Warning Text 2" xfId="482" xr:uid="{00000000-0005-0000-0000-000002020000}"/>
    <cellStyle name="เครื่องหมายจุลภาค 10" xfId="4" xr:uid="{00000000-0005-0000-0000-000007020000}"/>
    <cellStyle name="เครื่องหมายจุลภาค 10 2" xfId="486" xr:uid="{00000000-0005-0000-0000-000008020000}"/>
    <cellStyle name="เครื่องหมายจุลภาค 10 3" xfId="487" xr:uid="{00000000-0005-0000-0000-000009020000}"/>
    <cellStyle name="เครื่องหมายจุลภาค 10 4" xfId="612" xr:uid="{00000000-0005-0000-0000-00000A020000}"/>
    <cellStyle name="เครื่องหมายจุลภาค 11" xfId="488" xr:uid="{00000000-0005-0000-0000-00000B020000}"/>
    <cellStyle name="เครื่องหมายจุลภาค 11 2" xfId="613" xr:uid="{00000000-0005-0000-0000-00000C020000}"/>
    <cellStyle name="เครื่องหมายจุลภาค 12" xfId="489" xr:uid="{00000000-0005-0000-0000-00000D020000}"/>
    <cellStyle name="เครื่องหมายจุลภาค 13" xfId="490" xr:uid="{00000000-0005-0000-0000-00000E020000}"/>
    <cellStyle name="เครื่องหมายจุลภาค 13 2" xfId="491" xr:uid="{00000000-0005-0000-0000-00000F020000}"/>
    <cellStyle name="เครื่องหมายจุลภาค 14" xfId="492" xr:uid="{00000000-0005-0000-0000-000010020000}"/>
    <cellStyle name="เครื่องหมายจุลภาค 14 2" xfId="493" xr:uid="{00000000-0005-0000-0000-000011020000}"/>
    <cellStyle name="เครื่องหมายจุลภาค 15" xfId="494" xr:uid="{00000000-0005-0000-0000-000012020000}"/>
    <cellStyle name="เครื่องหมายจุลภาค 16" xfId="495" xr:uid="{00000000-0005-0000-0000-000013020000}"/>
    <cellStyle name="เครื่องหมายจุลภาค 17" xfId="614" xr:uid="{00000000-0005-0000-0000-000014020000}"/>
    <cellStyle name="เครื่องหมายจุลภาค 2" xfId="3" xr:uid="{00000000-0005-0000-0000-000015020000}"/>
    <cellStyle name="เครื่องหมายจุลภาค 2 2" xfId="496" xr:uid="{00000000-0005-0000-0000-000016020000}"/>
    <cellStyle name="เครื่องหมายจุลภาค 2 2 2" xfId="497" xr:uid="{00000000-0005-0000-0000-000017020000}"/>
    <cellStyle name="เครื่องหมายจุลภาค 2 2 3" xfId="498" xr:uid="{00000000-0005-0000-0000-000018020000}"/>
    <cellStyle name="เครื่องหมายจุลภาค 2 2 4" xfId="499" xr:uid="{00000000-0005-0000-0000-000019020000}"/>
    <cellStyle name="เครื่องหมายจุลภาค 2 2 4 2" xfId="615" xr:uid="{00000000-0005-0000-0000-00001A020000}"/>
    <cellStyle name="เครื่องหมายจุลภาค 2 2 5" xfId="500" xr:uid="{00000000-0005-0000-0000-00001B020000}"/>
    <cellStyle name="เครื่องหมายจุลภาค 2 3" xfId="501" xr:uid="{00000000-0005-0000-0000-00001C020000}"/>
    <cellStyle name="เครื่องหมายจุลภาค 2 4" xfId="502" xr:uid="{00000000-0005-0000-0000-00001D020000}"/>
    <cellStyle name="เครื่องหมายจุลภาค 2_ปร.4 (ผังบริเวร)" xfId="503" xr:uid="{00000000-0005-0000-0000-00001E020000}"/>
    <cellStyle name="เครื่องหมายจุลภาค 3" xfId="504" xr:uid="{00000000-0005-0000-0000-00001F020000}"/>
    <cellStyle name="เครื่องหมายจุลภาค 3 2" xfId="616" xr:uid="{00000000-0005-0000-0000-000020020000}"/>
    <cellStyle name="เครื่องหมายจุลภาค 3 2 2" xfId="505" xr:uid="{00000000-0005-0000-0000-000021020000}"/>
    <cellStyle name="เครื่องหมายจุลภาค 4" xfId="506" xr:uid="{00000000-0005-0000-0000-000022020000}"/>
    <cellStyle name="เครื่องหมายจุลภาค 4 2" xfId="507" xr:uid="{00000000-0005-0000-0000-000023020000}"/>
    <cellStyle name="เครื่องหมายจุลภาค 4 2 2" xfId="508" xr:uid="{00000000-0005-0000-0000-000024020000}"/>
    <cellStyle name="เครื่องหมายจุลภาค 4 2 2 2" xfId="617" xr:uid="{00000000-0005-0000-0000-000025020000}"/>
    <cellStyle name="เครื่องหมายจุลภาค 4 2 3" xfId="11" xr:uid="{00000000-0005-0000-0000-000026020000}"/>
    <cellStyle name="เครื่องหมายจุลภาค 4 2_ปร.4 (ผังบริเวร)" xfId="509" xr:uid="{00000000-0005-0000-0000-000027020000}"/>
    <cellStyle name="เครื่องหมายจุลภาค 4 3" xfId="510" xr:uid="{00000000-0005-0000-0000-000028020000}"/>
    <cellStyle name="เครื่องหมายจุลภาค 4 4" xfId="511" xr:uid="{00000000-0005-0000-0000-000029020000}"/>
    <cellStyle name="เครื่องหมายจุลภาค 4_ปร.4 (ผังบริเวร)" xfId="512" xr:uid="{00000000-0005-0000-0000-00002A020000}"/>
    <cellStyle name="เครื่องหมายจุลภาค 5" xfId="513" xr:uid="{00000000-0005-0000-0000-00002B020000}"/>
    <cellStyle name="เครื่องหมายจุลภาค 5 2" xfId="514" xr:uid="{00000000-0005-0000-0000-00002C020000}"/>
    <cellStyle name="เครื่องหมายจุลภาค 6" xfId="515" xr:uid="{00000000-0005-0000-0000-00002D020000}"/>
    <cellStyle name="เครื่องหมายจุลภาค 6 2" xfId="516" xr:uid="{00000000-0005-0000-0000-00002E020000}"/>
    <cellStyle name="เครื่องหมายจุลภาค 6 3" xfId="618" xr:uid="{00000000-0005-0000-0000-00002F020000}"/>
    <cellStyle name="เครื่องหมายจุลภาค 7" xfId="517" xr:uid="{00000000-0005-0000-0000-000030020000}"/>
    <cellStyle name="เครื่องหมายจุลภาค 7 2" xfId="518" xr:uid="{00000000-0005-0000-0000-000031020000}"/>
    <cellStyle name="เครื่องหมายจุลภาค 7 2 2" xfId="519" xr:uid="{00000000-0005-0000-0000-000032020000}"/>
    <cellStyle name="เครื่องหมายจุลภาค 7 2 2 2" xfId="520" xr:uid="{00000000-0005-0000-0000-000033020000}"/>
    <cellStyle name="เครื่องหมายจุลภาค 7 3" xfId="619" xr:uid="{00000000-0005-0000-0000-000034020000}"/>
    <cellStyle name="เครื่องหมายจุลภาค 8" xfId="521" xr:uid="{00000000-0005-0000-0000-000035020000}"/>
    <cellStyle name="เครื่องหมายจุลภาค 8 2" xfId="522" xr:uid="{00000000-0005-0000-0000-000036020000}"/>
    <cellStyle name="เครื่องหมายจุลภาค 8 2 2" xfId="523" xr:uid="{00000000-0005-0000-0000-000037020000}"/>
    <cellStyle name="เครื่องหมายจุลภาค 8 3" xfId="524" xr:uid="{00000000-0005-0000-0000-000038020000}"/>
    <cellStyle name="เครื่องหมายจุลภาค 8 4" xfId="525" xr:uid="{00000000-0005-0000-0000-000039020000}"/>
    <cellStyle name="เครื่องหมายจุลภาค 9" xfId="526" xr:uid="{00000000-0005-0000-0000-00003A020000}"/>
    <cellStyle name="เครื่องหมายจุลภาค 9 2" xfId="620" xr:uid="{00000000-0005-0000-0000-00003B020000}"/>
    <cellStyle name="เครื่องหมายจุลภาค_โบสถ์คริสขนาดเล็ก" xfId="653" xr:uid="{2ACCEACC-B370-4949-9CEA-A68708CA8782}"/>
    <cellStyle name="เครื่องหมายจุลภาค_ราคากลาง 55" xfId="645" xr:uid="{00000000-0005-0000-0000-00003C020000}"/>
    <cellStyle name="เชื่อมโยงหลายมิติ" xfId="528" xr:uid="{00000000-0005-0000-0000-000041020000}"/>
    <cellStyle name="เซลล์ตรวจสอบ 2" xfId="529" xr:uid="{00000000-0005-0000-0000-000042020000}"/>
    <cellStyle name="เซลล์ตรวจสอบ 3" xfId="530" xr:uid="{00000000-0005-0000-0000-000043020000}"/>
    <cellStyle name="เซลล์ตรวจสอบ 4" xfId="531" xr:uid="{00000000-0005-0000-0000-000044020000}"/>
    <cellStyle name="เซลล์ที่มีการเชื่อมโยง 2" xfId="532" xr:uid="{00000000-0005-0000-0000-000045020000}"/>
    <cellStyle name="เปอร์เซ็นต์ 2" xfId="564" xr:uid="{00000000-0005-0000-0000-000076020000}"/>
    <cellStyle name="เปอร์เซ็นต์ 2 2" xfId="565" xr:uid="{00000000-0005-0000-0000-000077020000}"/>
    <cellStyle name="เปอร์เซ็นต์ 3" xfId="566" xr:uid="{00000000-0005-0000-0000-000078020000}"/>
    <cellStyle name="เปอร์เซ็นต์ 4" xfId="567" xr:uid="{00000000-0005-0000-0000-000079020000}"/>
    <cellStyle name="แย่ 2" xfId="569" xr:uid="{00000000-0005-0000-0000-00007B020000}"/>
    <cellStyle name="แสดงผล 2" xfId="577" xr:uid="{00000000-0005-0000-0000-000083020000}"/>
    <cellStyle name="การคำนวณ 2" xfId="483" xr:uid="{00000000-0005-0000-0000-000003020000}"/>
    <cellStyle name="ข้อความเตือน 2" xfId="484" xr:uid="{00000000-0005-0000-0000-000004020000}"/>
    <cellStyle name="ข้อความอธิบาย 2" xfId="485" xr:uid="{00000000-0005-0000-0000-000005020000}"/>
    <cellStyle name="จุลภาค" xfId="643" builtinId="3"/>
    <cellStyle name="จุลภาค 2" xfId="621" xr:uid="{00000000-0005-0000-0000-00003D020000}"/>
    <cellStyle name="จุลภาค 3" xfId="648" xr:uid="{00000000-0005-0000-0000-00003E020000}"/>
    <cellStyle name="จุลภาค 4" xfId="649" xr:uid="{00000000-0005-0000-0000-00003F020000}"/>
    <cellStyle name="ชื่อเรื่อง 2" xfId="527" xr:uid="{00000000-0005-0000-0000-000040020000}"/>
    <cellStyle name="ดี 2" xfId="533" xr:uid="{00000000-0005-0000-0000-000046020000}"/>
    <cellStyle name="ตามการเชื่อมโยงหลายมิติ" xfId="534" xr:uid="{00000000-0005-0000-0000-000047020000}"/>
    <cellStyle name="ปกติ" xfId="0" builtinId="0"/>
    <cellStyle name="ปกติ 10" xfId="13" xr:uid="{00000000-0005-0000-0000-000049020000}"/>
    <cellStyle name="ปกติ 10 2" xfId="622" xr:uid="{00000000-0005-0000-0000-00004A020000}"/>
    <cellStyle name="ปกติ 11" xfId="535" xr:uid="{00000000-0005-0000-0000-00004B020000}"/>
    <cellStyle name="ปกติ 11 2" xfId="536" xr:uid="{00000000-0005-0000-0000-00004C020000}"/>
    <cellStyle name="ปกติ 11 3" xfId="623" xr:uid="{00000000-0005-0000-0000-00004D020000}"/>
    <cellStyle name="ปกติ 12" xfId="537" xr:uid="{00000000-0005-0000-0000-00004E020000}"/>
    <cellStyle name="ปกติ 13" xfId="538" xr:uid="{00000000-0005-0000-0000-00004F020000}"/>
    <cellStyle name="ปกติ 13 2" xfId="624" xr:uid="{00000000-0005-0000-0000-000050020000}"/>
    <cellStyle name="ปกติ 14" xfId="539" xr:uid="{00000000-0005-0000-0000-000051020000}"/>
    <cellStyle name="ปกติ 15" xfId="625" xr:uid="{00000000-0005-0000-0000-000052020000}"/>
    <cellStyle name="ปกติ 2" xfId="540" xr:uid="{00000000-0005-0000-0000-000053020000}"/>
    <cellStyle name="ปกติ 2 2" xfId="541" xr:uid="{00000000-0005-0000-0000-000054020000}"/>
    <cellStyle name="ปกติ 2 2 2" xfId="542" xr:uid="{00000000-0005-0000-0000-000055020000}"/>
    <cellStyle name="ปกติ 2 2 2 2" xfId="543" xr:uid="{00000000-0005-0000-0000-000056020000}"/>
    <cellStyle name="ปกติ 2 2 2 2 2" xfId="640" xr:uid="{00000000-0005-0000-0000-000057020000}"/>
    <cellStyle name="ปกติ 2 2 3" xfId="544" xr:uid="{00000000-0005-0000-0000-000058020000}"/>
    <cellStyle name="ปกติ 2 2_ที่ประชุม - 23มีค2559 คณะกรรมการกำหนดราคากลาง  สำนักงาน ปปช. จังหวัดนครราชสีมา(ประสิทธิ์)" xfId="626" xr:uid="{00000000-0005-0000-0000-000059020000}"/>
    <cellStyle name="ปกติ 2 3" xfId="545" xr:uid="{00000000-0005-0000-0000-00005A020000}"/>
    <cellStyle name="ปกติ 2 3 2" xfId="627" xr:uid="{00000000-0005-0000-0000-00005B020000}"/>
    <cellStyle name="ปกติ 2 4" xfId="647" xr:uid="{00000000-0005-0000-0000-00005C020000}"/>
    <cellStyle name="ปกติ 2_ต่อเมตร อาคารเอนกประสงค์" xfId="546" xr:uid="{00000000-0005-0000-0000-00005D020000}"/>
    <cellStyle name="ปกติ 3" xfId="547" xr:uid="{00000000-0005-0000-0000-00005E020000}"/>
    <cellStyle name="ปกติ 3 2" xfId="548" xr:uid="{00000000-0005-0000-0000-00005F020000}"/>
    <cellStyle name="ปกติ 3 2 2" xfId="549" xr:uid="{00000000-0005-0000-0000-000060020000}"/>
    <cellStyle name="ปกติ 3 2 3" xfId="628" xr:uid="{00000000-0005-0000-0000-000061020000}"/>
    <cellStyle name="ปกติ 3 3" xfId="550" xr:uid="{00000000-0005-0000-0000-000062020000}"/>
    <cellStyle name="ปกติ 3_ปร.4 (ผังบริเวร)" xfId="551" xr:uid="{00000000-0005-0000-0000-000063020000}"/>
    <cellStyle name="ปกติ 4" xfId="552" xr:uid="{00000000-0005-0000-0000-000064020000}"/>
    <cellStyle name="ปกติ 4 2" xfId="553" xr:uid="{00000000-0005-0000-0000-000065020000}"/>
    <cellStyle name="ปกติ 5" xfId="2" xr:uid="{00000000-0005-0000-0000-000066020000}"/>
    <cellStyle name="ปกติ 5 2" xfId="554" xr:uid="{00000000-0005-0000-0000-000067020000}"/>
    <cellStyle name="ปกติ 5 3" xfId="555" xr:uid="{00000000-0005-0000-0000-000068020000}"/>
    <cellStyle name="ปกติ 6" xfId="556" xr:uid="{00000000-0005-0000-0000-000069020000}"/>
    <cellStyle name="ปกติ 6 2" xfId="557" xr:uid="{00000000-0005-0000-0000-00006A020000}"/>
    <cellStyle name="ปกติ 7" xfId="558" xr:uid="{00000000-0005-0000-0000-00006B020000}"/>
    <cellStyle name="ปกติ 7 2" xfId="559" xr:uid="{00000000-0005-0000-0000-00006C020000}"/>
    <cellStyle name="ปกติ 8" xfId="560" xr:uid="{00000000-0005-0000-0000-00006D020000}"/>
    <cellStyle name="ปกติ 8 2" xfId="629" xr:uid="{00000000-0005-0000-0000-00006E020000}"/>
    <cellStyle name="ปกติ 9" xfId="561" xr:uid="{00000000-0005-0000-0000-00006F020000}"/>
    <cellStyle name="ปกติ 9 2" xfId="630" xr:uid="{00000000-0005-0000-0000-000070020000}"/>
    <cellStyle name="ปกติ_49125อาคารชุดพักอาศัยข้าราชการธุรการ อัยการ 8 หน่วย (เสาเข็มตอก) 2" xfId="584" xr:uid="{00000000-0005-0000-0000-000071020000}"/>
    <cellStyle name="ปกติ_52-9039+ข162-ส.ค.-52(2)." xfId="656" xr:uid="{463CCC52-1097-4C80-80C9-11310D66B2C7}"/>
    <cellStyle name="ปกติ_โบสถ์คริสขนาดเล็ก 2" xfId="652" xr:uid="{7759FA68-60CF-4442-8249-C2A42BEADCCD}"/>
    <cellStyle name="ปกติ_คำนวณค่าเฉลี่ย Factor-F_6%" xfId="646" xr:uid="{00000000-0005-0000-0000-000072020000}"/>
    <cellStyle name="ปกติ_งานก่อสร้างอาคารศูนย์อุบัติเหตุและศัลยกรรมกระดูก" xfId="655" xr:uid="{07C41934-9C25-46EC-9D49-91BC9207E3F0}"/>
    <cellStyle name="ปกติ_บ้านไทยอยู่เย็นเป็นสุข6" xfId="651" xr:uid="{264EB9E2-1DBC-4C66-930B-96376E729F1A}"/>
    <cellStyle name="ปกติ_ราคากลาง 55" xfId="644" xr:uid="{00000000-0005-0000-0000-000073020000}"/>
    <cellStyle name="ป้อนค่า 2" xfId="562" xr:uid="{00000000-0005-0000-0000-000074020000}"/>
    <cellStyle name="ปานกลาง 2" xfId="563" xr:uid="{00000000-0005-0000-0000-000075020000}"/>
    <cellStyle name="ผลรวม 2" xfId="568" xr:uid="{00000000-0005-0000-0000-00007A020000}"/>
    <cellStyle name="ลักษณะ 1" xfId="570" xr:uid="{00000000-0005-0000-0000-00007C020000}"/>
    <cellStyle name="ส่วนที่ถูกเน้น1 2" xfId="571" xr:uid="{00000000-0005-0000-0000-00007D020000}"/>
    <cellStyle name="ส่วนที่ถูกเน้น2 2" xfId="572" xr:uid="{00000000-0005-0000-0000-00007E020000}"/>
    <cellStyle name="ส่วนที่ถูกเน้น3 2" xfId="573" xr:uid="{00000000-0005-0000-0000-00007F020000}"/>
    <cellStyle name="ส่วนที่ถูกเน้น4 2" xfId="574" xr:uid="{00000000-0005-0000-0000-000080020000}"/>
    <cellStyle name="ส่วนที่ถูกเน้น5 2" xfId="575" xr:uid="{00000000-0005-0000-0000-000081020000}"/>
    <cellStyle name="ส่วนที่ถูกเน้น6 2" xfId="576" xr:uid="{00000000-0005-0000-0000-000082020000}"/>
    <cellStyle name="หมายเหตุ 2" xfId="578" xr:uid="{00000000-0005-0000-0000-000084020000}"/>
    <cellStyle name="หมายเหตุ 2 2" xfId="631" xr:uid="{00000000-0005-0000-0000-000085020000}"/>
    <cellStyle name="หมายเหตุ 3" xfId="579" xr:uid="{00000000-0005-0000-0000-000086020000}"/>
    <cellStyle name="หัวเรื่อง 1 2" xfId="580" xr:uid="{00000000-0005-0000-0000-000087020000}"/>
    <cellStyle name="หัวเรื่อง 2 2" xfId="581" xr:uid="{00000000-0005-0000-0000-000088020000}"/>
    <cellStyle name="หัวเรื่อง 3 2" xfId="582" xr:uid="{00000000-0005-0000-0000-000089020000}"/>
    <cellStyle name="หัวเรื่อง 4 2" xfId="583" xr:uid="{00000000-0005-0000-0000-00008A020000}"/>
  </cellStyles>
  <dxfs count="4">
    <dxf>
      <font>
        <b/>
        <i val="0"/>
        <color rgb="FF0070C0"/>
      </font>
      <fill>
        <patternFill patternType="none">
          <bgColor auto="1"/>
        </patternFill>
      </fill>
    </dxf>
    <dxf>
      <font>
        <b/>
        <i val="0"/>
        <color rgb="FFFF0000"/>
      </font>
    </dxf>
    <dxf>
      <font>
        <b/>
        <i val="0"/>
        <color rgb="FF0070C0"/>
      </font>
      <fill>
        <patternFill patternType="none">
          <bgColor auto="1"/>
        </patternFill>
      </fill>
    </dxf>
    <dxf>
      <font>
        <b/>
        <i val="0"/>
        <color rgb="FFFF0000"/>
      </font>
    </dxf>
  </dxfs>
  <tableStyles count="0" defaultTableStyle="TableStyleMedium2" defaultPivotStyle="PivotStyleLight16"/>
  <colors>
    <mruColors>
      <color rgb="FFFF33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2.xml"/><Relationship Id="rId18" Type="http://schemas.openxmlformats.org/officeDocument/2006/relationships/externalLink" Target="externalLinks/externalLink7.xml"/><Relationship Id="rId26" Type="http://schemas.openxmlformats.org/officeDocument/2006/relationships/externalLink" Target="externalLinks/externalLink15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0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externalLink" Target="externalLinks/externalLink6.xml"/><Relationship Id="rId25" Type="http://schemas.openxmlformats.org/officeDocument/2006/relationships/externalLink" Target="externalLinks/externalLink14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5.xml"/><Relationship Id="rId20" Type="http://schemas.openxmlformats.org/officeDocument/2006/relationships/externalLink" Target="externalLinks/externalLink9.xml"/><Relationship Id="rId29" Type="http://schemas.openxmlformats.org/officeDocument/2006/relationships/externalLink" Target="externalLinks/externalLink18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3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4.xml"/><Relationship Id="rId23" Type="http://schemas.openxmlformats.org/officeDocument/2006/relationships/externalLink" Target="externalLinks/externalLink12.xml"/><Relationship Id="rId28" Type="http://schemas.openxmlformats.org/officeDocument/2006/relationships/externalLink" Target="externalLinks/externalLink17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8.xml"/><Relationship Id="rId31" Type="http://schemas.openxmlformats.org/officeDocument/2006/relationships/externalLink" Target="externalLinks/externalLink2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3.xml"/><Relationship Id="rId22" Type="http://schemas.openxmlformats.org/officeDocument/2006/relationships/externalLink" Target="externalLinks/externalLink11.xml"/><Relationship Id="rId27" Type="http://schemas.openxmlformats.org/officeDocument/2006/relationships/externalLink" Target="externalLinks/externalLink16.xml"/><Relationship Id="rId30" Type="http://schemas.openxmlformats.org/officeDocument/2006/relationships/externalLink" Target="externalLinks/externalLink19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253</xdr:col>
      <xdr:colOff>1156854</xdr:colOff>
      <xdr:row>22</xdr:row>
      <xdr:rowOff>158994</xdr:rowOff>
    </xdr:from>
    <xdr:to>
      <xdr:col>259</xdr:col>
      <xdr:colOff>411895</xdr:colOff>
      <xdr:row>35</xdr:row>
      <xdr:rowOff>256488</xdr:rowOff>
    </xdr:to>
    <xdr:sp macro="" textlink="">
      <xdr:nvSpPr>
        <xdr:cNvPr id="2" name="กล่องข้อความ 1">
          <a:extLst>
            <a:ext uri="{FF2B5EF4-FFF2-40B4-BE49-F238E27FC236}">
              <a16:creationId xmlns:a16="http://schemas.microsoft.com/office/drawing/2014/main" id="{FA9AD180-E0D4-4A94-953E-492145EA05F9}"/>
            </a:ext>
          </a:extLst>
        </xdr:cNvPr>
        <xdr:cNvSpPr txBox="1"/>
      </xdr:nvSpPr>
      <xdr:spPr>
        <a:xfrm>
          <a:off x="7948179" y="6064494"/>
          <a:ext cx="3474616" cy="368841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b"/>
        <a:lstStyle/>
        <a:p>
          <a:pPr algn="l"/>
          <a:r>
            <a:rPr lang="th-TH" sz="1600">
              <a:latin typeface="TH SarabunPSK" panose="020B0500040200020003" pitchFamily="34" charset="-34"/>
              <a:cs typeface="TH SarabunPSK" panose="020B0500040200020003" pitchFamily="34" charset="-34"/>
            </a:rPr>
            <a:t>              (ลงชื่อ)............................................ประมาณราคา</a:t>
          </a:r>
        </a:p>
        <a:p>
          <a:pPr algn="ctr"/>
          <a:r>
            <a:rPr lang="th-TH" sz="1600">
              <a:latin typeface="TH SarabunPSK" panose="020B0500040200020003" pitchFamily="34" charset="-34"/>
              <a:cs typeface="TH SarabunPSK" panose="020B0500040200020003" pitchFamily="34" charset="-34"/>
            </a:rPr>
            <a:t>(นายอนุพงษ์</a:t>
          </a:r>
          <a:r>
            <a:rPr lang="th-TH" sz="1600" baseline="0">
              <a:latin typeface="TH SarabunPSK" panose="020B0500040200020003" pitchFamily="34" charset="-34"/>
              <a:cs typeface="TH SarabunPSK" panose="020B0500040200020003" pitchFamily="34" charset="-34"/>
            </a:rPr>
            <a:t> ชื่อเพราะ</a:t>
          </a:r>
          <a:r>
            <a:rPr lang="th-TH" sz="1600">
              <a:latin typeface="TH SarabunPSK" panose="020B0500040200020003" pitchFamily="34" charset="-34"/>
              <a:cs typeface="TH SarabunPSK" panose="020B0500040200020003" pitchFamily="34" charset="-34"/>
            </a:rPr>
            <a:t>)</a:t>
          </a:r>
        </a:p>
        <a:p>
          <a:pPr algn="ctr"/>
          <a:r>
            <a:rPr lang="th-TH" sz="1600">
              <a:latin typeface="TH SarabunPSK" panose="020B0500040200020003" pitchFamily="34" charset="-34"/>
              <a:cs typeface="TH SarabunPSK" panose="020B0500040200020003" pitchFamily="34" charset="-34"/>
            </a:rPr>
            <a:t>วิศวกรโยธาชำนาญการ</a:t>
          </a:r>
        </a:p>
        <a:p>
          <a:pPr algn="l"/>
          <a:endParaRPr lang="th-TH" sz="1200">
            <a:latin typeface="TH SarabunPSK" panose="020B0500040200020003" pitchFamily="34" charset="-34"/>
            <a:cs typeface="TH SarabunPSK" panose="020B0500040200020003" pitchFamily="34" charset="-34"/>
          </a:endParaRPr>
        </a:p>
        <a:p>
          <a:pPr algn="l"/>
          <a:endParaRPr lang="th-TH" sz="1200">
            <a:latin typeface="TH SarabunPSK" panose="020B0500040200020003" pitchFamily="34" charset="-34"/>
            <a:cs typeface="TH SarabunPSK" panose="020B0500040200020003" pitchFamily="34" charset="-34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th-TH" sz="1600">
              <a:solidFill>
                <a:schemeClr val="dk1"/>
              </a:solidFill>
              <a:effectLst/>
              <a:latin typeface="TH SarabunPSK" panose="020B0500040200020003" pitchFamily="34" charset="-34"/>
              <a:ea typeface="+mn-ea"/>
              <a:cs typeface="TH SarabunPSK" panose="020B0500040200020003" pitchFamily="34" charset="-34"/>
            </a:rPr>
            <a:t>              (ลงชื่อ)............................................ตรวจ</a:t>
          </a:r>
          <a:endParaRPr lang="th-TH" sz="1600">
            <a:effectLst/>
            <a:latin typeface="TH SarabunPSK" panose="020B0500040200020003" pitchFamily="34" charset="-34"/>
            <a:cs typeface="TH SarabunPSK" panose="020B0500040200020003" pitchFamily="34" charset="-34"/>
          </a:endParaRPr>
        </a:p>
        <a:p>
          <a:pPr algn="ctr"/>
          <a:r>
            <a:rPr lang="th-TH" sz="1600">
              <a:latin typeface="TH SarabunPSK" panose="020B0500040200020003" pitchFamily="34" charset="-34"/>
              <a:cs typeface="TH SarabunPSK" panose="020B0500040200020003" pitchFamily="34" charset="-34"/>
            </a:rPr>
            <a:t>(นายทรงศักดิ์  เทพา)</a:t>
          </a:r>
        </a:p>
        <a:p>
          <a:pPr algn="ctr"/>
          <a:r>
            <a:rPr lang="th-TH" sz="1600">
              <a:solidFill>
                <a:schemeClr val="dk1"/>
              </a:solidFill>
              <a:effectLst/>
              <a:latin typeface="TH SarabunPSK" panose="020B0500040200020003" pitchFamily="34" charset="-34"/>
              <a:ea typeface="+mn-ea"/>
              <a:cs typeface="TH SarabunPSK" panose="020B0500040200020003" pitchFamily="34" charset="-34"/>
            </a:rPr>
            <a:t>วิศวกรโยธาชำนาญการพิเศษ</a:t>
          </a:r>
        </a:p>
        <a:p>
          <a:pPr algn="l"/>
          <a:endParaRPr lang="th-TH" sz="1200">
            <a:solidFill>
              <a:schemeClr val="dk1"/>
            </a:solidFill>
            <a:effectLst/>
            <a:latin typeface="TH SarabunPSK" panose="020B0500040200020003" pitchFamily="34" charset="-34"/>
            <a:ea typeface="+mn-ea"/>
            <a:cs typeface="TH SarabunPSK" panose="020B0500040200020003" pitchFamily="34" charset="-34"/>
          </a:endParaRPr>
        </a:p>
        <a:p>
          <a:pPr algn="l"/>
          <a:endParaRPr lang="th-TH" sz="1200">
            <a:solidFill>
              <a:schemeClr val="dk1"/>
            </a:solidFill>
            <a:effectLst/>
            <a:latin typeface="TH SarabunPSK" panose="020B0500040200020003" pitchFamily="34" charset="-34"/>
            <a:ea typeface="+mn-ea"/>
            <a:cs typeface="TH SarabunPSK" panose="020B0500040200020003" pitchFamily="34" charset="-34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th-TH" sz="1600">
              <a:solidFill>
                <a:schemeClr val="dk1"/>
              </a:solidFill>
              <a:effectLst/>
              <a:latin typeface="TH SarabunPSK" panose="020B0500040200020003" pitchFamily="34" charset="-34"/>
              <a:ea typeface="+mn-ea"/>
              <a:cs typeface="TH SarabunPSK" panose="020B0500040200020003" pitchFamily="34" charset="-34"/>
            </a:rPr>
            <a:t>              (ลงชื่อ)............................................เห็นชอบ</a:t>
          </a:r>
          <a:endParaRPr lang="th-TH" sz="1600">
            <a:effectLst/>
            <a:latin typeface="TH SarabunPSK" panose="020B0500040200020003" pitchFamily="34" charset="-34"/>
            <a:cs typeface="TH SarabunPSK" panose="020B0500040200020003" pitchFamily="34" charset="-34"/>
          </a:endParaRPr>
        </a:p>
        <a:p>
          <a:pPr algn="ctr"/>
          <a:r>
            <a:rPr lang="th-TH" sz="1600">
              <a:latin typeface="TH SarabunPSK" panose="020B0500040200020003" pitchFamily="34" charset="-34"/>
              <a:cs typeface="TH SarabunPSK" panose="020B0500040200020003" pitchFamily="34" charset="-34"/>
            </a:rPr>
            <a:t>(นายกำพล สีกา)</a:t>
          </a:r>
        </a:p>
        <a:p>
          <a:pPr algn="ctr"/>
          <a:r>
            <a:rPr lang="th-TH" sz="1600">
              <a:latin typeface="TH SarabunPSK" panose="020B0500040200020003" pitchFamily="34" charset="-34"/>
              <a:cs typeface="TH SarabunPSK" panose="020B0500040200020003" pitchFamily="34" charset="-34"/>
            </a:rPr>
            <a:t>โยธาธิการและผังเมืองจังหวัดร้อยเอ็ด</a:t>
          </a:r>
        </a:p>
      </xdr:txBody>
    </xdr:sp>
    <xdr:clientData/>
  </xdr:twoCellAnchor>
  <xdr:twoCellAnchor>
    <xdr:from>
      <xdr:col>1</xdr:col>
      <xdr:colOff>85725</xdr:colOff>
      <xdr:row>25</xdr:row>
      <xdr:rowOff>152400</xdr:rowOff>
    </xdr:from>
    <xdr:to>
      <xdr:col>14</xdr:col>
      <xdr:colOff>76200</xdr:colOff>
      <xdr:row>35</xdr:row>
      <xdr:rowOff>209550</xdr:rowOff>
    </xdr:to>
    <xdr:sp macro="" textlink="">
      <xdr:nvSpPr>
        <xdr:cNvPr id="3" name="กล่องข้อความ 3">
          <a:extLst>
            <a:ext uri="{FF2B5EF4-FFF2-40B4-BE49-F238E27FC236}">
              <a16:creationId xmlns:a16="http://schemas.microsoft.com/office/drawing/2014/main" id="{03F98346-5B68-45F3-B145-2785A054C5CD}"/>
            </a:ext>
          </a:extLst>
        </xdr:cNvPr>
        <xdr:cNvSpPr txBox="1"/>
      </xdr:nvSpPr>
      <xdr:spPr>
        <a:xfrm>
          <a:off x="600075" y="6886575"/>
          <a:ext cx="5667375" cy="28194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............................................</a:t>
          </a:r>
        </a:p>
        <a:p>
          <a:pPr algn="ctr"/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(นางสาวนันท์นิชา</a:t>
          </a:r>
          <a:r>
            <a:rPr lang="th-TH" sz="1600" baseline="0">
              <a:latin typeface="TH Sarabun New" panose="020B0500040200020003" pitchFamily="34" charset="-34"/>
              <a:cs typeface="TH Sarabun New" panose="020B0500040200020003" pitchFamily="34" charset="-34"/>
            </a:rPr>
            <a:t> เบญจพงศ์ศิริ</a:t>
          </a:r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)</a:t>
          </a:r>
        </a:p>
        <a:p>
          <a:pPr algn="ctr"/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ประธานกรรมการกำหนดราคากลาง</a:t>
          </a:r>
        </a:p>
        <a:p>
          <a:pPr algn="ctr"/>
          <a:endParaRPr lang="th-TH" sz="1600">
            <a:latin typeface="TH Sarabun New" panose="020B0500040200020003" pitchFamily="34" charset="-34"/>
            <a:cs typeface="TH Sarabun New" panose="020B0500040200020003" pitchFamily="34" charset="-34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th-TH" sz="1600">
            <a:solidFill>
              <a:schemeClr val="dk1"/>
            </a:solidFill>
            <a:effectLst/>
            <a:latin typeface="TH Sarabun New" panose="020B0500040200020003" pitchFamily="34" charset="-34"/>
            <a:ea typeface="+mn-ea"/>
            <a:cs typeface="TH Sarabun New" panose="020B0500040200020003" pitchFamily="34" charset="-34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th-TH" sz="1600">
              <a:solidFill>
                <a:schemeClr val="dk1"/>
              </a:solidFill>
              <a:effectLst/>
              <a:latin typeface="TH Sarabun New" panose="020B0500040200020003" pitchFamily="34" charset="-34"/>
              <a:ea typeface="+mn-ea"/>
              <a:cs typeface="TH Sarabun New" panose="020B0500040200020003" pitchFamily="34" charset="-34"/>
            </a:rPr>
            <a:t>............................................                                                ............................................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  (นางสาวแขไข เจริญอาจ)			(นายอนุพงษ์ ชื่อเพราะ)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กรรมการกำหนดราคากลาง		</a:t>
          </a:r>
          <a:r>
            <a:rPr lang="th-TH" sz="1600" baseline="0">
              <a:latin typeface="TH Sarabun New" panose="020B0500040200020003" pitchFamily="34" charset="-34"/>
              <a:cs typeface="TH Sarabun New" panose="020B0500040200020003" pitchFamily="34" charset="-34"/>
            </a:rPr>
            <a:t>                   </a:t>
          </a:r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กรรมการกำหนดราคากลาง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th-TH" sz="1600">
            <a:latin typeface="TH Sarabun New" panose="020B0500040200020003" pitchFamily="34" charset="-34"/>
            <a:cs typeface="TH Sarabun New" panose="020B0500040200020003" pitchFamily="34" charset="-34"/>
          </a:endParaRPr>
        </a:p>
        <a:p>
          <a:pPr algn="l"/>
          <a:endParaRPr lang="th-TH" sz="1600">
            <a:solidFill>
              <a:schemeClr val="dk1"/>
            </a:solidFill>
            <a:effectLst/>
            <a:latin typeface="TH Sarabun New" panose="020B0500040200020003" pitchFamily="34" charset="-34"/>
            <a:ea typeface="+mn-ea"/>
            <a:cs typeface="TH Sarabun New" panose="020B0500040200020003" pitchFamily="34" charset="-34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197322</xdr:colOff>
      <xdr:row>42</xdr:row>
      <xdr:rowOff>102802</xdr:rowOff>
    </xdr:from>
    <xdr:to>
      <xdr:col>19</xdr:col>
      <xdr:colOff>265532</xdr:colOff>
      <xdr:row>94</xdr:row>
      <xdr:rowOff>157855</xdr:rowOff>
    </xdr:to>
    <xdr:sp macro="" textlink="">
      <xdr:nvSpPr>
        <xdr:cNvPr id="3" name="กล่องข้อความ 2">
          <a:extLst>
            <a:ext uri="{FF2B5EF4-FFF2-40B4-BE49-F238E27FC236}">
              <a16:creationId xmlns:a16="http://schemas.microsoft.com/office/drawing/2014/main" id="{3726D6D9-9161-45A1-8E69-B7399C8D7F8C}"/>
            </a:ext>
          </a:extLst>
        </xdr:cNvPr>
        <xdr:cNvSpPr txBox="1"/>
      </xdr:nvSpPr>
      <xdr:spPr>
        <a:xfrm>
          <a:off x="5647279" y="11400280"/>
          <a:ext cx="3546905" cy="42791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b"/>
        <a:lstStyle/>
        <a:p>
          <a:pPr algn="l"/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              (ลงชื่อ)............................................ประมาณราคา</a:t>
          </a:r>
        </a:p>
        <a:p>
          <a:pPr algn="ctr"/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(นายอนุพงษ์</a:t>
          </a:r>
          <a:r>
            <a:rPr lang="th-TH" sz="1600" baseline="0">
              <a:latin typeface="TH Sarabun New" panose="020B0500040200020003" pitchFamily="34" charset="-34"/>
              <a:cs typeface="TH Sarabun New" panose="020B0500040200020003" pitchFamily="34" charset="-34"/>
            </a:rPr>
            <a:t> ชื่อเพราะ</a:t>
          </a:r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)</a:t>
          </a:r>
        </a:p>
        <a:p>
          <a:pPr algn="ctr"/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วิศวกรโยธาชำนาญการ</a:t>
          </a:r>
        </a:p>
        <a:p>
          <a:pPr algn="l"/>
          <a:endParaRPr lang="th-TH" sz="1600">
            <a:latin typeface="TH Sarabun New" panose="020B0500040200020003" pitchFamily="34" charset="-34"/>
            <a:cs typeface="TH Sarabun New" panose="020B0500040200020003" pitchFamily="34" charset="-34"/>
          </a:endParaRPr>
        </a:p>
        <a:p>
          <a:pPr algn="l"/>
          <a:endParaRPr lang="th-TH" sz="1600">
            <a:latin typeface="TH Sarabun New" panose="020B0500040200020003" pitchFamily="34" charset="-34"/>
            <a:cs typeface="TH Sarabun New" panose="020B0500040200020003" pitchFamily="34" charset="-34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th-TH" sz="1600">
              <a:solidFill>
                <a:schemeClr val="dk1"/>
              </a:solidFill>
              <a:effectLst/>
              <a:latin typeface="TH Sarabun New" panose="020B0500040200020003" pitchFamily="34" charset="-34"/>
              <a:ea typeface="+mn-ea"/>
              <a:cs typeface="TH Sarabun New" panose="020B0500040200020003" pitchFamily="34" charset="-34"/>
            </a:rPr>
            <a:t>              (ลงชื่อ)............................................ตรวจ</a:t>
          </a:r>
          <a:endParaRPr lang="th-TH" sz="1600">
            <a:effectLst/>
            <a:latin typeface="TH Sarabun New" panose="020B0500040200020003" pitchFamily="34" charset="-34"/>
            <a:cs typeface="TH Sarabun New" panose="020B0500040200020003" pitchFamily="34" charset="-34"/>
          </a:endParaRPr>
        </a:p>
        <a:p>
          <a:pPr algn="ctr"/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(นายทรงศักดิ์  เทพา)</a:t>
          </a:r>
        </a:p>
        <a:p>
          <a:pPr algn="ctr"/>
          <a:r>
            <a:rPr lang="th-TH" sz="1600">
              <a:solidFill>
                <a:schemeClr val="dk1"/>
              </a:solidFill>
              <a:effectLst/>
              <a:latin typeface="TH Sarabun New" panose="020B0500040200020003" pitchFamily="34" charset="-34"/>
              <a:ea typeface="+mn-ea"/>
              <a:cs typeface="TH Sarabun New" panose="020B0500040200020003" pitchFamily="34" charset="-34"/>
            </a:rPr>
            <a:t>วิศวกรโยธาชำนาญการพิเศษ</a:t>
          </a:r>
        </a:p>
        <a:p>
          <a:pPr algn="l"/>
          <a:endParaRPr lang="th-TH" sz="1600">
            <a:solidFill>
              <a:schemeClr val="dk1"/>
            </a:solidFill>
            <a:effectLst/>
            <a:latin typeface="TH Sarabun New" panose="020B0500040200020003" pitchFamily="34" charset="-34"/>
            <a:ea typeface="+mn-ea"/>
            <a:cs typeface="TH Sarabun New" panose="020B0500040200020003" pitchFamily="34" charset="-34"/>
          </a:endParaRPr>
        </a:p>
        <a:p>
          <a:pPr algn="l"/>
          <a:endParaRPr lang="th-TH" sz="1600">
            <a:solidFill>
              <a:schemeClr val="dk1"/>
            </a:solidFill>
            <a:effectLst/>
            <a:latin typeface="TH Sarabun New" panose="020B0500040200020003" pitchFamily="34" charset="-34"/>
            <a:ea typeface="+mn-ea"/>
            <a:cs typeface="TH Sarabun New" panose="020B0500040200020003" pitchFamily="34" charset="-34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th-TH" sz="1600">
              <a:solidFill>
                <a:schemeClr val="dk1"/>
              </a:solidFill>
              <a:effectLst/>
              <a:latin typeface="TH Sarabun New" panose="020B0500040200020003" pitchFamily="34" charset="-34"/>
              <a:ea typeface="+mn-ea"/>
              <a:cs typeface="TH Sarabun New" panose="020B0500040200020003" pitchFamily="34" charset="-34"/>
            </a:rPr>
            <a:t>              (ลงชื่อ)............................................เห็นชอบ</a:t>
          </a:r>
          <a:endParaRPr lang="th-TH" sz="1600">
            <a:effectLst/>
            <a:latin typeface="TH Sarabun New" panose="020B0500040200020003" pitchFamily="34" charset="-34"/>
            <a:cs typeface="TH Sarabun New" panose="020B0500040200020003" pitchFamily="34" charset="-34"/>
          </a:endParaRPr>
        </a:p>
        <a:p>
          <a:pPr algn="ctr"/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(</a:t>
          </a:r>
          <a:r>
            <a:rPr lang="th-TH" sz="1600">
              <a:solidFill>
                <a:schemeClr val="dk1"/>
              </a:solidFill>
              <a:effectLst/>
              <a:latin typeface="TH Sarabun New" panose="020B0500040200020003" pitchFamily="34" charset="-34"/>
              <a:ea typeface="+mn-ea"/>
              <a:cs typeface="TH Sarabun New" panose="020B0500040200020003" pitchFamily="34" charset="-34"/>
            </a:rPr>
            <a:t>นายทรงศักดิ์  เทพา</a:t>
          </a:r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)</a:t>
          </a:r>
          <a:endParaRPr lang="en-US" sz="1600">
            <a:latin typeface="TH Sarabun New" panose="020B0500040200020003" pitchFamily="34" charset="-34"/>
            <a:cs typeface="TH Sarabun New" panose="020B0500040200020003" pitchFamily="34" charset="-34"/>
          </a:endParaRPr>
        </a:p>
        <a:p>
          <a:pPr algn="ctr"/>
          <a:r>
            <a:rPr lang="th-TH" sz="1600">
              <a:solidFill>
                <a:schemeClr val="dk1"/>
              </a:solidFill>
              <a:effectLst/>
              <a:latin typeface="TH Sarabun New" panose="020B0500040200020003" pitchFamily="34" charset="-34"/>
              <a:ea typeface="+mn-ea"/>
              <a:cs typeface="TH Sarabun New" panose="020B0500040200020003" pitchFamily="34" charset="-34"/>
            </a:rPr>
            <a:t>วิศวกรโยธาชำนาญการพิเศษ</a:t>
          </a:r>
          <a:r>
            <a:rPr lang="en-US" sz="1600">
              <a:solidFill>
                <a:schemeClr val="dk1"/>
              </a:solidFill>
              <a:effectLst/>
              <a:latin typeface="TH Sarabun New" panose="020B0500040200020003" pitchFamily="34" charset="-34"/>
              <a:ea typeface="+mn-ea"/>
              <a:cs typeface="TH Sarabun New" panose="020B0500040200020003" pitchFamily="34" charset="-34"/>
            </a:rPr>
            <a:t> </a:t>
          </a:r>
          <a:r>
            <a:rPr lang="th-TH" sz="1600">
              <a:solidFill>
                <a:schemeClr val="dk1"/>
              </a:solidFill>
              <a:effectLst/>
              <a:latin typeface="TH Sarabun New" panose="020B0500040200020003" pitchFamily="34" charset="-34"/>
              <a:ea typeface="+mn-ea"/>
              <a:cs typeface="TH Sarabun New" panose="020B0500040200020003" pitchFamily="34" charset="-34"/>
            </a:rPr>
            <a:t>รักษาราชการแทน</a:t>
          </a:r>
          <a:endParaRPr lang="th-TH" sz="1600">
            <a:latin typeface="TH Sarabun New" panose="020B0500040200020003" pitchFamily="34" charset="-34"/>
            <a:cs typeface="TH Sarabun New" panose="020B0500040200020003" pitchFamily="34" charset="-34"/>
          </a:endParaRPr>
        </a:p>
        <a:p>
          <a:pPr algn="ctr"/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โยธาธิการและผังเมืองจังหวัดร้อยเอ็ด</a:t>
          </a:r>
        </a:p>
      </xdr:txBody>
    </xdr:sp>
    <xdr:clientData/>
  </xdr:twoCellAnchor>
  <xdr:twoCellAnchor>
    <xdr:from>
      <xdr:col>4</xdr:col>
      <xdr:colOff>89648</xdr:colOff>
      <xdr:row>41</xdr:row>
      <xdr:rowOff>228600</xdr:rowOff>
    </xdr:from>
    <xdr:to>
      <xdr:col>14</xdr:col>
      <xdr:colOff>803901</xdr:colOff>
      <xdr:row>91</xdr:row>
      <xdr:rowOff>143047</xdr:rowOff>
    </xdr:to>
    <xdr:sp macro="" textlink="">
      <xdr:nvSpPr>
        <xdr:cNvPr id="5" name="กล่องข้อความ 4">
          <a:extLst>
            <a:ext uri="{FF2B5EF4-FFF2-40B4-BE49-F238E27FC236}">
              <a16:creationId xmlns:a16="http://schemas.microsoft.com/office/drawing/2014/main" id="{4B18481E-6223-F731-B2A1-D1A90BB1E4D2}"/>
            </a:ext>
          </a:extLst>
        </xdr:cNvPr>
        <xdr:cNvSpPr txBox="1"/>
      </xdr:nvSpPr>
      <xdr:spPr>
        <a:xfrm>
          <a:off x="1832723" y="11277600"/>
          <a:ext cx="3543178" cy="36863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b"/>
        <a:lstStyle/>
        <a:p>
          <a:pPr algn="l"/>
          <a:r>
            <a:rPr lang="th-TH" sz="1600">
              <a:latin typeface="TH SarabunPSK" panose="020B0500040200020003" pitchFamily="34" charset="-34"/>
              <a:cs typeface="TH SarabunPSK" panose="020B0500040200020003" pitchFamily="34" charset="-34"/>
            </a:rPr>
            <a:t>              (ลงชื่อ)............................................ประมาณราคา</a:t>
          </a:r>
        </a:p>
        <a:p>
          <a:pPr algn="ctr"/>
          <a:r>
            <a:rPr lang="th-TH" sz="1600">
              <a:latin typeface="TH SarabunPSK" panose="020B0500040200020003" pitchFamily="34" charset="-34"/>
              <a:cs typeface="TH SarabunPSK" panose="020B0500040200020003" pitchFamily="34" charset="-34"/>
            </a:rPr>
            <a:t>(นายอนุพงษ์</a:t>
          </a:r>
          <a:r>
            <a:rPr lang="th-TH" sz="1600" baseline="0">
              <a:latin typeface="TH SarabunPSK" panose="020B0500040200020003" pitchFamily="34" charset="-34"/>
              <a:cs typeface="TH SarabunPSK" panose="020B0500040200020003" pitchFamily="34" charset="-34"/>
            </a:rPr>
            <a:t> ชื่อเพราะ</a:t>
          </a:r>
          <a:r>
            <a:rPr lang="th-TH" sz="1600">
              <a:latin typeface="TH SarabunPSK" panose="020B0500040200020003" pitchFamily="34" charset="-34"/>
              <a:cs typeface="TH SarabunPSK" panose="020B0500040200020003" pitchFamily="34" charset="-34"/>
            </a:rPr>
            <a:t>)</a:t>
          </a:r>
        </a:p>
        <a:p>
          <a:pPr algn="ctr"/>
          <a:r>
            <a:rPr lang="th-TH" sz="1600">
              <a:latin typeface="TH SarabunPSK" panose="020B0500040200020003" pitchFamily="34" charset="-34"/>
              <a:cs typeface="TH SarabunPSK" panose="020B0500040200020003" pitchFamily="34" charset="-34"/>
            </a:rPr>
            <a:t>วิศวกรโยธาชำนาญการ</a:t>
          </a:r>
        </a:p>
        <a:p>
          <a:pPr algn="l"/>
          <a:endParaRPr lang="th-TH" sz="1200">
            <a:latin typeface="TH SarabunPSK" panose="020B0500040200020003" pitchFamily="34" charset="-34"/>
            <a:cs typeface="TH SarabunPSK" panose="020B0500040200020003" pitchFamily="34" charset="-34"/>
          </a:endParaRPr>
        </a:p>
        <a:p>
          <a:pPr algn="l"/>
          <a:endParaRPr lang="th-TH" sz="1200">
            <a:latin typeface="TH SarabunPSK" panose="020B0500040200020003" pitchFamily="34" charset="-34"/>
            <a:cs typeface="TH SarabunPSK" panose="020B0500040200020003" pitchFamily="34" charset="-34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th-TH" sz="1600">
              <a:solidFill>
                <a:schemeClr val="dk1"/>
              </a:solidFill>
              <a:effectLst/>
              <a:latin typeface="TH SarabunPSK" panose="020B0500040200020003" pitchFamily="34" charset="-34"/>
              <a:ea typeface="+mn-ea"/>
              <a:cs typeface="TH SarabunPSK" panose="020B0500040200020003" pitchFamily="34" charset="-34"/>
            </a:rPr>
            <a:t>              (ลงชื่อ)............................................ตรวจ</a:t>
          </a:r>
          <a:endParaRPr lang="th-TH" sz="1600">
            <a:effectLst/>
            <a:latin typeface="TH SarabunPSK" panose="020B0500040200020003" pitchFamily="34" charset="-34"/>
            <a:cs typeface="TH SarabunPSK" panose="020B0500040200020003" pitchFamily="34" charset="-34"/>
          </a:endParaRPr>
        </a:p>
        <a:p>
          <a:pPr algn="ctr"/>
          <a:r>
            <a:rPr lang="th-TH" sz="1600">
              <a:latin typeface="TH SarabunPSK" panose="020B0500040200020003" pitchFamily="34" charset="-34"/>
              <a:cs typeface="TH SarabunPSK" panose="020B0500040200020003" pitchFamily="34" charset="-34"/>
            </a:rPr>
            <a:t>(นายทรงศักดิ์  เทพา)</a:t>
          </a:r>
        </a:p>
        <a:p>
          <a:pPr algn="ctr"/>
          <a:r>
            <a:rPr lang="th-TH" sz="1600">
              <a:solidFill>
                <a:schemeClr val="dk1"/>
              </a:solidFill>
              <a:effectLst/>
              <a:latin typeface="TH SarabunPSK" panose="020B0500040200020003" pitchFamily="34" charset="-34"/>
              <a:ea typeface="+mn-ea"/>
              <a:cs typeface="TH SarabunPSK" panose="020B0500040200020003" pitchFamily="34" charset="-34"/>
            </a:rPr>
            <a:t>วิศวกรโยธาชำนาญการพิเศษ</a:t>
          </a:r>
        </a:p>
        <a:p>
          <a:pPr algn="l"/>
          <a:endParaRPr lang="th-TH" sz="1200">
            <a:solidFill>
              <a:schemeClr val="dk1"/>
            </a:solidFill>
            <a:effectLst/>
            <a:latin typeface="TH SarabunPSK" panose="020B0500040200020003" pitchFamily="34" charset="-34"/>
            <a:ea typeface="+mn-ea"/>
            <a:cs typeface="TH SarabunPSK" panose="020B0500040200020003" pitchFamily="34" charset="-34"/>
          </a:endParaRPr>
        </a:p>
        <a:p>
          <a:pPr algn="l"/>
          <a:endParaRPr lang="th-TH" sz="1200">
            <a:solidFill>
              <a:schemeClr val="dk1"/>
            </a:solidFill>
            <a:effectLst/>
            <a:latin typeface="TH SarabunPSK" panose="020B0500040200020003" pitchFamily="34" charset="-34"/>
            <a:ea typeface="+mn-ea"/>
            <a:cs typeface="TH SarabunPSK" panose="020B0500040200020003" pitchFamily="34" charset="-34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th-TH" sz="1600">
              <a:solidFill>
                <a:schemeClr val="dk1"/>
              </a:solidFill>
              <a:effectLst/>
              <a:latin typeface="TH SarabunPSK" panose="020B0500040200020003" pitchFamily="34" charset="-34"/>
              <a:ea typeface="+mn-ea"/>
              <a:cs typeface="TH SarabunPSK" panose="020B0500040200020003" pitchFamily="34" charset="-34"/>
            </a:rPr>
            <a:t>              (ลงชื่อ)............................................เห็นชอบ</a:t>
          </a:r>
          <a:endParaRPr lang="th-TH" sz="1600">
            <a:effectLst/>
            <a:latin typeface="TH SarabunPSK" panose="020B0500040200020003" pitchFamily="34" charset="-34"/>
            <a:cs typeface="TH SarabunPSK" panose="020B0500040200020003" pitchFamily="34" charset="-34"/>
          </a:endParaRPr>
        </a:p>
        <a:p>
          <a:pPr algn="ctr"/>
          <a:r>
            <a:rPr lang="th-TH" sz="1600">
              <a:latin typeface="TH SarabunPSK" panose="020B0500040200020003" pitchFamily="34" charset="-34"/>
              <a:cs typeface="TH SarabunPSK" panose="020B0500040200020003" pitchFamily="34" charset="-34"/>
            </a:rPr>
            <a:t>(นายกำพล</a:t>
          </a:r>
          <a:r>
            <a:rPr lang="th-TH" sz="1600" baseline="0">
              <a:latin typeface="TH SarabunPSK" panose="020B0500040200020003" pitchFamily="34" charset="-34"/>
              <a:cs typeface="TH SarabunPSK" panose="020B0500040200020003" pitchFamily="34" charset="-34"/>
            </a:rPr>
            <a:t> สีกา</a:t>
          </a:r>
          <a:r>
            <a:rPr lang="th-TH" sz="1600">
              <a:latin typeface="TH SarabunPSK" panose="020B0500040200020003" pitchFamily="34" charset="-34"/>
              <a:cs typeface="TH SarabunPSK" panose="020B0500040200020003" pitchFamily="34" charset="-34"/>
            </a:rPr>
            <a:t>)</a:t>
          </a:r>
        </a:p>
        <a:p>
          <a:pPr algn="ctr"/>
          <a:r>
            <a:rPr lang="th-TH" sz="1600">
              <a:latin typeface="TH SarabunPSK" panose="020B0500040200020003" pitchFamily="34" charset="-34"/>
              <a:cs typeface="TH SarabunPSK" panose="020B0500040200020003" pitchFamily="34" charset="-34"/>
            </a:rPr>
            <a:t>โยธาธิการและผังเมืองจังหวัดร้อยเอ็ด</a:t>
          </a:r>
        </a:p>
      </xdr:txBody>
    </xdr:sp>
    <xdr:clientData/>
  </xdr:twoCellAnchor>
  <xdr:twoCellAnchor>
    <xdr:from>
      <xdr:col>2</xdr:col>
      <xdr:colOff>28574</xdr:colOff>
      <xdr:row>28</xdr:row>
      <xdr:rowOff>104776</xdr:rowOff>
    </xdr:from>
    <xdr:to>
      <xdr:col>16</xdr:col>
      <xdr:colOff>104774</xdr:colOff>
      <xdr:row>38</xdr:row>
      <xdr:rowOff>161926</xdr:rowOff>
    </xdr:to>
    <xdr:sp macro="" textlink="">
      <xdr:nvSpPr>
        <xdr:cNvPr id="4" name="กล่องข้อความ 3">
          <a:extLst>
            <a:ext uri="{FF2B5EF4-FFF2-40B4-BE49-F238E27FC236}">
              <a16:creationId xmlns:a16="http://schemas.microsoft.com/office/drawing/2014/main" id="{6190E1F6-3DED-4F65-9F36-64620F7FCF0F}"/>
            </a:ext>
          </a:extLst>
        </xdr:cNvPr>
        <xdr:cNvSpPr txBox="1"/>
      </xdr:nvSpPr>
      <xdr:spPr>
        <a:xfrm>
          <a:off x="942974" y="7562851"/>
          <a:ext cx="5667375" cy="28194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............................................</a:t>
          </a:r>
        </a:p>
        <a:p>
          <a:pPr algn="ctr"/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(นางสาวนันท์นิชา</a:t>
          </a:r>
          <a:r>
            <a:rPr lang="th-TH" sz="1600" baseline="0">
              <a:latin typeface="TH Sarabun New" panose="020B0500040200020003" pitchFamily="34" charset="-34"/>
              <a:cs typeface="TH Sarabun New" panose="020B0500040200020003" pitchFamily="34" charset="-34"/>
            </a:rPr>
            <a:t> เบญจพงศ์ศิริ</a:t>
          </a:r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)</a:t>
          </a:r>
        </a:p>
        <a:p>
          <a:pPr algn="ctr"/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ประธานกรรมการกำหนดราคากลาง</a:t>
          </a:r>
        </a:p>
        <a:p>
          <a:pPr algn="ctr"/>
          <a:endParaRPr lang="th-TH" sz="1600">
            <a:latin typeface="TH Sarabun New" panose="020B0500040200020003" pitchFamily="34" charset="-34"/>
            <a:cs typeface="TH Sarabun New" panose="020B0500040200020003" pitchFamily="34" charset="-34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th-TH" sz="1600">
            <a:solidFill>
              <a:schemeClr val="dk1"/>
            </a:solidFill>
            <a:effectLst/>
            <a:latin typeface="TH Sarabun New" panose="020B0500040200020003" pitchFamily="34" charset="-34"/>
            <a:ea typeface="+mn-ea"/>
            <a:cs typeface="TH Sarabun New" panose="020B0500040200020003" pitchFamily="34" charset="-34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th-TH" sz="1600">
              <a:solidFill>
                <a:schemeClr val="dk1"/>
              </a:solidFill>
              <a:effectLst/>
              <a:latin typeface="TH Sarabun New" panose="020B0500040200020003" pitchFamily="34" charset="-34"/>
              <a:ea typeface="+mn-ea"/>
              <a:cs typeface="TH Sarabun New" panose="020B0500040200020003" pitchFamily="34" charset="-34"/>
            </a:rPr>
            <a:t>............................................                                                ............................................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  (นางสาวแขไข เจริญอาจ)			(นายอนุพงษ์ ชื่อเพราะ)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กรรมการกำหนดราคากลาง		</a:t>
          </a:r>
          <a:r>
            <a:rPr lang="th-TH" sz="1600" baseline="0">
              <a:latin typeface="TH Sarabun New" panose="020B0500040200020003" pitchFamily="34" charset="-34"/>
              <a:cs typeface="TH Sarabun New" panose="020B0500040200020003" pitchFamily="34" charset="-34"/>
            </a:rPr>
            <a:t>                   </a:t>
          </a:r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กรรมการกำหนดราคากลาง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th-TH" sz="1600">
            <a:latin typeface="TH Sarabun New" panose="020B0500040200020003" pitchFamily="34" charset="-34"/>
            <a:cs typeface="TH Sarabun New" panose="020B0500040200020003" pitchFamily="34" charset="-34"/>
          </a:endParaRPr>
        </a:p>
        <a:p>
          <a:pPr algn="l"/>
          <a:endParaRPr lang="th-TH" sz="1600">
            <a:solidFill>
              <a:schemeClr val="dk1"/>
            </a:solidFill>
            <a:effectLst/>
            <a:latin typeface="TH Sarabun New" panose="020B0500040200020003" pitchFamily="34" charset="-34"/>
            <a:ea typeface="+mn-ea"/>
            <a:cs typeface="TH Sarabun New" panose="020B0500040200020003" pitchFamily="34" charset="-34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712304</xdr:colOff>
      <xdr:row>44</xdr:row>
      <xdr:rowOff>115956</xdr:rowOff>
    </xdr:from>
    <xdr:to>
      <xdr:col>19</xdr:col>
      <xdr:colOff>557005</xdr:colOff>
      <xdr:row>53</xdr:row>
      <xdr:rowOff>177248</xdr:rowOff>
    </xdr:to>
    <xdr:sp macro="" textlink="">
      <xdr:nvSpPr>
        <xdr:cNvPr id="2" name="กล่องข้อความ 3">
          <a:extLst>
            <a:ext uri="{FF2B5EF4-FFF2-40B4-BE49-F238E27FC236}">
              <a16:creationId xmlns:a16="http://schemas.microsoft.com/office/drawing/2014/main" id="{C0319BAD-E132-4421-B6F3-A0B97A62DB44}"/>
            </a:ext>
          </a:extLst>
        </xdr:cNvPr>
        <xdr:cNvSpPr txBox="1"/>
      </xdr:nvSpPr>
      <xdr:spPr>
        <a:xfrm>
          <a:off x="7702826" y="13624891"/>
          <a:ext cx="5667375" cy="28194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............................................</a:t>
          </a:r>
        </a:p>
        <a:p>
          <a:pPr algn="ctr"/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(นางสาวนันท์นิชา</a:t>
          </a:r>
          <a:r>
            <a:rPr lang="th-TH" sz="1600" baseline="0">
              <a:latin typeface="TH Sarabun New" panose="020B0500040200020003" pitchFamily="34" charset="-34"/>
              <a:cs typeface="TH Sarabun New" panose="020B0500040200020003" pitchFamily="34" charset="-34"/>
            </a:rPr>
            <a:t> เบญจพงศ์ศิริ</a:t>
          </a:r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)</a:t>
          </a:r>
        </a:p>
        <a:p>
          <a:pPr algn="ctr"/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ประธานกรรมการกำหนดราคากลาง</a:t>
          </a:r>
        </a:p>
        <a:p>
          <a:pPr algn="ctr"/>
          <a:endParaRPr lang="th-TH" sz="1600">
            <a:latin typeface="TH Sarabun New" panose="020B0500040200020003" pitchFamily="34" charset="-34"/>
            <a:cs typeface="TH Sarabun New" panose="020B0500040200020003" pitchFamily="34" charset="-34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th-TH" sz="1600">
            <a:solidFill>
              <a:schemeClr val="dk1"/>
            </a:solidFill>
            <a:effectLst/>
            <a:latin typeface="TH Sarabun New" panose="020B0500040200020003" pitchFamily="34" charset="-34"/>
            <a:ea typeface="+mn-ea"/>
            <a:cs typeface="TH Sarabun New" panose="020B0500040200020003" pitchFamily="34" charset="-34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th-TH" sz="1600">
              <a:solidFill>
                <a:schemeClr val="dk1"/>
              </a:solidFill>
              <a:effectLst/>
              <a:latin typeface="TH Sarabun New" panose="020B0500040200020003" pitchFamily="34" charset="-34"/>
              <a:ea typeface="+mn-ea"/>
              <a:cs typeface="TH Sarabun New" panose="020B0500040200020003" pitchFamily="34" charset="-34"/>
            </a:rPr>
            <a:t>............................................                                                ............................................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  (นางสาวแขไข เจริญอาจ)			(นายอนุพงษ์ ชื่อเพราะ)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กรรมการกำหนดราคากลาง		</a:t>
          </a:r>
          <a:r>
            <a:rPr lang="th-TH" sz="1600" baseline="0">
              <a:latin typeface="TH Sarabun New" panose="020B0500040200020003" pitchFamily="34" charset="-34"/>
              <a:cs typeface="TH Sarabun New" panose="020B0500040200020003" pitchFamily="34" charset="-34"/>
            </a:rPr>
            <a:t>                   </a:t>
          </a:r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กรรมการกำหนดราคากลาง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th-TH" sz="1600">
            <a:latin typeface="TH Sarabun New" panose="020B0500040200020003" pitchFamily="34" charset="-34"/>
            <a:cs typeface="TH Sarabun New" panose="020B0500040200020003" pitchFamily="34" charset="-34"/>
          </a:endParaRPr>
        </a:p>
        <a:p>
          <a:pPr algn="l"/>
          <a:endParaRPr lang="th-TH" sz="1600">
            <a:solidFill>
              <a:schemeClr val="dk1"/>
            </a:solidFill>
            <a:effectLst/>
            <a:latin typeface="TH Sarabun New" panose="020B0500040200020003" pitchFamily="34" charset="-34"/>
            <a:ea typeface="+mn-ea"/>
            <a:cs typeface="TH Sarabun New" panose="020B0500040200020003" pitchFamily="34" charset="-34"/>
          </a:endParaRPr>
        </a:p>
      </xdr:txBody>
    </xdr:sp>
    <xdr:clientData/>
  </xdr:twoCellAnchor>
  <xdr:twoCellAnchor>
    <xdr:from>
      <xdr:col>1</xdr:col>
      <xdr:colOff>0</xdr:colOff>
      <xdr:row>40</xdr:row>
      <xdr:rowOff>295275</xdr:rowOff>
    </xdr:from>
    <xdr:to>
      <xdr:col>11</xdr:col>
      <xdr:colOff>673376</xdr:colOff>
      <xdr:row>50</xdr:row>
      <xdr:rowOff>51767</xdr:rowOff>
    </xdr:to>
    <xdr:sp macro="" textlink="">
      <xdr:nvSpPr>
        <xdr:cNvPr id="3" name="กล่องข้อความ 3">
          <a:extLst>
            <a:ext uri="{FF2B5EF4-FFF2-40B4-BE49-F238E27FC236}">
              <a16:creationId xmlns:a16="http://schemas.microsoft.com/office/drawing/2014/main" id="{EFFD0F56-D2DF-46B8-8EE7-5747516EC69B}"/>
            </a:ext>
          </a:extLst>
        </xdr:cNvPr>
        <xdr:cNvSpPr txBox="1"/>
      </xdr:nvSpPr>
      <xdr:spPr>
        <a:xfrm>
          <a:off x="685800" y="12515850"/>
          <a:ext cx="5674001" cy="280449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............................................</a:t>
          </a:r>
        </a:p>
        <a:p>
          <a:pPr algn="ctr"/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(นางสาวนันท์นิชา</a:t>
          </a:r>
          <a:r>
            <a:rPr lang="th-TH" sz="1600" baseline="0">
              <a:latin typeface="TH Sarabun New" panose="020B0500040200020003" pitchFamily="34" charset="-34"/>
              <a:cs typeface="TH Sarabun New" panose="020B0500040200020003" pitchFamily="34" charset="-34"/>
            </a:rPr>
            <a:t> เบญจพงศ์ศิริ</a:t>
          </a:r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)</a:t>
          </a:r>
        </a:p>
        <a:p>
          <a:pPr algn="ctr"/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ประธานกรรมการกำหนดราคากลาง</a:t>
          </a:r>
        </a:p>
        <a:p>
          <a:pPr algn="ctr"/>
          <a:endParaRPr lang="th-TH" sz="1600">
            <a:latin typeface="TH Sarabun New" panose="020B0500040200020003" pitchFamily="34" charset="-34"/>
            <a:cs typeface="TH Sarabun New" panose="020B0500040200020003" pitchFamily="34" charset="-34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th-TH" sz="1600">
            <a:solidFill>
              <a:schemeClr val="dk1"/>
            </a:solidFill>
            <a:effectLst/>
            <a:latin typeface="TH Sarabun New" panose="020B0500040200020003" pitchFamily="34" charset="-34"/>
            <a:ea typeface="+mn-ea"/>
            <a:cs typeface="TH Sarabun New" panose="020B0500040200020003" pitchFamily="34" charset="-34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th-TH" sz="1600">
              <a:solidFill>
                <a:schemeClr val="dk1"/>
              </a:solidFill>
              <a:effectLst/>
              <a:latin typeface="TH Sarabun New" panose="020B0500040200020003" pitchFamily="34" charset="-34"/>
              <a:ea typeface="+mn-ea"/>
              <a:cs typeface="TH Sarabun New" panose="020B0500040200020003" pitchFamily="34" charset="-34"/>
            </a:rPr>
            <a:t>............................................                                                ............................................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  (นางสาวแขไข เจริญอาจ)			(นายอนุพงษ์ ชื่อเพราะ)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กรรมการกำหนดราคากลาง		</a:t>
          </a:r>
          <a:r>
            <a:rPr lang="th-TH" sz="1600" baseline="0">
              <a:latin typeface="TH Sarabun New" panose="020B0500040200020003" pitchFamily="34" charset="-34"/>
              <a:cs typeface="TH Sarabun New" panose="020B0500040200020003" pitchFamily="34" charset="-34"/>
            </a:rPr>
            <a:t>                   </a:t>
          </a:r>
          <a:r>
            <a:rPr lang="th-TH" sz="1600">
              <a:latin typeface="TH Sarabun New" panose="020B0500040200020003" pitchFamily="34" charset="-34"/>
              <a:cs typeface="TH Sarabun New" panose="020B0500040200020003" pitchFamily="34" charset="-34"/>
            </a:rPr>
            <a:t>กรรมการกำหนดราคากลาง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th-TH" sz="1600">
            <a:latin typeface="TH Sarabun New" panose="020B0500040200020003" pitchFamily="34" charset="-34"/>
            <a:cs typeface="TH Sarabun New" panose="020B0500040200020003" pitchFamily="34" charset="-34"/>
          </a:endParaRPr>
        </a:p>
        <a:p>
          <a:pPr algn="l"/>
          <a:endParaRPr lang="th-TH" sz="1600">
            <a:solidFill>
              <a:schemeClr val="dk1"/>
            </a:solidFill>
            <a:effectLst/>
            <a:latin typeface="TH Sarabun New" panose="020B0500040200020003" pitchFamily="34" charset="-34"/>
            <a:ea typeface="+mn-ea"/>
            <a:cs typeface="TH Sarabun New" panose="020B0500040200020003" pitchFamily="34" charset="-34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399805</xdr:colOff>
      <xdr:row>8</xdr:row>
      <xdr:rowOff>58154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6EF7DF2A-A915-9658-13D3-EAAB3955F1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264882" cy="252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8</xdr:col>
      <xdr:colOff>399805</xdr:colOff>
      <xdr:row>17</xdr:row>
      <xdr:rowOff>58154</xdr:rowOff>
    </xdr:to>
    <xdr:pic>
      <xdr:nvPicPr>
        <xdr:cNvPr id="55" name="Picture 54">
          <a:extLst>
            <a:ext uri="{FF2B5EF4-FFF2-40B4-BE49-F238E27FC236}">
              <a16:creationId xmlns:a16="http://schemas.microsoft.com/office/drawing/2014/main" id="{B93A904E-3463-B257-F6F2-29AF0DBCAE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769577"/>
          <a:ext cx="5264882" cy="252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278424</xdr:rowOff>
    </xdr:from>
    <xdr:to>
      <xdr:col>8</xdr:col>
      <xdr:colOff>399805</xdr:colOff>
      <xdr:row>26</xdr:row>
      <xdr:rowOff>28847</xdr:rowOff>
    </xdr:to>
    <xdr:pic>
      <xdr:nvPicPr>
        <xdr:cNvPr id="68" name="Picture 67">
          <a:extLst>
            <a:ext uri="{FF2B5EF4-FFF2-40B4-BE49-F238E27FC236}">
              <a16:creationId xmlns:a16="http://schemas.microsoft.com/office/drawing/2014/main" id="{6212C0E1-685F-5828-F1C1-A056B67D16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5509847"/>
          <a:ext cx="5264882" cy="252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0</xdr:rowOff>
    </xdr:from>
    <xdr:to>
      <xdr:col>8</xdr:col>
      <xdr:colOff>399805</xdr:colOff>
      <xdr:row>39</xdr:row>
      <xdr:rowOff>58154</xdr:rowOff>
    </xdr:to>
    <xdr:pic>
      <xdr:nvPicPr>
        <xdr:cNvPr id="70" name="Picture 69">
          <a:extLst>
            <a:ext uri="{FF2B5EF4-FFF2-40B4-BE49-F238E27FC236}">
              <a16:creationId xmlns:a16="http://schemas.microsoft.com/office/drawing/2014/main" id="{A4FD5251-EFC8-9890-40AD-0CC691A55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9539654"/>
          <a:ext cx="5264882" cy="2520000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40</xdr:row>
      <xdr:rowOff>67235</xdr:rowOff>
    </xdr:from>
    <xdr:to>
      <xdr:col>8</xdr:col>
      <xdr:colOff>347384</xdr:colOff>
      <xdr:row>49</xdr:row>
      <xdr:rowOff>261214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C5696E1-062F-53E1-13D5-662F7B45CE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" y="12169588"/>
          <a:ext cx="5188324" cy="2917008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51</xdr:row>
      <xdr:rowOff>0</xdr:rowOff>
    </xdr:from>
    <xdr:to>
      <xdr:col>8</xdr:col>
      <xdr:colOff>220690</xdr:colOff>
      <xdr:row>59</xdr:row>
      <xdr:rowOff>99529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3B128D7-41A2-E4F5-3F37-A0A905DDF9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15430500"/>
          <a:ext cx="5061631" cy="252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63</xdr:row>
      <xdr:rowOff>0</xdr:rowOff>
    </xdr:from>
    <xdr:to>
      <xdr:col>8</xdr:col>
      <xdr:colOff>220690</xdr:colOff>
      <xdr:row>71</xdr:row>
      <xdr:rowOff>99530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2FD75E1-0BA5-57FB-0C1E-FB88DBC2D8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19061206"/>
          <a:ext cx="5061631" cy="252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72</xdr:row>
      <xdr:rowOff>0</xdr:rowOff>
    </xdr:from>
    <xdr:to>
      <xdr:col>8</xdr:col>
      <xdr:colOff>220690</xdr:colOff>
      <xdr:row>80</xdr:row>
      <xdr:rowOff>99529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D812E86-6804-8620-4A86-DB000620C6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0" y="21784235"/>
          <a:ext cx="5061631" cy="252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</xdr:row>
      <xdr:rowOff>0</xdr:rowOff>
    </xdr:from>
    <xdr:to>
      <xdr:col>8</xdr:col>
      <xdr:colOff>220690</xdr:colOff>
      <xdr:row>89</xdr:row>
      <xdr:rowOff>99530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DA173D12-7C07-29C6-5B3B-B2A7121598E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0" y="24507265"/>
          <a:ext cx="5061631" cy="252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94</xdr:row>
      <xdr:rowOff>0</xdr:rowOff>
    </xdr:from>
    <xdr:to>
      <xdr:col>7</xdr:col>
      <xdr:colOff>416484</xdr:colOff>
      <xdr:row>102</xdr:row>
      <xdr:rowOff>99529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9A3ACEA0-2006-1BD0-FD5B-74F4C84341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0" y="28440529"/>
          <a:ext cx="4652308" cy="252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8</xdr:col>
      <xdr:colOff>516091</xdr:colOff>
      <xdr:row>111</xdr:row>
      <xdr:rowOff>99530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B6895C89-87D5-CF76-47CA-0EBD7FE2A6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0" y="31163559"/>
          <a:ext cx="5357032" cy="252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112</xdr:row>
      <xdr:rowOff>0</xdr:rowOff>
    </xdr:from>
    <xdr:to>
      <xdr:col>8</xdr:col>
      <xdr:colOff>516091</xdr:colOff>
      <xdr:row>120</xdr:row>
      <xdr:rowOff>99529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DE5A36D2-F4A8-53A7-7FCD-01A8033468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0" y="33886588"/>
          <a:ext cx="5357032" cy="252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8</xdr:col>
      <xdr:colOff>516091</xdr:colOff>
      <xdr:row>133</xdr:row>
      <xdr:rowOff>99529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94DF65EB-6754-3685-1763-26AACB0E38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0" y="37819853"/>
          <a:ext cx="5357032" cy="252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134</xdr:row>
      <xdr:rowOff>0</xdr:rowOff>
    </xdr:from>
    <xdr:to>
      <xdr:col>8</xdr:col>
      <xdr:colOff>516091</xdr:colOff>
      <xdr:row>142</xdr:row>
      <xdr:rowOff>99529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D94DC388-349C-6FB2-9E74-F654FC8E99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0" y="40542882"/>
          <a:ext cx="5357032" cy="252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8</xdr:col>
      <xdr:colOff>516091</xdr:colOff>
      <xdr:row>151</xdr:row>
      <xdr:rowOff>99530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34645116-6BAA-FB6B-BEEF-8296FEF695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0" y="43265912"/>
          <a:ext cx="5357032" cy="252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163</xdr:row>
      <xdr:rowOff>268941</xdr:rowOff>
    </xdr:from>
    <xdr:to>
      <xdr:col>8</xdr:col>
      <xdr:colOff>516091</xdr:colOff>
      <xdr:row>172</xdr:row>
      <xdr:rowOff>65911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E06C04F9-B703-5DF7-DA5E-937307B2AF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0" y="49586029"/>
          <a:ext cx="5357032" cy="252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155</xdr:row>
      <xdr:rowOff>0</xdr:rowOff>
    </xdr:from>
    <xdr:to>
      <xdr:col>8</xdr:col>
      <xdr:colOff>516091</xdr:colOff>
      <xdr:row>163</xdr:row>
      <xdr:rowOff>99530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F18BA5AA-383E-70AD-C1B8-A697207583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0" y="46896618"/>
          <a:ext cx="5357032" cy="2520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</xdr:colOff>
      <xdr:row>8</xdr:row>
      <xdr:rowOff>71438</xdr:rowOff>
    </xdr:from>
    <xdr:to>
      <xdr:col>9</xdr:col>
      <xdr:colOff>433385</xdr:colOff>
      <xdr:row>15</xdr:row>
      <xdr:rowOff>241926</xdr:rowOff>
    </xdr:to>
    <xdr:sp macro="" textlink="">
      <xdr:nvSpPr>
        <xdr:cNvPr id="42" name="กล่องข้อความ 41">
          <a:extLst>
            <a:ext uri="{FF2B5EF4-FFF2-40B4-BE49-F238E27FC236}">
              <a16:creationId xmlns:a16="http://schemas.microsoft.com/office/drawing/2014/main" id="{19951EC1-FF79-491C-BA07-C3731D4416ED}"/>
            </a:ext>
          </a:extLst>
        </xdr:cNvPr>
        <xdr:cNvSpPr txBox="1"/>
      </xdr:nvSpPr>
      <xdr:spPr>
        <a:xfrm>
          <a:off x="4762" y="2509838"/>
          <a:ext cx="5915023" cy="23040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h-TH" sz="4000" b="1">
              <a:latin typeface="TH Sarabun New" panose="020B0500040200020003" pitchFamily="34" charset="-34"/>
              <a:cs typeface="TH Sarabun New" panose="020B0500040200020003" pitchFamily="34" charset="-34"/>
            </a:rPr>
            <a:t>เอกสารประกอบการคำนวณราคากลาง</a:t>
          </a:r>
        </a:p>
      </xdr:txBody>
    </xdr:sp>
    <xdr:clientData/>
  </xdr:twoCellAnchor>
  <xdr:twoCellAnchor>
    <xdr:from>
      <xdr:col>0</xdr:col>
      <xdr:colOff>276225</xdr:colOff>
      <xdr:row>40</xdr:row>
      <xdr:rowOff>47625</xdr:rowOff>
    </xdr:from>
    <xdr:to>
      <xdr:col>9</xdr:col>
      <xdr:colOff>81243</xdr:colOff>
      <xdr:row>47</xdr:row>
      <xdr:rowOff>218114</xdr:rowOff>
    </xdr:to>
    <xdr:sp macro="" textlink="">
      <xdr:nvSpPr>
        <xdr:cNvPr id="43" name="กล่องข้อความ 42">
          <a:extLst>
            <a:ext uri="{FF2B5EF4-FFF2-40B4-BE49-F238E27FC236}">
              <a16:creationId xmlns:a16="http://schemas.microsoft.com/office/drawing/2014/main" id="{A8B60AE1-099D-4ACF-8DCD-96BD8E6C514A}"/>
            </a:ext>
          </a:extLst>
        </xdr:cNvPr>
        <xdr:cNvSpPr txBox="1"/>
      </xdr:nvSpPr>
      <xdr:spPr>
        <a:xfrm>
          <a:off x="276225" y="12239625"/>
          <a:ext cx="5291418" cy="230408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th-TH" sz="4000" b="1">
              <a:latin typeface="TH Sarabun New" panose="020B0500040200020003" pitchFamily="34" charset="-34"/>
              <a:cs typeface="TH Sarabun New" panose="020B0500040200020003" pitchFamily="34" charset="-34"/>
            </a:rPr>
            <a:t>เอกสารบันทึกรายการสืบราคาสินค้า</a:t>
          </a:r>
        </a:p>
        <a:p>
          <a:pPr algn="ctr"/>
          <a:r>
            <a:rPr lang="th-TH" sz="3000" b="0">
              <a:latin typeface="TH Sarabun New" panose="020B0500040200020003" pitchFamily="34" charset="-34"/>
              <a:cs typeface="TH Sarabun New" panose="020B0500040200020003" pitchFamily="34" charset="-34"/>
            </a:rPr>
            <a:t>จัดทำโดยคณะกรรมการกำหนดราคากลาง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628650</xdr:colOff>
      <xdr:row>40</xdr:row>
      <xdr:rowOff>87630</xdr:rowOff>
    </xdr:from>
    <xdr:to>
      <xdr:col>2</xdr:col>
      <xdr:colOff>864782</xdr:colOff>
      <xdr:row>43</xdr:row>
      <xdr:rowOff>49530</xdr:rowOff>
    </xdr:to>
    <xdr:sp macro="" textlink="">
      <xdr:nvSpPr>
        <xdr:cNvPr id="2" name="Text Box 1">
          <a:extLst>
            <a:ext uri="{FF2B5EF4-FFF2-40B4-BE49-F238E27FC236}">
              <a16:creationId xmlns:a16="http://schemas.microsoft.com/office/drawing/2014/main" id="{B95106D5-AD08-498D-BD84-F1245720D78A}"/>
            </a:ext>
          </a:extLst>
        </xdr:cNvPr>
        <xdr:cNvSpPr txBox="1">
          <a:spLocks noChangeArrowheads="1"/>
        </xdr:cNvSpPr>
      </xdr:nvSpPr>
      <xdr:spPr bwMode="auto">
        <a:xfrm>
          <a:off x="781050" y="10469880"/>
          <a:ext cx="1207682" cy="876300"/>
        </a:xfrm>
        <a:prstGeom prst="rect">
          <a:avLst/>
        </a:prstGeom>
        <a:solidFill>
          <a:srgbClr val="999933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th-TH" sz="1400" b="0" i="0" u="none" strike="noStrike" baseline="0">
              <a:solidFill>
                <a:srgbClr val="000000"/>
              </a:solidFill>
              <a:latin typeface="Arial"/>
            </a:rPr>
            <a:t>มีปัญหาปรึกษา</a:t>
          </a:r>
        </a:p>
        <a:p>
          <a:pPr algn="l" rtl="0">
            <a:defRPr sz="1000"/>
          </a:pPr>
          <a:r>
            <a:rPr lang="th-TH" sz="1400" b="0" i="0" u="none" strike="noStrike" baseline="0">
              <a:solidFill>
                <a:srgbClr val="000000"/>
              </a:solidFill>
              <a:latin typeface="Arial"/>
            </a:rPr>
            <a:t>สุรสิทธิ์ </a:t>
          </a:r>
        </a:p>
        <a:p>
          <a:pPr algn="l" rtl="0">
            <a:defRPr sz="1000"/>
          </a:pPr>
          <a:r>
            <a:rPr lang="th-TH" sz="1400" b="0" i="0" u="none" strike="noStrike" baseline="0">
              <a:solidFill>
                <a:srgbClr val="0000FF"/>
              </a:solidFill>
              <a:latin typeface="Arial"/>
            </a:rPr>
            <a:t>089-213-0502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laya2\d_salaya2\WINDOWS\TEMP\Cost2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INDOWS\TEMP\&#3648;&#3626;&#3609;&#3629;&#3619;&#3634;&#3588;&#3634;-%20(&#3626;&#3641;&#3605;&#3619;)-1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&#3648;&#3626;&#3609;&#3629;&#3619;&#3634;&#3588;&#3634;-%20(&#3626;&#3641;&#3605;&#3619;)-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&#3611;&#3619;.%20&#3591;&#3634;&#3609;&#3629;&#3634;&#3588;&#3634;&#3619;/&#3624;&#3641;&#3609;&#3618;&#3660;&#3619;&#3634;&#3594;&#3585;&#3634;&#3619;&#3626;&#3619;&#3632;&#3610;&#3640;&#3619;&#3637;/&#3588;&#3656;&#3634;&#3651;&#3594;&#3657;&#3592;&#3656;&#3634;&#3618;&#3614;&#3636;&#3648;&#3624;&#3625;/Users/athirach_ka/Desktop/breakdown_v1.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611;&#3619;.%20&#3591;&#3634;&#3609;&#3629;&#3634;&#3588;&#3634;&#3619;\&#3624;&#3641;&#3609;&#3618;&#3660;&#3619;&#3634;&#3594;&#3585;&#3634;&#3619;&#3626;&#3619;&#3632;&#3610;&#3640;&#3619;&#3637;\&#3588;&#3656;&#3634;&#3651;&#3594;&#3657;&#3592;&#3656;&#3634;&#3618;&#3614;&#3636;&#3648;&#3624;&#3625;\Users\athirach_ka\Desktop\breakdown_v1.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&#3591;&#3634;&#3609;&#3619;&#3634;&#3594;&#3585;&#3634;&#3619;\&#3619;&#3634;&#3594;&#3585;&#3634;&#3619;\&#3585;&#3619;&#3617;&#3605;&#3656;&#3634;&#3591;&#3654;\&#3626;&#3635;&#3609;&#3633;&#3585;&#3591;&#3634;&#3609;&#3611;&#3621;&#3633;&#3604;&#3631;\&#3627;&#3657;&#3629;&#3591;&#3611;&#3619;&#3632;&#3594;&#3640;&#3617;%20&#3626;&#3606;&#3634;&#3610;&#3633;&#3609;&#3614;&#3619;&#3632;&#3610;&#3619;&#3617;&#3619;&#3634;&#3594;&#3609;&#3585;%2010355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&#3591;&#3634;&#3609;&#3619;&#3634;&#3594;&#3585;&#3634;&#3619;/&#3619;&#3634;&#3594;&#3585;&#3634;&#3619;/&#3585;&#3619;&#3617;&#3605;&#3656;&#3634;&#3591;&#3654;/&#3626;&#3635;&#3609;&#3633;&#3585;&#3591;&#3634;&#3609;&#3611;&#3621;&#3633;&#3604;&#3631;/&#3627;&#3657;&#3629;&#3591;&#3611;&#3619;&#3632;&#3594;&#3640;&#3617;%20&#3626;&#3606;&#3634;&#3610;&#3633;&#3609;&#3614;&#3619;&#3632;&#3610;&#3619;&#3617;&#3619;&#3634;&#3594;&#3609;&#3585;%2010355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Documents%20and%20Settings\Anukul\My%20Documents\&#3585;&#3619;&#3619;&#3617;&#3585;&#3634;&#3619;&#3585;&#3635;&#3627;&#3609;&#3604;&#3619;&#3634;&#3588;&#3634;&#3585;&#3621;&#3634;&#3591;%20&#3592;.&#3629;&#3640;&#3610;&#3621;\Documents%20and%20Settings\Administrator\My%20Documents\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001%20&#3592;&#3633;&#3604;&#3607;&#3635;&#3619;&#3641;&#3611;&#3649;&#3610;&#3610;%20&#3619;&#3634;&#3618;&#3585;&#3634;&#3619;&#3649;&#3621;&#3632;&#3619;&#3634;&#3588;&#3634;&#3588;&#3656;&#3634;&#3591;&#3634;&#3609;&#3585;&#3656;&#3629;&#3626;&#3619;&#3657;&#3634;&#3591;/002%20&#3650;&#3588;&#3619;&#3591;&#3585;&#3634;&#3619;&#3611;&#3619;&#3633;&#3610;&#3611;&#3619;&#3640;&#3591;&#3626;&#3606;&#3634;&#3609;&#3614;&#3636;&#3609;&#3636;&#3592;&#3592;&#3633;&#3591;&#3627;&#3623;&#3633;&#3604;&#3619;&#3657;&#3629;&#3618;&#3648;&#3629;&#3655;&#3604;/&#3611;&#3619;&#3632;&#3617;&#3634;&#3603;&#3619;&#3634;&#3588;&#3634;&#3611;&#3619;&#3633;&#3610;&#3611;&#3619;&#3640;&#3591;&#3629;&#3634;&#3588;&#3634;&#3619;&#3594;&#3640;&#3604;&#3614;&#3633;&#3585;&#3629;&#3634;&#3624;&#3633;&#3618;&#3586;&#3657;&#3634;&#3619;&#3634;&#3594;&#3585;&#3634;&#3619;%2018%20&#3627;&#3609;&#3656;&#3623;&#3618;%20&#3591;&#3634;&#3609;&#3606;&#3617;&#3604;&#3636;&#3609;&#3649;&#3621;&#3632;&#3619;&#3633;&#3657;&#3623;&#3585;&#3635;&#3649;&#3614;&#3591;&#3585;&#3633;&#3609;&#3604;&#3636;&#3609;%20-%20Version%20&#3611;&#3619;&#3633;&#3610;&#3621;&#3604;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001%20&#3592;&#3633;&#3604;&#3607;&#3635;&#3619;&#3641;&#3611;&#3649;&#3610;&#3610;%20&#3619;&#3634;&#3618;&#3585;&#3634;&#3619;&#3649;&#3621;&#3632;&#3619;&#3634;&#3588;&#3634;&#3588;&#3656;&#3634;&#3591;&#3634;&#3609;&#3585;&#3656;&#3629;&#3626;&#3619;&#3657;&#3634;&#3591;/002%20&#3650;&#3588;&#3619;&#3591;&#3585;&#3634;&#3619;&#3611;&#3619;&#3633;&#3610;&#3611;&#3619;&#3640;&#3591;&#3626;&#3606;&#3634;&#3609;&#3614;&#3636;&#3609;&#3636;&#3592;&#3592;&#3633;&#3591;&#3627;&#3623;&#3633;&#3604;&#3619;&#3657;&#3629;&#3618;&#3648;&#3629;&#3655;&#3604;/&#3611;&#3619;&#3632;&#3617;&#3634;&#3603;&#3619;&#3634;&#3588;&#3634;&#3611;&#3619;&#3633;&#3610;&#3611;&#3619;&#3640;&#3591;&#3629;&#3634;&#3588;&#3634;&#3619;&#3594;&#3640;&#3604;&#3614;&#3633;&#3585;&#3629;&#3634;&#3624;&#3633;&#3618;&#3586;&#3657;&#3634;&#3619;&#3634;&#3594;&#3585;&#3634;&#3619;%2018%20&#3627;&#3609;&#3656;&#3623;&#3618;%20&#3591;&#3634;&#3609;&#3606;&#3617;&#3604;&#3636;&#3609;&#3649;&#3621;&#3632;&#3619;&#3633;&#3657;&#3623;&#3585;&#3635;&#3649;&#3614;&#3591;&#3585;&#3633;&#3609;&#3604;&#3636;&#3609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Administrator/Local%20Settings/Temporary%20Internet%20Files/Content.IE5/V283UDW7/45-8708(2)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3611;&#3619;&#3632;&#3617;&#3634;&#3603;&#3619;&#3634;&#3588;&#3634;&#3591;&#3634;&#3609;&#3606;&#3609;&#3609;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Documents%20and%20Settings\Anukul\My%20Documents\&#3585;&#3619;&#3619;&#3617;&#3585;&#3634;&#3619;&#3585;&#3635;&#3627;&#3609;&#3604;&#3619;&#3634;&#3588;&#3634;&#3585;&#3621;&#3634;&#3591;%20&#3592;.&#3629;&#3640;&#3610;&#3621;\Documents%20and%20Settings\Administrator\My%20Documents\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4-&#3591;&#3634;&#3609;&#3585;&#3617;&#3619;.&#3611;&#3637;2560\60143%20&#3649;&#3610;&#3610;&#3617;&#3634;&#3605;&#3619;&#3600;&#3634;&#3609;%20&#3611;.&#3611;.&#3594;\03-&#3626;&#3640;&#3650;&#3586;&#3607;&#3633;&#3618;%20OK\final\Documents%20and%20Settings\&#3648;&#3592;&#3637;&#3658;&#3618;&#3610;\My%20Documents\Documents%20and%20Settings\Administrator\My%20Documents\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04-&#3591;&#3634;&#3609;&#3585;&#3617;&#3619;.&#3611;&#3637;2560/60143%20&#3649;&#3610;&#3610;&#3617;&#3634;&#3605;&#3619;&#3600;&#3634;&#3609;%20&#3611;.&#3611;.&#3594;/03-&#3626;&#3640;&#3650;&#3586;&#3607;&#3633;&#3618;%20OK/final/Documents%20and%20Settings/&#3648;&#3592;&#3637;&#3658;&#3618;&#3610;/My%20Documents/Documents%20and%20Settings/Administrator/My%20Documents/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Documents%20and%20Settings\&#3648;&#3592;&#3637;&#3658;&#3618;&#3610;\My%20Documents\Documents%20and%20Settings\Administrator\My%20Documents\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&#3610;&#3640;&#3597;&#3594;&#3633;&#3618;\&#3619;&#3634;&#3588;&#3634;%20&#3649;&#3621;&#3632;%20BOQ\&#3649;&#3610;&#3610;&#3615;&#3629;&#3619;&#3660;&#3617;&#3611;&#3619;&#3632;&#3617;&#3634;&#3603;&#3619;&#3634;&#3588;&#3634;%20+%20&#3605;&#3633;&#3623;&#3629;&#3618;&#3656;&#3634;&#3591;\Documents%20and%20Settings\Anukul\My%20Documents\&#3585;&#3619;&#3619;&#3617;&#3585;&#3634;&#3619;&#3585;&#3635;&#3627;&#3609;&#3604;&#3619;&#3634;&#3588;&#3634;&#3585;&#3621;&#3634;&#3591;%20&#3592;.&#3629;&#3640;&#3610;&#3621;\Documents%20and%20Settings\Administrator\My%20Documents\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Anukul\My%20Documents\&#3585;&#3619;&#3619;&#3617;&#3585;&#3634;&#3619;&#3585;&#3635;&#3627;&#3609;&#3604;&#3619;&#3634;&#3588;&#3634;&#3585;&#3621;&#3634;&#3591;%20&#3592;.&#3629;&#3640;&#3610;&#3621;\Documents%20and%20Settings\Administrator\My%20Documents\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My%20Documents\00-&#3591;&#3634;&#3609;&#3611;&#3619;.&#3611;&#3637;%202556\&#3650;&#3588;&#3619;&#3591;&#3627;&#3634;&#3619;%20SDU%20(2)\Documents%20and%20Settings\Anukul\My%20Documents\&#3585;&#3619;&#3619;&#3617;&#3585;&#3634;&#3619;&#3585;&#3635;&#3627;&#3609;&#3604;&#3619;&#3634;&#3588;&#3634;&#3585;&#3621;&#3634;&#3591;%20&#3592;.&#3629;&#3640;&#3610;&#3621;\Documents%20and%20Settings\Administrator\My%20Documents\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My%20Documents/00-&#3591;&#3634;&#3609;&#3611;&#3619;.&#3611;&#3637;%202556/&#3650;&#3588;&#3619;&#3591;&#3627;&#3634;&#3619;%20SDU%20(2)/Documents%20and%20Settings/Anukul/My%20Documents/&#3585;&#3619;&#3619;&#3617;&#3585;&#3634;&#3619;&#3585;&#3635;&#3627;&#3609;&#3604;&#3619;&#3634;&#3588;&#3634;&#3585;&#3621;&#3634;&#3591;%20&#3592;.&#3629;&#3640;&#3610;&#3621;/Documents%20and%20Settings/Administrator/My%20Documents/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"/>
      <sheetName val="ศูนย์การแพทย์"/>
      <sheetName val="หอพักผู้ป่วย"/>
      <sheetName val="อาคารบริการ"/>
      <sheetName val="สรศป"/>
      <sheetName val="Cost2"/>
      <sheetName val="FR"/>
      <sheetName val="Sheet1"/>
      <sheetName val="วัดใต้"/>
      <sheetName val="#REF"/>
      <sheetName val="封面 "/>
      <sheetName val="粉刷"/>
      <sheetName val="裝修"/>
      <sheetName val="風管工程"/>
      <sheetName val="合約價"/>
      <sheetName val="산근"/>
      <sheetName val="รวมราคาทั้งสิ้น"/>
      <sheetName val="ราคาต่อหน่วย2-9"/>
      <sheetName val="????"/>
      <sheetName val="SUMMERY (BOQ)"/>
      <sheetName val="FIRST FLOOR"/>
      <sheetName val="SECOND FLOOR"/>
      <sheetName val="3RD FLOOR"/>
      <sheetName val="4 TH FLOOR"/>
      <sheetName val="1ST-4TH DOOR WORK"/>
      <sheetName val="1ST-4TH MAIL&amp;FEMALE TOILET"/>
      <sheetName val="5THFLOOR LIFT LOBBY&amp;CORRIDOR"/>
      <sheetName val="Back Up"/>
      <sheetName val="Matt_Guest"/>
      <sheetName val="_x0000__x0000__x0000__x0000__x0000_@_x001c__x0014__x0000__x0000__x0000__x0000__x0000__x0002__x0011__x0014__x0000__x0000__x0000__x0000__x0000_ñCe?_x0001__x0000__x0000__x0000_0_x0000_"/>
      <sheetName val=""/>
      <sheetName val="SUM-AIR-Submit"/>
      <sheetName val="Concrete Beam"/>
      <sheetName val="?????@_x001c__x0014_?????_x0002__x0011__x0014_?????ñCe?_x0001_???0?"/>
      <sheetName val="FAB별"/>
      <sheetName val="AR(AUF)"/>
      <sheetName val="D&amp;W(AUF)"/>
      <sheetName val="EE"/>
      <sheetName val="RO(AUF)"/>
      <sheetName val="SAN(AUF)"/>
      <sheetName val="SUM_ALL"/>
      <sheetName val="Road&amp;Fence(AUF)"/>
      <sheetName val="ถนน+รั้ว"/>
      <sheetName val="JUNE"/>
      <sheetName val="ADM_A"/>
      <sheetName val="JUNE1"/>
      <sheetName val="Admin"/>
      <sheetName val="CDC"/>
      <sheetName val="Estate"/>
      <sheetName val="Fire"/>
      <sheetName val="Guest"/>
      <sheetName val="Medical"/>
      <sheetName val="PR"/>
      <sheetName val="PRE"/>
      <sheetName val="Secutiry"/>
      <sheetName val="Waste"/>
      <sheetName val="boq"/>
      <sheetName val="Boq(1)"/>
      <sheetName val="____"/>
      <sheetName val="_____@_x001c__x0014_______x0002__x0011__x0014______ñCe__x0001____0_"/>
      <sheetName val="PL"/>
      <sheetName val="封面_"/>
      <sheetName val="@ñCe?0"/>
      <sheetName val="SCIB_Proforma"/>
      <sheetName val="SCIB_Data"/>
      <sheetName val="ส่งมอบงาน "/>
      <sheetName val="ปก"/>
      <sheetName val="ใบแจ้งหนี้"/>
      <sheetName val="Grand Summary (2)"/>
      <sheetName val="Grand Summary "/>
      <sheetName val=" BOQ WELCOME "/>
      <sheetName val="Grand_Sum"/>
      <sheetName val="Sum_TC"/>
      <sheetName val="002"/>
      <sheetName val="003"/>
      <sheetName val="004"/>
      <sheetName val="Grand_Sum VO"/>
      <sheetName val="Sum_VIP VO"/>
      <sheetName val="SAN REDUCED 1"/>
      <sheetName val="封面_1"/>
      <sheetName val="封面_2"/>
      <sheetName val="封面_3"/>
      <sheetName val="@ñCe_0"/>
      <sheetName val="S3 Architectural"/>
      <sheetName val="Struc"/>
      <sheetName val="Ratio"/>
      <sheetName val="Ratio Quantities"/>
      <sheetName val="Foundation_VE"/>
      <sheetName val="Column_VE (Coppper)"/>
      <sheetName val="CORE WALL (GL 38-39 I-R)VE"/>
      <sheetName val="CORE WALL (GL 14-19 I-R)VE"/>
      <sheetName val="CORE WALL (GL 27-28 C-F)VE"/>
      <sheetName val="CORE WALL (GL 53-54 J)VE"/>
      <sheetName val="CORE WALL (GL 56-57 J-P)VE"/>
      <sheetName val="CORE WALL (GL 33 C-L)VE"/>
      <sheetName val="Staircase"/>
      <sheetName val="RC Wall"/>
      <sheetName val="Struc. Steel"/>
      <sheetName val="Std.RC Wall"/>
      <sheetName val="Std. Column "/>
      <sheetName val="Foundation"/>
      <sheetName val="Column_VE"/>
      <sheetName val="GFAไม้แบบท้องพื้น"/>
      <sheetName val="Struc Check Table อาคาร 1"/>
      <sheetName val="STR"/>
      <sheetName val="Sheet2"/>
      <sheetName val="SUMMERY_(BOQ)"/>
      <sheetName val="FIRST_FLOOR"/>
      <sheetName val="SECOND_FLOOR"/>
      <sheetName val="3RD_FLOOR"/>
      <sheetName val="4_TH_FLOOR"/>
      <sheetName val="1ST-4TH_DOOR_WORK"/>
      <sheetName val="1ST-4TH_MAIL&amp;FEMALE_TOILET"/>
      <sheetName val="5THFLOOR_LIFT_LOBBY&amp;CORRIDOR"/>
      <sheetName val="Back_Up"/>
      <sheetName val="?????@??????????ñCe????0?"/>
      <sheetName val="Concrete_Beam"/>
      <sheetName val="SUMMERY_(BOQ)1"/>
      <sheetName val="FIRST_FLOOR1"/>
      <sheetName val="SECOND_FLOOR1"/>
      <sheetName val="3RD_FLOOR1"/>
      <sheetName val="4_TH_FLOOR1"/>
      <sheetName val="1ST-4TH_DOOR_WORK1"/>
      <sheetName val="1ST-4TH_MAIL&amp;FEMALE_TOILET1"/>
      <sheetName val="5THFLOOR_LIFT_LOBBY&amp;CORRIDOR1"/>
      <sheetName val="Back_Up1"/>
      <sheetName val="Concrete_Beam1"/>
      <sheetName val="Invoice"/>
      <sheetName val="_x005f_x0000__x005f_x0000__x005f_x0000__x005f_x0000__x0"/>
      <sheetName val="_____@_x005f_x001c__x005f_x0014_______x0002"/>
    </sheetNames>
    <sheetDataSet>
      <sheetData sheetId="0"/>
      <sheetData sheetId="1"/>
      <sheetData sheetId="2"/>
      <sheetData sheetId="3">
        <row r="307">
          <cell r="C307">
            <v>0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เบื้องต้นโครงการ"/>
      <sheetName val="งานคอนกรีตและงานหิน(ทำเอง)"/>
      <sheetName val="ค่าแรง 1"/>
      <sheetName val="ค่าแรง 2"/>
      <sheetName val="ค่าซ่อม"/>
      <sheetName val="ค่าบ่ม"/>
      <sheetName val="ค่าน้ำมัน"/>
      <sheetName val="ค่าแรง,ดัดผูกเหล็ก"/>
      <sheetName val="ค่าอุปกรณ์"/>
      <sheetName val="วัสดุหลัก(ทำเอง)"/>
      <sheetName val="งานคอนกรีตและงานหิน(จ้างเหมา)"/>
      <sheetName val="วัสดุหลัก(จ้างเหมา)"/>
      <sheetName val="ราคาวัสดุ"/>
      <sheetName val="Fตัวแปค่าขนส่ง"/>
      <sheetName val="ค่าขนส่ง(6ล้อ)"/>
      <sheetName val="ค่าขนส่ง(10ล้อ)"/>
      <sheetName val="ค่าขนส่ง(พ่วง)"/>
      <sheetName val="อัตราราคางานดิน"/>
      <sheetName val="อัตราราคางานทาง"/>
      <sheetName val="ราคางานระเบิดหิน"/>
      <sheetName val="บัญชีค่าแรงงาน"/>
      <sheetName val="ค่างานต้นทุน"/>
      <sheetName val="boq"/>
      <sheetName val="breakdow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เบื้องต้นโครงการ"/>
      <sheetName val="งานคอนกรีตและงานหิน(ทำเอง)"/>
      <sheetName val="ค่าแรง 1"/>
      <sheetName val="ค่าแรง 2"/>
      <sheetName val="ค่าซ่อม"/>
      <sheetName val="ค่าบ่ม"/>
      <sheetName val="ค่าน้ำมัน"/>
      <sheetName val="ค่าแรง,ดัดผูกเหล็ก"/>
      <sheetName val="ค่าอุปกรณ์"/>
      <sheetName val="วัสดุหลัก(ทำเอง)"/>
      <sheetName val="งานคอนกรีตและงานหิน(จ้างเหมา)"/>
      <sheetName val="วัสดุหลัก(จ้างเหมา)"/>
      <sheetName val="ราคาวัสดุ"/>
      <sheetName val="Fตัวแปค่าขนส่ง"/>
      <sheetName val="ค่าขนส่ง(6ล้อ)"/>
      <sheetName val="ค่าขนส่ง(10ล้อ)"/>
      <sheetName val="ค่าขนส่ง(พ่วง)"/>
      <sheetName val="อัตราราคางานดิน"/>
      <sheetName val="อัตราราคางานทาง"/>
      <sheetName val="ราคางานระเบิดหิน"/>
      <sheetName val="บัญชีค่าแรงงาน"/>
      <sheetName val="ค่างานต้นทุน"/>
      <sheetName val="boq"/>
      <sheetName val="breakdow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ใบสรุปราคา"/>
      <sheetName val="สรุปหมวดงาน"/>
      <sheetName val="boq"/>
    </sheetNames>
    <sheetDataSet>
      <sheetData sheetId="0"/>
      <sheetData sheetId="1"/>
      <sheetData sheetId="2"/>
      <sheetData sheetId="3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ใบสรุปราคา"/>
      <sheetName val="สรุปหมวดงาน"/>
      <sheetName val="boq"/>
    </sheetNames>
    <sheetDataSet>
      <sheetData sheetId="0"/>
      <sheetData sheetId="1"/>
      <sheetData sheetId="2"/>
      <sheetData sheetId="3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บบ ปร.5 "/>
      <sheetName val="Sheet2"/>
      <sheetName val="แบบ ปร.4"/>
      <sheetName val="แบบ ปร.4 (ข)"/>
      <sheetName val="Sheet1"/>
      <sheetName val="Factor F"/>
      <sheetName val="งานเหล็กเสริม"/>
      <sheetName val="รายการคำนวณงานเสาเข็ม"/>
      <sheetName val="ปร.4 ต้นทุนราง"/>
      <sheetName val="F"/>
      <sheetName val="ปร.4 สถาปัตย์ (2)"/>
    </sheetNames>
    <sheetDataSet>
      <sheetData sheetId="0"/>
      <sheetData sheetId="1"/>
      <sheetData sheetId="2">
        <row r="4">
          <cell r="D4" t="str">
            <v xml:space="preserve">สำนักงานโยธาธิการและผังเมืองจังหวัดร้อยเอ็ด </v>
          </cell>
        </row>
      </sheetData>
      <sheetData sheetId="3"/>
      <sheetData sheetId="4"/>
      <sheetData sheetId="5"/>
      <sheetData sheetId="6"/>
      <sheetData sheetId="7"/>
      <sheetData sheetId="8"/>
      <sheetData sheetId="9">
        <row r="10">
          <cell r="F10">
            <v>500000</v>
          </cell>
        </row>
        <row r="11">
          <cell r="F11">
            <v>1000000</v>
          </cell>
        </row>
        <row r="12">
          <cell r="F12">
            <v>2000000</v>
          </cell>
        </row>
        <row r="13">
          <cell r="F13">
            <v>5000000</v>
          </cell>
        </row>
        <row r="14">
          <cell r="F14">
            <v>10000000</v>
          </cell>
        </row>
        <row r="15">
          <cell r="F15">
            <v>15000000</v>
          </cell>
        </row>
        <row r="16">
          <cell r="F16">
            <v>20000000</v>
          </cell>
        </row>
        <row r="17">
          <cell r="F17">
            <v>25000000</v>
          </cell>
        </row>
        <row r="18">
          <cell r="F18">
            <v>30000000</v>
          </cell>
        </row>
        <row r="19">
          <cell r="F19">
            <v>40000000</v>
          </cell>
        </row>
        <row r="20">
          <cell r="F20">
            <v>50000000</v>
          </cell>
        </row>
        <row r="21">
          <cell r="F21">
            <v>60000000</v>
          </cell>
        </row>
        <row r="22">
          <cell r="F22">
            <v>70000000</v>
          </cell>
        </row>
        <row r="23">
          <cell r="F23">
            <v>80000000</v>
          </cell>
        </row>
        <row r="24">
          <cell r="F24">
            <v>90000000</v>
          </cell>
        </row>
        <row r="25">
          <cell r="F25">
            <v>100000000</v>
          </cell>
        </row>
        <row r="26">
          <cell r="F26">
            <v>150000000</v>
          </cell>
        </row>
        <row r="27">
          <cell r="F27">
            <v>200000000</v>
          </cell>
        </row>
        <row r="28">
          <cell r="F28">
            <v>250000000</v>
          </cell>
        </row>
        <row r="29">
          <cell r="F29">
            <v>300000000</v>
          </cell>
        </row>
        <row r="30">
          <cell r="F30">
            <v>350000000</v>
          </cell>
        </row>
        <row r="31">
          <cell r="F31">
            <v>400000000</v>
          </cell>
        </row>
        <row r="32">
          <cell r="F32">
            <v>500000000</v>
          </cell>
        </row>
        <row r="33">
          <cell r="F33">
            <v>500000001</v>
          </cell>
        </row>
      </sheetData>
      <sheetData sheetId="1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บบ ปร.5 "/>
      <sheetName val="แบบ ปร.4"/>
      <sheetName val="Sheet1"/>
      <sheetName val="Factor F"/>
      <sheetName val="break down"/>
      <sheetName val="งานเหล็กเสริม"/>
      <sheetName val="รายการคำนวณงานเสาเข็ม"/>
      <sheetName val="ปร.4 ต้นทุนราง"/>
      <sheetName val="F"/>
      <sheetName val="ปร.4 สถาปัตย์ (2)"/>
    </sheetNames>
    <sheetDataSet>
      <sheetData sheetId="0"/>
      <sheetData sheetId="1">
        <row r="18">
          <cell r="C18" t="str">
            <v xml:space="preserve"> - เสาเข็ม คอร. รูปตัวไอ 0.26 x 0.26 x 8.00 เมตร</v>
          </cell>
        </row>
      </sheetData>
      <sheetData sheetId="2"/>
      <sheetData sheetId="3"/>
      <sheetData sheetId="4"/>
      <sheetData sheetId="5"/>
      <sheetData sheetId="6"/>
      <sheetData sheetId="7"/>
      <sheetData sheetId="8">
        <row r="10">
          <cell r="F10">
            <v>500000</v>
          </cell>
        </row>
        <row r="11">
          <cell r="F11">
            <v>1000000</v>
          </cell>
        </row>
        <row r="12">
          <cell r="F12">
            <v>2000000</v>
          </cell>
        </row>
        <row r="13">
          <cell r="F13">
            <v>5000000</v>
          </cell>
        </row>
        <row r="14">
          <cell r="F14">
            <v>10000000</v>
          </cell>
        </row>
        <row r="15">
          <cell r="F15">
            <v>15000000</v>
          </cell>
        </row>
        <row r="16">
          <cell r="F16">
            <v>20000000</v>
          </cell>
        </row>
        <row r="17">
          <cell r="F17">
            <v>25000000</v>
          </cell>
        </row>
        <row r="18">
          <cell r="F18">
            <v>30000000</v>
          </cell>
        </row>
        <row r="19">
          <cell r="F19">
            <v>40000000</v>
          </cell>
        </row>
        <row r="20">
          <cell r="F20">
            <v>50000000</v>
          </cell>
        </row>
        <row r="21">
          <cell r="F21">
            <v>60000000</v>
          </cell>
        </row>
        <row r="22">
          <cell r="F22">
            <v>70000000</v>
          </cell>
        </row>
        <row r="23">
          <cell r="F23">
            <v>80000000</v>
          </cell>
        </row>
        <row r="24">
          <cell r="F24">
            <v>90000000</v>
          </cell>
        </row>
        <row r="25">
          <cell r="F25">
            <v>100000000</v>
          </cell>
        </row>
        <row r="26">
          <cell r="F26">
            <v>150000000</v>
          </cell>
        </row>
        <row r="27">
          <cell r="F27">
            <v>200000000</v>
          </cell>
        </row>
        <row r="28">
          <cell r="F28">
            <v>250000000</v>
          </cell>
        </row>
        <row r="29">
          <cell r="F29">
            <v>300000000</v>
          </cell>
        </row>
        <row r="30">
          <cell r="F30">
            <v>350000000</v>
          </cell>
        </row>
        <row r="31">
          <cell r="F31">
            <v>400000000</v>
          </cell>
        </row>
        <row r="32">
          <cell r="F32">
            <v>500000000</v>
          </cell>
        </row>
        <row r="33">
          <cell r="F33">
            <v>500000001</v>
          </cell>
        </row>
      </sheetData>
      <sheetData sheetId="9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บัญชีวัสดุ-ราคา"/>
      <sheetName val="ใบสรุปราคา"/>
      <sheetName val="งวด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ข้อมูลขนส่ง"/>
      <sheetName val="ข้อมูลราคาวัสดุ"/>
      <sheetName val="ค่างานต้นทุน"/>
      <sheetName val="ค่าเสื่อมราคา"/>
      <sheetName val="ค่าขนส่ง"/>
      <sheetName val="ค่าขนส่งด้วยรถพ่วง"/>
      <sheetName val="ค่าขนส่งด้วยหกล้อ"/>
      <sheetName val="ROAD_F_factor"/>
      <sheetName val="คิดค่ากำแพงปากท่อ"/>
      <sheetName val="select"/>
      <sheetName val="หักลดเงินค่าขนส่ง"/>
      <sheetName val="Module3"/>
      <sheetName val="บัญชีวัสดุ-ราคา"/>
      <sheetName val="SH-D"/>
      <sheetName val="ประมาณการประตูหน้าต่าง "/>
      <sheetName val="Sheet1"/>
      <sheetName val="Sheet3"/>
      <sheetName val="ทำนบดิน 4"/>
      <sheetName val="boq"/>
      <sheetName val="liste"/>
    </sheetNames>
    <sheetDataSet>
      <sheetData sheetId="0" refreshError="1">
        <row r="2">
          <cell r="B2">
            <v>1</v>
          </cell>
          <cell r="F2">
            <v>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  <sheetName val="สำเนาของ ราคากลาง_ศาลปกครองสงขล"/>
      <sheetName val="ข้อมูลขนส่ง"/>
      <sheetName val="don_copy"/>
      <sheetName val="Hauling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0070C0"/>
  </sheetPr>
  <dimension ref="A1:JA45"/>
  <sheetViews>
    <sheetView showGridLines="0" view="pageLayout" zoomScaleNormal="85" zoomScaleSheetLayoutView="130" workbookViewId="0">
      <selection activeCell="G25" sqref="G25:L25"/>
    </sheetView>
  </sheetViews>
  <sheetFormatPr defaultColWidth="12.5703125" defaultRowHeight="21.75" customHeight="1"/>
  <cols>
    <col min="1" max="1" width="7.85546875" style="27" customWidth="1"/>
    <col min="2" max="2" width="7.140625" style="27" customWidth="1"/>
    <col min="3" max="3" width="6.42578125" style="27" customWidth="1"/>
    <col min="4" max="4" width="7.28515625" style="27" customWidth="1"/>
    <col min="5" max="5" width="4.5703125" style="27" customWidth="1"/>
    <col min="6" max="11" width="5.28515625" style="27" customWidth="1"/>
    <col min="12" max="12" width="12.85546875" style="27" bestFit="1" customWidth="1"/>
    <col min="13" max="13" width="0.7109375" style="27" customWidth="1"/>
    <col min="14" max="14" width="16.42578125" style="27" customWidth="1"/>
    <col min="15" max="15" width="6" style="27" customWidth="1"/>
    <col min="16" max="16" width="3.140625" style="27" customWidth="1"/>
    <col min="17" max="253" width="0" style="27" hidden="1" customWidth="1"/>
    <col min="254" max="254" width="20.42578125" style="27" bestFit="1" customWidth="1"/>
    <col min="255" max="255" width="10" style="27" bestFit="1" customWidth="1"/>
    <col min="256" max="256" width="12.5703125" style="27"/>
    <col min="257" max="257" width="7.85546875" style="27" customWidth="1"/>
    <col min="258" max="258" width="7.140625" style="27" customWidth="1"/>
    <col min="259" max="259" width="6.42578125" style="27" customWidth="1"/>
    <col min="260" max="260" width="7.28515625" style="27" customWidth="1"/>
    <col min="261" max="261" width="4.5703125" style="27" customWidth="1"/>
    <col min="262" max="262" width="7.28515625" style="27" customWidth="1"/>
    <col min="263" max="263" width="6.42578125" style="27" customWidth="1"/>
    <col min="264" max="264" width="3.140625" style="27" bestFit="1" customWidth="1"/>
    <col min="265" max="265" width="3.85546875" style="27" bestFit="1" customWidth="1"/>
    <col min="266" max="266" width="6" style="27" bestFit="1" customWidth="1"/>
    <col min="267" max="267" width="11" style="27" bestFit="1" customWidth="1"/>
    <col min="268" max="268" width="14.7109375" style="27" bestFit="1" customWidth="1"/>
    <col min="269" max="269" width="0.7109375" style="27" customWidth="1"/>
    <col min="270" max="270" width="16.42578125" style="27" customWidth="1"/>
    <col min="271" max="271" width="6" style="27" customWidth="1"/>
    <col min="272" max="272" width="5.85546875" style="27" customWidth="1"/>
    <col min="273" max="509" width="0" style="27" hidden="1" customWidth="1"/>
    <col min="510" max="510" width="20.42578125" style="27" bestFit="1" customWidth="1"/>
    <col min="511" max="511" width="6.42578125" style="27" customWidth="1"/>
    <col min="512" max="512" width="12.5703125" style="27"/>
    <col min="513" max="513" width="7.85546875" style="27" customWidth="1"/>
    <col min="514" max="514" width="7.140625" style="27" customWidth="1"/>
    <col min="515" max="515" width="6.42578125" style="27" customWidth="1"/>
    <col min="516" max="516" width="7.28515625" style="27" customWidth="1"/>
    <col min="517" max="517" width="4.5703125" style="27" customWidth="1"/>
    <col min="518" max="518" width="7.28515625" style="27" customWidth="1"/>
    <col min="519" max="519" width="6.42578125" style="27" customWidth="1"/>
    <col min="520" max="520" width="3.140625" style="27" bestFit="1" customWidth="1"/>
    <col min="521" max="521" width="3.85546875" style="27" bestFit="1" customWidth="1"/>
    <col min="522" max="522" width="6" style="27" bestFit="1" customWidth="1"/>
    <col min="523" max="523" width="11" style="27" bestFit="1" customWidth="1"/>
    <col min="524" max="524" width="14.7109375" style="27" bestFit="1" customWidth="1"/>
    <col min="525" max="525" width="0.7109375" style="27" customWidth="1"/>
    <col min="526" max="526" width="16.42578125" style="27" customWidth="1"/>
    <col min="527" max="527" width="6" style="27" customWidth="1"/>
    <col min="528" max="528" width="5.85546875" style="27" customWidth="1"/>
    <col min="529" max="765" width="0" style="27" hidden="1" customWidth="1"/>
    <col min="766" max="766" width="20.42578125" style="27" bestFit="1" customWidth="1"/>
    <col min="767" max="767" width="6.42578125" style="27" customWidth="1"/>
    <col min="768" max="768" width="12.5703125" style="27"/>
    <col min="769" max="769" width="7.85546875" style="27" customWidth="1"/>
    <col min="770" max="770" width="7.140625" style="27" customWidth="1"/>
    <col min="771" max="771" width="6.42578125" style="27" customWidth="1"/>
    <col min="772" max="772" width="7.28515625" style="27" customWidth="1"/>
    <col min="773" max="773" width="4.5703125" style="27" customWidth="1"/>
    <col min="774" max="774" width="7.28515625" style="27" customWidth="1"/>
    <col min="775" max="775" width="6.42578125" style="27" customWidth="1"/>
    <col min="776" max="776" width="3.140625" style="27" bestFit="1" customWidth="1"/>
    <col min="777" max="777" width="3.85546875" style="27" bestFit="1" customWidth="1"/>
    <col min="778" max="778" width="6" style="27" bestFit="1" customWidth="1"/>
    <col min="779" max="779" width="11" style="27" bestFit="1" customWidth="1"/>
    <col min="780" max="780" width="14.7109375" style="27" bestFit="1" customWidth="1"/>
    <col min="781" max="781" width="0.7109375" style="27" customWidth="1"/>
    <col min="782" max="782" width="16.42578125" style="27" customWidth="1"/>
    <col min="783" max="783" width="6" style="27" customWidth="1"/>
    <col min="784" max="784" width="5.85546875" style="27" customWidth="1"/>
    <col min="785" max="1021" width="0" style="27" hidden="1" customWidth="1"/>
    <col min="1022" max="1022" width="20.42578125" style="27" bestFit="1" customWidth="1"/>
    <col min="1023" max="1023" width="6.42578125" style="27" customWidth="1"/>
    <col min="1024" max="1024" width="12.5703125" style="27"/>
    <col min="1025" max="1025" width="7.85546875" style="27" customWidth="1"/>
    <col min="1026" max="1026" width="7.140625" style="27" customWidth="1"/>
    <col min="1027" max="1027" width="6.42578125" style="27" customWidth="1"/>
    <col min="1028" max="1028" width="7.28515625" style="27" customWidth="1"/>
    <col min="1029" max="1029" width="4.5703125" style="27" customWidth="1"/>
    <col min="1030" max="1030" width="7.28515625" style="27" customWidth="1"/>
    <col min="1031" max="1031" width="6.42578125" style="27" customWidth="1"/>
    <col min="1032" max="1032" width="3.140625" style="27" bestFit="1" customWidth="1"/>
    <col min="1033" max="1033" width="3.85546875" style="27" bestFit="1" customWidth="1"/>
    <col min="1034" max="1034" width="6" style="27" bestFit="1" customWidth="1"/>
    <col min="1035" max="1035" width="11" style="27" bestFit="1" customWidth="1"/>
    <col min="1036" max="1036" width="14.7109375" style="27" bestFit="1" customWidth="1"/>
    <col min="1037" max="1037" width="0.7109375" style="27" customWidth="1"/>
    <col min="1038" max="1038" width="16.42578125" style="27" customWidth="1"/>
    <col min="1039" max="1039" width="6" style="27" customWidth="1"/>
    <col min="1040" max="1040" width="5.85546875" style="27" customWidth="1"/>
    <col min="1041" max="1277" width="0" style="27" hidden="1" customWidth="1"/>
    <col min="1278" max="1278" width="20.42578125" style="27" bestFit="1" customWidth="1"/>
    <col min="1279" max="1279" width="6.42578125" style="27" customWidth="1"/>
    <col min="1280" max="1280" width="12.5703125" style="27"/>
    <col min="1281" max="1281" width="7.85546875" style="27" customWidth="1"/>
    <col min="1282" max="1282" width="7.140625" style="27" customWidth="1"/>
    <col min="1283" max="1283" width="6.42578125" style="27" customWidth="1"/>
    <col min="1284" max="1284" width="7.28515625" style="27" customWidth="1"/>
    <col min="1285" max="1285" width="4.5703125" style="27" customWidth="1"/>
    <col min="1286" max="1286" width="7.28515625" style="27" customWidth="1"/>
    <col min="1287" max="1287" width="6.42578125" style="27" customWidth="1"/>
    <col min="1288" max="1288" width="3.140625" style="27" bestFit="1" customWidth="1"/>
    <col min="1289" max="1289" width="3.85546875" style="27" bestFit="1" customWidth="1"/>
    <col min="1290" max="1290" width="6" style="27" bestFit="1" customWidth="1"/>
    <col min="1291" max="1291" width="11" style="27" bestFit="1" customWidth="1"/>
    <col min="1292" max="1292" width="14.7109375" style="27" bestFit="1" customWidth="1"/>
    <col min="1293" max="1293" width="0.7109375" style="27" customWidth="1"/>
    <col min="1294" max="1294" width="16.42578125" style="27" customWidth="1"/>
    <col min="1295" max="1295" width="6" style="27" customWidth="1"/>
    <col min="1296" max="1296" width="5.85546875" style="27" customWidth="1"/>
    <col min="1297" max="1533" width="0" style="27" hidden="1" customWidth="1"/>
    <col min="1534" max="1534" width="20.42578125" style="27" bestFit="1" customWidth="1"/>
    <col min="1535" max="1535" width="6.42578125" style="27" customWidth="1"/>
    <col min="1536" max="1536" width="12.5703125" style="27"/>
    <col min="1537" max="1537" width="7.85546875" style="27" customWidth="1"/>
    <col min="1538" max="1538" width="7.140625" style="27" customWidth="1"/>
    <col min="1539" max="1539" width="6.42578125" style="27" customWidth="1"/>
    <col min="1540" max="1540" width="7.28515625" style="27" customWidth="1"/>
    <col min="1541" max="1541" width="4.5703125" style="27" customWidth="1"/>
    <col min="1542" max="1542" width="7.28515625" style="27" customWidth="1"/>
    <col min="1543" max="1543" width="6.42578125" style="27" customWidth="1"/>
    <col min="1544" max="1544" width="3.140625" style="27" bestFit="1" customWidth="1"/>
    <col min="1545" max="1545" width="3.85546875" style="27" bestFit="1" customWidth="1"/>
    <col min="1546" max="1546" width="6" style="27" bestFit="1" customWidth="1"/>
    <col min="1547" max="1547" width="11" style="27" bestFit="1" customWidth="1"/>
    <col min="1548" max="1548" width="14.7109375" style="27" bestFit="1" customWidth="1"/>
    <col min="1549" max="1549" width="0.7109375" style="27" customWidth="1"/>
    <col min="1550" max="1550" width="16.42578125" style="27" customWidth="1"/>
    <col min="1551" max="1551" width="6" style="27" customWidth="1"/>
    <col min="1552" max="1552" width="5.85546875" style="27" customWidth="1"/>
    <col min="1553" max="1789" width="0" style="27" hidden="1" customWidth="1"/>
    <col min="1790" max="1790" width="20.42578125" style="27" bestFit="1" customWidth="1"/>
    <col min="1791" max="1791" width="6.42578125" style="27" customWidth="1"/>
    <col min="1792" max="1792" width="12.5703125" style="27"/>
    <col min="1793" max="1793" width="7.85546875" style="27" customWidth="1"/>
    <col min="1794" max="1794" width="7.140625" style="27" customWidth="1"/>
    <col min="1795" max="1795" width="6.42578125" style="27" customWidth="1"/>
    <col min="1796" max="1796" width="7.28515625" style="27" customWidth="1"/>
    <col min="1797" max="1797" width="4.5703125" style="27" customWidth="1"/>
    <col min="1798" max="1798" width="7.28515625" style="27" customWidth="1"/>
    <col min="1799" max="1799" width="6.42578125" style="27" customWidth="1"/>
    <col min="1800" max="1800" width="3.140625" style="27" bestFit="1" customWidth="1"/>
    <col min="1801" max="1801" width="3.85546875" style="27" bestFit="1" customWidth="1"/>
    <col min="1802" max="1802" width="6" style="27" bestFit="1" customWidth="1"/>
    <col min="1803" max="1803" width="11" style="27" bestFit="1" customWidth="1"/>
    <col min="1804" max="1804" width="14.7109375" style="27" bestFit="1" customWidth="1"/>
    <col min="1805" max="1805" width="0.7109375" style="27" customWidth="1"/>
    <col min="1806" max="1806" width="16.42578125" style="27" customWidth="1"/>
    <col min="1807" max="1807" width="6" style="27" customWidth="1"/>
    <col min="1808" max="1808" width="5.85546875" style="27" customWidth="1"/>
    <col min="1809" max="2045" width="0" style="27" hidden="1" customWidth="1"/>
    <col min="2046" max="2046" width="20.42578125" style="27" bestFit="1" customWidth="1"/>
    <col min="2047" max="2047" width="6.42578125" style="27" customWidth="1"/>
    <col min="2048" max="2048" width="12.5703125" style="27"/>
    <col min="2049" max="2049" width="7.85546875" style="27" customWidth="1"/>
    <col min="2050" max="2050" width="7.140625" style="27" customWidth="1"/>
    <col min="2051" max="2051" width="6.42578125" style="27" customWidth="1"/>
    <col min="2052" max="2052" width="7.28515625" style="27" customWidth="1"/>
    <col min="2053" max="2053" width="4.5703125" style="27" customWidth="1"/>
    <col min="2054" max="2054" width="7.28515625" style="27" customWidth="1"/>
    <col min="2055" max="2055" width="6.42578125" style="27" customWidth="1"/>
    <col min="2056" max="2056" width="3.140625" style="27" bestFit="1" customWidth="1"/>
    <col min="2057" max="2057" width="3.85546875" style="27" bestFit="1" customWidth="1"/>
    <col min="2058" max="2058" width="6" style="27" bestFit="1" customWidth="1"/>
    <col min="2059" max="2059" width="11" style="27" bestFit="1" customWidth="1"/>
    <col min="2060" max="2060" width="14.7109375" style="27" bestFit="1" customWidth="1"/>
    <col min="2061" max="2061" width="0.7109375" style="27" customWidth="1"/>
    <col min="2062" max="2062" width="16.42578125" style="27" customWidth="1"/>
    <col min="2063" max="2063" width="6" style="27" customWidth="1"/>
    <col min="2064" max="2064" width="5.85546875" style="27" customWidth="1"/>
    <col min="2065" max="2301" width="0" style="27" hidden="1" customWidth="1"/>
    <col min="2302" max="2302" width="20.42578125" style="27" bestFit="1" customWidth="1"/>
    <col min="2303" max="2303" width="6.42578125" style="27" customWidth="1"/>
    <col min="2304" max="2304" width="12.5703125" style="27"/>
    <col min="2305" max="2305" width="7.85546875" style="27" customWidth="1"/>
    <col min="2306" max="2306" width="7.140625" style="27" customWidth="1"/>
    <col min="2307" max="2307" width="6.42578125" style="27" customWidth="1"/>
    <col min="2308" max="2308" width="7.28515625" style="27" customWidth="1"/>
    <col min="2309" max="2309" width="4.5703125" style="27" customWidth="1"/>
    <col min="2310" max="2310" width="7.28515625" style="27" customWidth="1"/>
    <col min="2311" max="2311" width="6.42578125" style="27" customWidth="1"/>
    <col min="2312" max="2312" width="3.140625" style="27" bestFit="1" customWidth="1"/>
    <col min="2313" max="2313" width="3.85546875" style="27" bestFit="1" customWidth="1"/>
    <col min="2314" max="2314" width="6" style="27" bestFit="1" customWidth="1"/>
    <col min="2315" max="2315" width="11" style="27" bestFit="1" customWidth="1"/>
    <col min="2316" max="2316" width="14.7109375" style="27" bestFit="1" customWidth="1"/>
    <col min="2317" max="2317" width="0.7109375" style="27" customWidth="1"/>
    <col min="2318" max="2318" width="16.42578125" style="27" customWidth="1"/>
    <col min="2319" max="2319" width="6" style="27" customWidth="1"/>
    <col min="2320" max="2320" width="5.85546875" style="27" customWidth="1"/>
    <col min="2321" max="2557" width="0" style="27" hidden="1" customWidth="1"/>
    <col min="2558" max="2558" width="20.42578125" style="27" bestFit="1" customWidth="1"/>
    <col min="2559" max="2559" width="6.42578125" style="27" customWidth="1"/>
    <col min="2560" max="2560" width="12.5703125" style="27"/>
    <col min="2561" max="2561" width="7.85546875" style="27" customWidth="1"/>
    <col min="2562" max="2562" width="7.140625" style="27" customWidth="1"/>
    <col min="2563" max="2563" width="6.42578125" style="27" customWidth="1"/>
    <col min="2564" max="2564" width="7.28515625" style="27" customWidth="1"/>
    <col min="2565" max="2565" width="4.5703125" style="27" customWidth="1"/>
    <col min="2566" max="2566" width="7.28515625" style="27" customWidth="1"/>
    <col min="2567" max="2567" width="6.42578125" style="27" customWidth="1"/>
    <col min="2568" max="2568" width="3.140625" style="27" bestFit="1" customWidth="1"/>
    <col min="2569" max="2569" width="3.85546875" style="27" bestFit="1" customWidth="1"/>
    <col min="2570" max="2570" width="6" style="27" bestFit="1" customWidth="1"/>
    <col min="2571" max="2571" width="11" style="27" bestFit="1" customWidth="1"/>
    <col min="2572" max="2572" width="14.7109375" style="27" bestFit="1" customWidth="1"/>
    <col min="2573" max="2573" width="0.7109375" style="27" customWidth="1"/>
    <col min="2574" max="2574" width="16.42578125" style="27" customWidth="1"/>
    <col min="2575" max="2575" width="6" style="27" customWidth="1"/>
    <col min="2576" max="2576" width="5.85546875" style="27" customWidth="1"/>
    <col min="2577" max="2813" width="0" style="27" hidden="1" customWidth="1"/>
    <col min="2814" max="2814" width="20.42578125" style="27" bestFit="1" customWidth="1"/>
    <col min="2815" max="2815" width="6.42578125" style="27" customWidth="1"/>
    <col min="2816" max="2816" width="12.5703125" style="27"/>
    <col min="2817" max="2817" width="7.85546875" style="27" customWidth="1"/>
    <col min="2818" max="2818" width="7.140625" style="27" customWidth="1"/>
    <col min="2819" max="2819" width="6.42578125" style="27" customWidth="1"/>
    <col min="2820" max="2820" width="7.28515625" style="27" customWidth="1"/>
    <col min="2821" max="2821" width="4.5703125" style="27" customWidth="1"/>
    <col min="2822" max="2822" width="7.28515625" style="27" customWidth="1"/>
    <col min="2823" max="2823" width="6.42578125" style="27" customWidth="1"/>
    <col min="2824" max="2824" width="3.140625" style="27" bestFit="1" customWidth="1"/>
    <col min="2825" max="2825" width="3.85546875" style="27" bestFit="1" customWidth="1"/>
    <col min="2826" max="2826" width="6" style="27" bestFit="1" customWidth="1"/>
    <col min="2827" max="2827" width="11" style="27" bestFit="1" customWidth="1"/>
    <col min="2828" max="2828" width="14.7109375" style="27" bestFit="1" customWidth="1"/>
    <col min="2829" max="2829" width="0.7109375" style="27" customWidth="1"/>
    <col min="2830" max="2830" width="16.42578125" style="27" customWidth="1"/>
    <col min="2831" max="2831" width="6" style="27" customWidth="1"/>
    <col min="2832" max="2832" width="5.85546875" style="27" customWidth="1"/>
    <col min="2833" max="3069" width="0" style="27" hidden="1" customWidth="1"/>
    <col min="3070" max="3070" width="20.42578125" style="27" bestFit="1" customWidth="1"/>
    <col min="3071" max="3071" width="6.42578125" style="27" customWidth="1"/>
    <col min="3072" max="3072" width="12.5703125" style="27"/>
    <col min="3073" max="3073" width="7.85546875" style="27" customWidth="1"/>
    <col min="3074" max="3074" width="7.140625" style="27" customWidth="1"/>
    <col min="3075" max="3075" width="6.42578125" style="27" customWidth="1"/>
    <col min="3076" max="3076" width="7.28515625" style="27" customWidth="1"/>
    <col min="3077" max="3077" width="4.5703125" style="27" customWidth="1"/>
    <col min="3078" max="3078" width="7.28515625" style="27" customWidth="1"/>
    <col min="3079" max="3079" width="6.42578125" style="27" customWidth="1"/>
    <col min="3080" max="3080" width="3.140625" style="27" bestFit="1" customWidth="1"/>
    <col min="3081" max="3081" width="3.85546875" style="27" bestFit="1" customWidth="1"/>
    <col min="3082" max="3082" width="6" style="27" bestFit="1" customWidth="1"/>
    <col min="3083" max="3083" width="11" style="27" bestFit="1" customWidth="1"/>
    <col min="3084" max="3084" width="14.7109375" style="27" bestFit="1" customWidth="1"/>
    <col min="3085" max="3085" width="0.7109375" style="27" customWidth="1"/>
    <col min="3086" max="3086" width="16.42578125" style="27" customWidth="1"/>
    <col min="3087" max="3087" width="6" style="27" customWidth="1"/>
    <col min="3088" max="3088" width="5.85546875" style="27" customWidth="1"/>
    <col min="3089" max="3325" width="0" style="27" hidden="1" customWidth="1"/>
    <col min="3326" max="3326" width="20.42578125" style="27" bestFit="1" customWidth="1"/>
    <col min="3327" max="3327" width="6.42578125" style="27" customWidth="1"/>
    <col min="3328" max="3328" width="12.5703125" style="27"/>
    <col min="3329" max="3329" width="7.85546875" style="27" customWidth="1"/>
    <col min="3330" max="3330" width="7.140625" style="27" customWidth="1"/>
    <col min="3331" max="3331" width="6.42578125" style="27" customWidth="1"/>
    <col min="3332" max="3332" width="7.28515625" style="27" customWidth="1"/>
    <col min="3333" max="3333" width="4.5703125" style="27" customWidth="1"/>
    <col min="3334" max="3334" width="7.28515625" style="27" customWidth="1"/>
    <col min="3335" max="3335" width="6.42578125" style="27" customWidth="1"/>
    <col min="3336" max="3336" width="3.140625" style="27" bestFit="1" customWidth="1"/>
    <col min="3337" max="3337" width="3.85546875" style="27" bestFit="1" customWidth="1"/>
    <col min="3338" max="3338" width="6" style="27" bestFit="1" customWidth="1"/>
    <col min="3339" max="3339" width="11" style="27" bestFit="1" customWidth="1"/>
    <col min="3340" max="3340" width="14.7109375" style="27" bestFit="1" customWidth="1"/>
    <col min="3341" max="3341" width="0.7109375" style="27" customWidth="1"/>
    <col min="3342" max="3342" width="16.42578125" style="27" customWidth="1"/>
    <col min="3343" max="3343" width="6" style="27" customWidth="1"/>
    <col min="3344" max="3344" width="5.85546875" style="27" customWidth="1"/>
    <col min="3345" max="3581" width="0" style="27" hidden="1" customWidth="1"/>
    <col min="3582" max="3582" width="20.42578125" style="27" bestFit="1" customWidth="1"/>
    <col min="3583" max="3583" width="6.42578125" style="27" customWidth="1"/>
    <col min="3584" max="3584" width="12.5703125" style="27"/>
    <col min="3585" max="3585" width="7.85546875" style="27" customWidth="1"/>
    <col min="3586" max="3586" width="7.140625" style="27" customWidth="1"/>
    <col min="3587" max="3587" width="6.42578125" style="27" customWidth="1"/>
    <col min="3588" max="3588" width="7.28515625" style="27" customWidth="1"/>
    <col min="3589" max="3589" width="4.5703125" style="27" customWidth="1"/>
    <col min="3590" max="3590" width="7.28515625" style="27" customWidth="1"/>
    <col min="3591" max="3591" width="6.42578125" style="27" customWidth="1"/>
    <col min="3592" max="3592" width="3.140625" style="27" bestFit="1" customWidth="1"/>
    <col min="3593" max="3593" width="3.85546875" style="27" bestFit="1" customWidth="1"/>
    <col min="3594" max="3594" width="6" style="27" bestFit="1" customWidth="1"/>
    <col min="3595" max="3595" width="11" style="27" bestFit="1" customWidth="1"/>
    <col min="3596" max="3596" width="14.7109375" style="27" bestFit="1" customWidth="1"/>
    <col min="3597" max="3597" width="0.7109375" style="27" customWidth="1"/>
    <col min="3598" max="3598" width="16.42578125" style="27" customWidth="1"/>
    <col min="3599" max="3599" width="6" style="27" customWidth="1"/>
    <col min="3600" max="3600" width="5.85546875" style="27" customWidth="1"/>
    <col min="3601" max="3837" width="0" style="27" hidden="1" customWidth="1"/>
    <col min="3838" max="3838" width="20.42578125" style="27" bestFit="1" customWidth="1"/>
    <col min="3839" max="3839" width="6.42578125" style="27" customWidth="1"/>
    <col min="3840" max="3840" width="12.5703125" style="27"/>
    <col min="3841" max="3841" width="7.85546875" style="27" customWidth="1"/>
    <col min="3842" max="3842" width="7.140625" style="27" customWidth="1"/>
    <col min="3843" max="3843" width="6.42578125" style="27" customWidth="1"/>
    <col min="3844" max="3844" width="7.28515625" style="27" customWidth="1"/>
    <col min="3845" max="3845" width="4.5703125" style="27" customWidth="1"/>
    <col min="3846" max="3846" width="7.28515625" style="27" customWidth="1"/>
    <col min="3847" max="3847" width="6.42578125" style="27" customWidth="1"/>
    <col min="3848" max="3848" width="3.140625" style="27" bestFit="1" customWidth="1"/>
    <col min="3849" max="3849" width="3.85546875" style="27" bestFit="1" customWidth="1"/>
    <col min="3850" max="3850" width="6" style="27" bestFit="1" customWidth="1"/>
    <col min="3851" max="3851" width="11" style="27" bestFit="1" customWidth="1"/>
    <col min="3852" max="3852" width="14.7109375" style="27" bestFit="1" customWidth="1"/>
    <col min="3853" max="3853" width="0.7109375" style="27" customWidth="1"/>
    <col min="3854" max="3854" width="16.42578125" style="27" customWidth="1"/>
    <col min="3855" max="3855" width="6" style="27" customWidth="1"/>
    <col min="3856" max="3856" width="5.85546875" style="27" customWidth="1"/>
    <col min="3857" max="4093" width="0" style="27" hidden="1" customWidth="1"/>
    <col min="4094" max="4094" width="20.42578125" style="27" bestFit="1" customWidth="1"/>
    <col min="4095" max="4095" width="6.42578125" style="27" customWidth="1"/>
    <col min="4096" max="4096" width="12.5703125" style="27"/>
    <col min="4097" max="4097" width="7.85546875" style="27" customWidth="1"/>
    <col min="4098" max="4098" width="7.140625" style="27" customWidth="1"/>
    <col min="4099" max="4099" width="6.42578125" style="27" customWidth="1"/>
    <col min="4100" max="4100" width="7.28515625" style="27" customWidth="1"/>
    <col min="4101" max="4101" width="4.5703125" style="27" customWidth="1"/>
    <col min="4102" max="4102" width="7.28515625" style="27" customWidth="1"/>
    <col min="4103" max="4103" width="6.42578125" style="27" customWidth="1"/>
    <col min="4104" max="4104" width="3.140625" style="27" bestFit="1" customWidth="1"/>
    <col min="4105" max="4105" width="3.85546875" style="27" bestFit="1" customWidth="1"/>
    <col min="4106" max="4106" width="6" style="27" bestFit="1" customWidth="1"/>
    <col min="4107" max="4107" width="11" style="27" bestFit="1" customWidth="1"/>
    <col min="4108" max="4108" width="14.7109375" style="27" bestFit="1" customWidth="1"/>
    <col min="4109" max="4109" width="0.7109375" style="27" customWidth="1"/>
    <col min="4110" max="4110" width="16.42578125" style="27" customWidth="1"/>
    <col min="4111" max="4111" width="6" style="27" customWidth="1"/>
    <col min="4112" max="4112" width="5.85546875" style="27" customWidth="1"/>
    <col min="4113" max="4349" width="0" style="27" hidden="1" customWidth="1"/>
    <col min="4350" max="4350" width="20.42578125" style="27" bestFit="1" customWidth="1"/>
    <col min="4351" max="4351" width="6.42578125" style="27" customWidth="1"/>
    <col min="4352" max="4352" width="12.5703125" style="27"/>
    <col min="4353" max="4353" width="7.85546875" style="27" customWidth="1"/>
    <col min="4354" max="4354" width="7.140625" style="27" customWidth="1"/>
    <col min="4355" max="4355" width="6.42578125" style="27" customWidth="1"/>
    <col min="4356" max="4356" width="7.28515625" style="27" customWidth="1"/>
    <col min="4357" max="4357" width="4.5703125" style="27" customWidth="1"/>
    <col min="4358" max="4358" width="7.28515625" style="27" customWidth="1"/>
    <col min="4359" max="4359" width="6.42578125" style="27" customWidth="1"/>
    <col min="4360" max="4360" width="3.140625" style="27" bestFit="1" customWidth="1"/>
    <col min="4361" max="4361" width="3.85546875" style="27" bestFit="1" customWidth="1"/>
    <col min="4362" max="4362" width="6" style="27" bestFit="1" customWidth="1"/>
    <col min="4363" max="4363" width="11" style="27" bestFit="1" customWidth="1"/>
    <col min="4364" max="4364" width="14.7109375" style="27" bestFit="1" customWidth="1"/>
    <col min="4365" max="4365" width="0.7109375" style="27" customWidth="1"/>
    <col min="4366" max="4366" width="16.42578125" style="27" customWidth="1"/>
    <col min="4367" max="4367" width="6" style="27" customWidth="1"/>
    <col min="4368" max="4368" width="5.85546875" style="27" customWidth="1"/>
    <col min="4369" max="4605" width="0" style="27" hidden="1" customWidth="1"/>
    <col min="4606" max="4606" width="20.42578125" style="27" bestFit="1" customWidth="1"/>
    <col min="4607" max="4607" width="6.42578125" style="27" customWidth="1"/>
    <col min="4608" max="4608" width="12.5703125" style="27"/>
    <col min="4609" max="4609" width="7.85546875" style="27" customWidth="1"/>
    <col min="4610" max="4610" width="7.140625" style="27" customWidth="1"/>
    <col min="4611" max="4611" width="6.42578125" style="27" customWidth="1"/>
    <col min="4612" max="4612" width="7.28515625" style="27" customWidth="1"/>
    <col min="4613" max="4613" width="4.5703125" style="27" customWidth="1"/>
    <col min="4614" max="4614" width="7.28515625" style="27" customWidth="1"/>
    <col min="4615" max="4615" width="6.42578125" style="27" customWidth="1"/>
    <col min="4616" max="4616" width="3.140625" style="27" bestFit="1" customWidth="1"/>
    <col min="4617" max="4617" width="3.85546875" style="27" bestFit="1" customWidth="1"/>
    <col min="4618" max="4618" width="6" style="27" bestFit="1" customWidth="1"/>
    <col min="4619" max="4619" width="11" style="27" bestFit="1" customWidth="1"/>
    <col min="4620" max="4620" width="14.7109375" style="27" bestFit="1" customWidth="1"/>
    <col min="4621" max="4621" width="0.7109375" style="27" customWidth="1"/>
    <col min="4622" max="4622" width="16.42578125" style="27" customWidth="1"/>
    <col min="4623" max="4623" width="6" style="27" customWidth="1"/>
    <col min="4624" max="4624" width="5.85546875" style="27" customWidth="1"/>
    <col min="4625" max="4861" width="0" style="27" hidden="1" customWidth="1"/>
    <col min="4862" max="4862" width="20.42578125" style="27" bestFit="1" customWidth="1"/>
    <col min="4863" max="4863" width="6.42578125" style="27" customWidth="1"/>
    <col min="4864" max="4864" width="12.5703125" style="27"/>
    <col min="4865" max="4865" width="7.85546875" style="27" customWidth="1"/>
    <col min="4866" max="4866" width="7.140625" style="27" customWidth="1"/>
    <col min="4867" max="4867" width="6.42578125" style="27" customWidth="1"/>
    <col min="4868" max="4868" width="7.28515625" style="27" customWidth="1"/>
    <col min="4869" max="4869" width="4.5703125" style="27" customWidth="1"/>
    <col min="4870" max="4870" width="7.28515625" style="27" customWidth="1"/>
    <col min="4871" max="4871" width="6.42578125" style="27" customWidth="1"/>
    <col min="4872" max="4872" width="3.140625" style="27" bestFit="1" customWidth="1"/>
    <col min="4873" max="4873" width="3.85546875" style="27" bestFit="1" customWidth="1"/>
    <col min="4874" max="4874" width="6" style="27" bestFit="1" customWidth="1"/>
    <col min="4875" max="4875" width="11" style="27" bestFit="1" customWidth="1"/>
    <col min="4876" max="4876" width="14.7109375" style="27" bestFit="1" customWidth="1"/>
    <col min="4877" max="4877" width="0.7109375" style="27" customWidth="1"/>
    <col min="4878" max="4878" width="16.42578125" style="27" customWidth="1"/>
    <col min="4879" max="4879" width="6" style="27" customWidth="1"/>
    <col min="4880" max="4880" width="5.85546875" style="27" customWidth="1"/>
    <col min="4881" max="5117" width="0" style="27" hidden="1" customWidth="1"/>
    <col min="5118" max="5118" width="20.42578125" style="27" bestFit="1" customWidth="1"/>
    <col min="5119" max="5119" width="6.42578125" style="27" customWidth="1"/>
    <col min="5120" max="5120" width="12.5703125" style="27"/>
    <col min="5121" max="5121" width="7.85546875" style="27" customWidth="1"/>
    <col min="5122" max="5122" width="7.140625" style="27" customWidth="1"/>
    <col min="5123" max="5123" width="6.42578125" style="27" customWidth="1"/>
    <col min="5124" max="5124" width="7.28515625" style="27" customWidth="1"/>
    <col min="5125" max="5125" width="4.5703125" style="27" customWidth="1"/>
    <col min="5126" max="5126" width="7.28515625" style="27" customWidth="1"/>
    <col min="5127" max="5127" width="6.42578125" style="27" customWidth="1"/>
    <col min="5128" max="5128" width="3.140625" style="27" bestFit="1" customWidth="1"/>
    <col min="5129" max="5129" width="3.85546875" style="27" bestFit="1" customWidth="1"/>
    <col min="5130" max="5130" width="6" style="27" bestFit="1" customWidth="1"/>
    <col min="5131" max="5131" width="11" style="27" bestFit="1" customWidth="1"/>
    <col min="5132" max="5132" width="14.7109375" style="27" bestFit="1" customWidth="1"/>
    <col min="5133" max="5133" width="0.7109375" style="27" customWidth="1"/>
    <col min="5134" max="5134" width="16.42578125" style="27" customWidth="1"/>
    <col min="5135" max="5135" width="6" style="27" customWidth="1"/>
    <col min="5136" max="5136" width="5.85546875" style="27" customWidth="1"/>
    <col min="5137" max="5373" width="0" style="27" hidden="1" customWidth="1"/>
    <col min="5374" max="5374" width="20.42578125" style="27" bestFit="1" customWidth="1"/>
    <col min="5375" max="5375" width="6.42578125" style="27" customWidth="1"/>
    <col min="5376" max="5376" width="12.5703125" style="27"/>
    <col min="5377" max="5377" width="7.85546875" style="27" customWidth="1"/>
    <col min="5378" max="5378" width="7.140625" style="27" customWidth="1"/>
    <col min="5379" max="5379" width="6.42578125" style="27" customWidth="1"/>
    <col min="5380" max="5380" width="7.28515625" style="27" customWidth="1"/>
    <col min="5381" max="5381" width="4.5703125" style="27" customWidth="1"/>
    <col min="5382" max="5382" width="7.28515625" style="27" customWidth="1"/>
    <col min="5383" max="5383" width="6.42578125" style="27" customWidth="1"/>
    <col min="5384" max="5384" width="3.140625" style="27" bestFit="1" customWidth="1"/>
    <col min="5385" max="5385" width="3.85546875" style="27" bestFit="1" customWidth="1"/>
    <col min="5386" max="5386" width="6" style="27" bestFit="1" customWidth="1"/>
    <col min="5387" max="5387" width="11" style="27" bestFit="1" customWidth="1"/>
    <col min="5388" max="5388" width="14.7109375" style="27" bestFit="1" customWidth="1"/>
    <col min="5389" max="5389" width="0.7109375" style="27" customWidth="1"/>
    <col min="5390" max="5390" width="16.42578125" style="27" customWidth="1"/>
    <col min="5391" max="5391" width="6" style="27" customWidth="1"/>
    <col min="5392" max="5392" width="5.85546875" style="27" customWidth="1"/>
    <col min="5393" max="5629" width="0" style="27" hidden="1" customWidth="1"/>
    <col min="5630" max="5630" width="20.42578125" style="27" bestFit="1" customWidth="1"/>
    <col min="5631" max="5631" width="6.42578125" style="27" customWidth="1"/>
    <col min="5632" max="5632" width="12.5703125" style="27"/>
    <col min="5633" max="5633" width="7.85546875" style="27" customWidth="1"/>
    <col min="5634" max="5634" width="7.140625" style="27" customWidth="1"/>
    <col min="5635" max="5635" width="6.42578125" style="27" customWidth="1"/>
    <col min="5636" max="5636" width="7.28515625" style="27" customWidth="1"/>
    <col min="5637" max="5637" width="4.5703125" style="27" customWidth="1"/>
    <col min="5638" max="5638" width="7.28515625" style="27" customWidth="1"/>
    <col min="5639" max="5639" width="6.42578125" style="27" customWidth="1"/>
    <col min="5640" max="5640" width="3.140625" style="27" bestFit="1" customWidth="1"/>
    <col min="5641" max="5641" width="3.85546875" style="27" bestFit="1" customWidth="1"/>
    <col min="5642" max="5642" width="6" style="27" bestFit="1" customWidth="1"/>
    <col min="5643" max="5643" width="11" style="27" bestFit="1" customWidth="1"/>
    <col min="5644" max="5644" width="14.7109375" style="27" bestFit="1" customWidth="1"/>
    <col min="5645" max="5645" width="0.7109375" style="27" customWidth="1"/>
    <col min="5646" max="5646" width="16.42578125" style="27" customWidth="1"/>
    <col min="5647" max="5647" width="6" style="27" customWidth="1"/>
    <col min="5648" max="5648" width="5.85546875" style="27" customWidth="1"/>
    <col min="5649" max="5885" width="0" style="27" hidden="1" customWidth="1"/>
    <col min="5886" max="5886" width="20.42578125" style="27" bestFit="1" customWidth="1"/>
    <col min="5887" max="5887" width="6.42578125" style="27" customWidth="1"/>
    <col min="5888" max="5888" width="12.5703125" style="27"/>
    <col min="5889" max="5889" width="7.85546875" style="27" customWidth="1"/>
    <col min="5890" max="5890" width="7.140625" style="27" customWidth="1"/>
    <col min="5891" max="5891" width="6.42578125" style="27" customWidth="1"/>
    <col min="5892" max="5892" width="7.28515625" style="27" customWidth="1"/>
    <col min="5893" max="5893" width="4.5703125" style="27" customWidth="1"/>
    <col min="5894" max="5894" width="7.28515625" style="27" customWidth="1"/>
    <col min="5895" max="5895" width="6.42578125" style="27" customWidth="1"/>
    <col min="5896" max="5896" width="3.140625" style="27" bestFit="1" customWidth="1"/>
    <col min="5897" max="5897" width="3.85546875" style="27" bestFit="1" customWidth="1"/>
    <col min="5898" max="5898" width="6" style="27" bestFit="1" customWidth="1"/>
    <col min="5899" max="5899" width="11" style="27" bestFit="1" customWidth="1"/>
    <col min="5900" max="5900" width="14.7109375" style="27" bestFit="1" customWidth="1"/>
    <col min="5901" max="5901" width="0.7109375" style="27" customWidth="1"/>
    <col min="5902" max="5902" width="16.42578125" style="27" customWidth="1"/>
    <col min="5903" max="5903" width="6" style="27" customWidth="1"/>
    <col min="5904" max="5904" width="5.85546875" style="27" customWidth="1"/>
    <col min="5905" max="6141" width="0" style="27" hidden="1" customWidth="1"/>
    <col min="6142" max="6142" width="20.42578125" style="27" bestFit="1" customWidth="1"/>
    <col min="6143" max="6143" width="6.42578125" style="27" customWidth="1"/>
    <col min="6144" max="6144" width="12.5703125" style="27"/>
    <col min="6145" max="6145" width="7.85546875" style="27" customWidth="1"/>
    <col min="6146" max="6146" width="7.140625" style="27" customWidth="1"/>
    <col min="6147" max="6147" width="6.42578125" style="27" customWidth="1"/>
    <col min="6148" max="6148" width="7.28515625" style="27" customWidth="1"/>
    <col min="6149" max="6149" width="4.5703125" style="27" customWidth="1"/>
    <col min="6150" max="6150" width="7.28515625" style="27" customWidth="1"/>
    <col min="6151" max="6151" width="6.42578125" style="27" customWidth="1"/>
    <col min="6152" max="6152" width="3.140625" style="27" bestFit="1" customWidth="1"/>
    <col min="6153" max="6153" width="3.85546875" style="27" bestFit="1" customWidth="1"/>
    <col min="6154" max="6154" width="6" style="27" bestFit="1" customWidth="1"/>
    <col min="6155" max="6155" width="11" style="27" bestFit="1" customWidth="1"/>
    <col min="6156" max="6156" width="14.7109375" style="27" bestFit="1" customWidth="1"/>
    <col min="6157" max="6157" width="0.7109375" style="27" customWidth="1"/>
    <col min="6158" max="6158" width="16.42578125" style="27" customWidth="1"/>
    <col min="6159" max="6159" width="6" style="27" customWidth="1"/>
    <col min="6160" max="6160" width="5.85546875" style="27" customWidth="1"/>
    <col min="6161" max="6397" width="0" style="27" hidden="1" customWidth="1"/>
    <col min="6398" max="6398" width="20.42578125" style="27" bestFit="1" customWidth="1"/>
    <col min="6399" max="6399" width="6.42578125" style="27" customWidth="1"/>
    <col min="6400" max="6400" width="12.5703125" style="27"/>
    <col min="6401" max="6401" width="7.85546875" style="27" customWidth="1"/>
    <col min="6402" max="6402" width="7.140625" style="27" customWidth="1"/>
    <col min="6403" max="6403" width="6.42578125" style="27" customWidth="1"/>
    <col min="6404" max="6404" width="7.28515625" style="27" customWidth="1"/>
    <col min="6405" max="6405" width="4.5703125" style="27" customWidth="1"/>
    <col min="6406" max="6406" width="7.28515625" style="27" customWidth="1"/>
    <col min="6407" max="6407" width="6.42578125" style="27" customWidth="1"/>
    <col min="6408" max="6408" width="3.140625" style="27" bestFit="1" customWidth="1"/>
    <col min="6409" max="6409" width="3.85546875" style="27" bestFit="1" customWidth="1"/>
    <col min="6410" max="6410" width="6" style="27" bestFit="1" customWidth="1"/>
    <col min="6411" max="6411" width="11" style="27" bestFit="1" customWidth="1"/>
    <col min="6412" max="6412" width="14.7109375" style="27" bestFit="1" customWidth="1"/>
    <col min="6413" max="6413" width="0.7109375" style="27" customWidth="1"/>
    <col min="6414" max="6414" width="16.42578125" style="27" customWidth="1"/>
    <col min="6415" max="6415" width="6" style="27" customWidth="1"/>
    <col min="6416" max="6416" width="5.85546875" style="27" customWidth="1"/>
    <col min="6417" max="6653" width="0" style="27" hidden="1" customWidth="1"/>
    <col min="6654" max="6654" width="20.42578125" style="27" bestFit="1" customWidth="1"/>
    <col min="6655" max="6655" width="6.42578125" style="27" customWidth="1"/>
    <col min="6656" max="6656" width="12.5703125" style="27"/>
    <col min="6657" max="6657" width="7.85546875" style="27" customWidth="1"/>
    <col min="6658" max="6658" width="7.140625" style="27" customWidth="1"/>
    <col min="6659" max="6659" width="6.42578125" style="27" customWidth="1"/>
    <col min="6660" max="6660" width="7.28515625" style="27" customWidth="1"/>
    <col min="6661" max="6661" width="4.5703125" style="27" customWidth="1"/>
    <col min="6662" max="6662" width="7.28515625" style="27" customWidth="1"/>
    <col min="6663" max="6663" width="6.42578125" style="27" customWidth="1"/>
    <col min="6664" max="6664" width="3.140625" style="27" bestFit="1" customWidth="1"/>
    <col min="6665" max="6665" width="3.85546875" style="27" bestFit="1" customWidth="1"/>
    <col min="6666" max="6666" width="6" style="27" bestFit="1" customWidth="1"/>
    <col min="6667" max="6667" width="11" style="27" bestFit="1" customWidth="1"/>
    <col min="6668" max="6668" width="14.7109375" style="27" bestFit="1" customWidth="1"/>
    <col min="6669" max="6669" width="0.7109375" style="27" customWidth="1"/>
    <col min="6670" max="6670" width="16.42578125" style="27" customWidth="1"/>
    <col min="6671" max="6671" width="6" style="27" customWidth="1"/>
    <col min="6672" max="6672" width="5.85546875" style="27" customWidth="1"/>
    <col min="6673" max="6909" width="0" style="27" hidden="1" customWidth="1"/>
    <col min="6910" max="6910" width="20.42578125" style="27" bestFit="1" customWidth="1"/>
    <col min="6911" max="6911" width="6.42578125" style="27" customWidth="1"/>
    <col min="6912" max="6912" width="12.5703125" style="27"/>
    <col min="6913" max="6913" width="7.85546875" style="27" customWidth="1"/>
    <col min="6914" max="6914" width="7.140625" style="27" customWidth="1"/>
    <col min="6915" max="6915" width="6.42578125" style="27" customWidth="1"/>
    <col min="6916" max="6916" width="7.28515625" style="27" customWidth="1"/>
    <col min="6917" max="6917" width="4.5703125" style="27" customWidth="1"/>
    <col min="6918" max="6918" width="7.28515625" style="27" customWidth="1"/>
    <col min="6919" max="6919" width="6.42578125" style="27" customWidth="1"/>
    <col min="6920" max="6920" width="3.140625" style="27" bestFit="1" customWidth="1"/>
    <col min="6921" max="6921" width="3.85546875" style="27" bestFit="1" customWidth="1"/>
    <col min="6922" max="6922" width="6" style="27" bestFit="1" customWidth="1"/>
    <col min="6923" max="6923" width="11" style="27" bestFit="1" customWidth="1"/>
    <col min="6924" max="6924" width="14.7109375" style="27" bestFit="1" customWidth="1"/>
    <col min="6925" max="6925" width="0.7109375" style="27" customWidth="1"/>
    <col min="6926" max="6926" width="16.42578125" style="27" customWidth="1"/>
    <col min="6927" max="6927" width="6" style="27" customWidth="1"/>
    <col min="6928" max="6928" width="5.85546875" style="27" customWidth="1"/>
    <col min="6929" max="7165" width="0" style="27" hidden="1" customWidth="1"/>
    <col min="7166" max="7166" width="20.42578125" style="27" bestFit="1" customWidth="1"/>
    <col min="7167" max="7167" width="6.42578125" style="27" customWidth="1"/>
    <col min="7168" max="7168" width="12.5703125" style="27"/>
    <col min="7169" max="7169" width="7.85546875" style="27" customWidth="1"/>
    <col min="7170" max="7170" width="7.140625" style="27" customWidth="1"/>
    <col min="7171" max="7171" width="6.42578125" style="27" customWidth="1"/>
    <col min="7172" max="7172" width="7.28515625" style="27" customWidth="1"/>
    <col min="7173" max="7173" width="4.5703125" style="27" customWidth="1"/>
    <col min="7174" max="7174" width="7.28515625" style="27" customWidth="1"/>
    <col min="7175" max="7175" width="6.42578125" style="27" customWidth="1"/>
    <col min="7176" max="7176" width="3.140625" style="27" bestFit="1" customWidth="1"/>
    <col min="7177" max="7177" width="3.85546875" style="27" bestFit="1" customWidth="1"/>
    <col min="7178" max="7178" width="6" style="27" bestFit="1" customWidth="1"/>
    <col min="7179" max="7179" width="11" style="27" bestFit="1" customWidth="1"/>
    <col min="7180" max="7180" width="14.7109375" style="27" bestFit="1" customWidth="1"/>
    <col min="7181" max="7181" width="0.7109375" style="27" customWidth="1"/>
    <col min="7182" max="7182" width="16.42578125" style="27" customWidth="1"/>
    <col min="7183" max="7183" width="6" style="27" customWidth="1"/>
    <col min="7184" max="7184" width="5.85546875" style="27" customWidth="1"/>
    <col min="7185" max="7421" width="0" style="27" hidden="1" customWidth="1"/>
    <col min="7422" max="7422" width="20.42578125" style="27" bestFit="1" customWidth="1"/>
    <col min="7423" max="7423" width="6.42578125" style="27" customWidth="1"/>
    <col min="7424" max="7424" width="12.5703125" style="27"/>
    <col min="7425" max="7425" width="7.85546875" style="27" customWidth="1"/>
    <col min="7426" max="7426" width="7.140625" style="27" customWidth="1"/>
    <col min="7427" max="7427" width="6.42578125" style="27" customWidth="1"/>
    <col min="7428" max="7428" width="7.28515625" style="27" customWidth="1"/>
    <col min="7429" max="7429" width="4.5703125" style="27" customWidth="1"/>
    <col min="7430" max="7430" width="7.28515625" style="27" customWidth="1"/>
    <col min="7431" max="7431" width="6.42578125" style="27" customWidth="1"/>
    <col min="7432" max="7432" width="3.140625" style="27" bestFit="1" customWidth="1"/>
    <col min="7433" max="7433" width="3.85546875" style="27" bestFit="1" customWidth="1"/>
    <col min="7434" max="7434" width="6" style="27" bestFit="1" customWidth="1"/>
    <col min="7435" max="7435" width="11" style="27" bestFit="1" customWidth="1"/>
    <col min="7436" max="7436" width="14.7109375" style="27" bestFit="1" customWidth="1"/>
    <col min="7437" max="7437" width="0.7109375" style="27" customWidth="1"/>
    <col min="7438" max="7438" width="16.42578125" style="27" customWidth="1"/>
    <col min="7439" max="7439" width="6" style="27" customWidth="1"/>
    <col min="7440" max="7440" width="5.85546875" style="27" customWidth="1"/>
    <col min="7441" max="7677" width="0" style="27" hidden="1" customWidth="1"/>
    <col min="7678" max="7678" width="20.42578125" style="27" bestFit="1" customWidth="1"/>
    <col min="7679" max="7679" width="6.42578125" style="27" customWidth="1"/>
    <col min="7680" max="7680" width="12.5703125" style="27"/>
    <col min="7681" max="7681" width="7.85546875" style="27" customWidth="1"/>
    <col min="7682" max="7682" width="7.140625" style="27" customWidth="1"/>
    <col min="7683" max="7683" width="6.42578125" style="27" customWidth="1"/>
    <col min="7684" max="7684" width="7.28515625" style="27" customWidth="1"/>
    <col min="7685" max="7685" width="4.5703125" style="27" customWidth="1"/>
    <col min="7686" max="7686" width="7.28515625" style="27" customWidth="1"/>
    <col min="7687" max="7687" width="6.42578125" style="27" customWidth="1"/>
    <col min="7688" max="7688" width="3.140625" style="27" bestFit="1" customWidth="1"/>
    <col min="7689" max="7689" width="3.85546875" style="27" bestFit="1" customWidth="1"/>
    <col min="7690" max="7690" width="6" style="27" bestFit="1" customWidth="1"/>
    <col min="7691" max="7691" width="11" style="27" bestFit="1" customWidth="1"/>
    <col min="7692" max="7692" width="14.7109375" style="27" bestFit="1" customWidth="1"/>
    <col min="7693" max="7693" width="0.7109375" style="27" customWidth="1"/>
    <col min="7694" max="7694" width="16.42578125" style="27" customWidth="1"/>
    <col min="7695" max="7695" width="6" style="27" customWidth="1"/>
    <col min="7696" max="7696" width="5.85546875" style="27" customWidth="1"/>
    <col min="7697" max="7933" width="0" style="27" hidden="1" customWidth="1"/>
    <col min="7934" max="7934" width="20.42578125" style="27" bestFit="1" customWidth="1"/>
    <col min="7935" max="7935" width="6.42578125" style="27" customWidth="1"/>
    <col min="7936" max="7936" width="12.5703125" style="27"/>
    <col min="7937" max="7937" width="7.85546875" style="27" customWidth="1"/>
    <col min="7938" max="7938" width="7.140625" style="27" customWidth="1"/>
    <col min="7939" max="7939" width="6.42578125" style="27" customWidth="1"/>
    <col min="7940" max="7940" width="7.28515625" style="27" customWidth="1"/>
    <col min="7941" max="7941" width="4.5703125" style="27" customWidth="1"/>
    <col min="7942" max="7942" width="7.28515625" style="27" customWidth="1"/>
    <col min="7943" max="7943" width="6.42578125" style="27" customWidth="1"/>
    <col min="7944" max="7944" width="3.140625" style="27" bestFit="1" customWidth="1"/>
    <col min="7945" max="7945" width="3.85546875" style="27" bestFit="1" customWidth="1"/>
    <col min="7946" max="7946" width="6" style="27" bestFit="1" customWidth="1"/>
    <col min="7947" max="7947" width="11" style="27" bestFit="1" customWidth="1"/>
    <col min="7948" max="7948" width="14.7109375" style="27" bestFit="1" customWidth="1"/>
    <col min="7949" max="7949" width="0.7109375" style="27" customWidth="1"/>
    <col min="7950" max="7950" width="16.42578125" style="27" customWidth="1"/>
    <col min="7951" max="7951" width="6" style="27" customWidth="1"/>
    <col min="7952" max="7952" width="5.85546875" style="27" customWidth="1"/>
    <col min="7953" max="8189" width="0" style="27" hidden="1" customWidth="1"/>
    <col min="8190" max="8190" width="20.42578125" style="27" bestFit="1" customWidth="1"/>
    <col min="8191" max="8191" width="6.42578125" style="27" customWidth="1"/>
    <col min="8192" max="8192" width="12.5703125" style="27"/>
    <col min="8193" max="8193" width="7.85546875" style="27" customWidth="1"/>
    <col min="8194" max="8194" width="7.140625" style="27" customWidth="1"/>
    <col min="8195" max="8195" width="6.42578125" style="27" customWidth="1"/>
    <col min="8196" max="8196" width="7.28515625" style="27" customWidth="1"/>
    <col min="8197" max="8197" width="4.5703125" style="27" customWidth="1"/>
    <col min="8198" max="8198" width="7.28515625" style="27" customWidth="1"/>
    <col min="8199" max="8199" width="6.42578125" style="27" customWidth="1"/>
    <col min="8200" max="8200" width="3.140625" style="27" bestFit="1" customWidth="1"/>
    <col min="8201" max="8201" width="3.85546875" style="27" bestFit="1" customWidth="1"/>
    <col min="8202" max="8202" width="6" style="27" bestFit="1" customWidth="1"/>
    <col min="8203" max="8203" width="11" style="27" bestFit="1" customWidth="1"/>
    <col min="8204" max="8204" width="14.7109375" style="27" bestFit="1" customWidth="1"/>
    <col min="8205" max="8205" width="0.7109375" style="27" customWidth="1"/>
    <col min="8206" max="8206" width="16.42578125" style="27" customWidth="1"/>
    <col min="8207" max="8207" width="6" style="27" customWidth="1"/>
    <col min="8208" max="8208" width="5.85546875" style="27" customWidth="1"/>
    <col min="8209" max="8445" width="0" style="27" hidden="1" customWidth="1"/>
    <col min="8446" max="8446" width="20.42578125" style="27" bestFit="1" customWidth="1"/>
    <col min="8447" max="8447" width="6.42578125" style="27" customWidth="1"/>
    <col min="8448" max="8448" width="12.5703125" style="27"/>
    <col min="8449" max="8449" width="7.85546875" style="27" customWidth="1"/>
    <col min="8450" max="8450" width="7.140625" style="27" customWidth="1"/>
    <col min="8451" max="8451" width="6.42578125" style="27" customWidth="1"/>
    <col min="8452" max="8452" width="7.28515625" style="27" customWidth="1"/>
    <col min="8453" max="8453" width="4.5703125" style="27" customWidth="1"/>
    <col min="8454" max="8454" width="7.28515625" style="27" customWidth="1"/>
    <col min="8455" max="8455" width="6.42578125" style="27" customWidth="1"/>
    <col min="8456" max="8456" width="3.140625" style="27" bestFit="1" customWidth="1"/>
    <col min="8457" max="8457" width="3.85546875" style="27" bestFit="1" customWidth="1"/>
    <col min="8458" max="8458" width="6" style="27" bestFit="1" customWidth="1"/>
    <col min="8459" max="8459" width="11" style="27" bestFit="1" customWidth="1"/>
    <col min="8460" max="8460" width="14.7109375" style="27" bestFit="1" customWidth="1"/>
    <col min="8461" max="8461" width="0.7109375" style="27" customWidth="1"/>
    <col min="8462" max="8462" width="16.42578125" style="27" customWidth="1"/>
    <col min="8463" max="8463" width="6" style="27" customWidth="1"/>
    <col min="8464" max="8464" width="5.85546875" style="27" customWidth="1"/>
    <col min="8465" max="8701" width="0" style="27" hidden="1" customWidth="1"/>
    <col min="8702" max="8702" width="20.42578125" style="27" bestFit="1" customWidth="1"/>
    <col min="8703" max="8703" width="6.42578125" style="27" customWidth="1"/>
    <col min="8704" max="8704" width="12.5703125" style="27"/>
    <col min="8705" max="8705" width="7.85546875" style="27" customWidth="1"/>
    <col min="8706" max="8706" width="7.140625" style="27" customWidth="1"/>
    <col min="8707" max="8707" width="6.42578125" style="27" customWidth="1"/>
    <col min="8708" max="8708" width="7.28515625" style="27" customWidth="1"/>
    <col min="8709" max="8709" width="4.5703125" style="27" customWidth="1"/>
    <col min="8710" max="8710" width="7.28515625" style="27" customWidth="1"/>
    <col min="8711" max="8711" width="6.42578125" style="27" customWidth="1"/>
    <col min="8712" max="8712" width="3.140625" style="27" bestFit="1" customWidth="1"/>
    <col min="8713" max="8713" width="3.85546875" style="27" bestFit="1" customWidth="1"/>
    <col min="8714" max="8714" width="6" style="27" bestFit="1" customWidth="1"/>
    <col min="8715" max="8715" width="11" style="27" bestFit="1" customWidth="1"/>
    <col min="8716" max="8716" width="14.7109375" style="27" bestFit="1" customWidth="1"/>
    <col min="8717" max="8717" width="0.7109375" style="27" customWidth="1"/>
    <col min="8718" max="8718" width="16.42578125" style="27" customWidth="1"/>
    <col min="8719" max="8719" width="6" style="27" customWidth="1"/>
    <col min="8720" max="8720" width="5.85546875" style="27" customWidth="1"/>
    <col min="8721" max="8957" width="0" style="27" hidden="1" customWidth="1"/>
    <col min="8958" max="8958" width="20.42578125" style="27" bestFit="1" customWidth="1"/>
    <col min="8959" max="8959" width="6.42578125" style="27" customWidth="1"/>
    <col min="8960" max="8960" width="12.5703125" style="27"/>
    <col min="8961" max="8961" width="7.85546875" style="27" customWidth="1"/>
    <col min="8962" max="8962" width="7.140625" style="27" customWidth="1"/>
    <col min="8963" max="8963" width="6.42578125" style="27" customWidth="1"/>
    <col min="8964" max="8964" width="7.28515625" style="27" customWidth="1"/>
    <col min="8965" max="8965" width="4.5703125" style="27" customWidth="1"/>
    <col min="8966" max="8966" width="7.28515625" style="27" customWidth="1"/>
    <col min="8967" max="8967" width="6.42578125" style="27" customWidth="1"/>
    <col min="8968" max="8968" width="3.140625" style="27" bestFit="1" customWidth="1"/>
    <col min="8969" max="8969" width="3.85546875" style="27" bestFit="1" customWidth="1"/>
    <col min="8970" max="8970" width="6" style="27" bestFit="1" customWidth="1"/>
    <col min="8971" max="8971" width="11" style="27" bestFit="1" customWidth="1"/>
    <col min="8972" max="8972" width="14.7109375" style="27" bestFit="1" customWidth="1"/>
    <col min="8973" max="8973" width="0.7109375" style="27" customWidth="1"/>
    <col min="8974" max="8974" width="16.42578125" style="27" customWidth="1"/>
    <col min="8975" max="8975" width="6" style="27" customWidth="1"/>
    <col min="8976" max="8976" width="5.85546875" style="27" customWidth="1"/>
    <col min="8977" max="9213" width="0" style="27" hidden="1" customWidth="1"/>
    <col min="9214" max="9214" width="20.42578125" style="27" bestFit="1" customWidth="1"/>
    <col min="9215" max="9215" width="6.42578125" style="27" customWidth="1"/>
    <col min="9216" max="9216" width="12.5703125" style="27"/>
    <col min="9217" max="9217" width="7.85546875" style="27" customWidth="1"/>
    <col min="9218" max="9218" width="7.140625" style="27" customWidth="1"/>
    <col min="9219" max="9219" width="6.42578125" style="27" customWidth="1"/>
    <col min="9220" max="9220" width="7.28515625" style="27" customWidth="1"/>
    <col min="9221" max="9221" width="4.5703125" style="27" customWidth="1"/>
    <col min="9222" max="9222" width="7.28515625" style="27" customWidth="1"/>
    <col min="9223" max="9223" width="6.42578125" style="27" customWidth="1"/>
    <col min="9224" max="9224" width="3.140625" style="27" bestFit="1" customWidth="1"/>
    <col min="9225" max="9225" width="3.85546875" style="27" bestFit="1" customWidth="1"/>
    <col min="9226" max="9226" width="6" style="27" bestFit="1" customWidth="1"/>
    <col min="9227" max="9227" width="11" style="27" bestFit="1" customWidth="1"/>
    <col min="9228" max="9228" width="14.7109375" style="27" bestFit="1" customWidth="1"/>
    <col min="9229" max="9229" width="0.7109375" style="27" customWidth="1"/>
    <col min="9230" max="9230" width="16.42578125" style="27" customWidth="1"/>
    <col min="9231" max="9231" width="6" style="27" customWidth="1"/>
    <col min="9232" max="9232" width="5.85546875" style="27" customWidth="1"/>
    <col min="9233" max="9469" width="0" style="27" hidden="1" customWidth="1"/>
    <col min="9470" max="9470" width="20.42578125" style="27" bestFit="1" customWidth="1"/>
    <col min="9471" max="9471" width="6.42578125" style="27" customWidth="1"/>
    <col min="9472" max="9472" width="12.5703125" style="27"/>
    <col min="9473" max="9473" width="7.85546875" style="27" customWidth="1"/>
    <col min="9474" max="9474" width="7.140625" style="27" customWidth="1"/>
    <col min="9475" max="9475" width="6.42578125" style="27" customWidth="1"/>
    <col min="9476" max="9476" width="7.28515625" style="27" customWidth="1"/>
    <col min="9477" max="9477" width="4.5703125" style="27" customWidth="1"/>
    <col min="9478" max="9478" width="7.28515625" style="27" customWidth="1"/>
    <col min="9479" max="9479" width="6.42578125" style="27" customWidth="1"/>
    <col min="9480" max="9480" width="3.140625" style="27" bestFit="1" customWidth="1"/>
    <col min="9481" max="9481" width="3.85546875" style="27" bestFit="1" customWidth="1"/>
    <col min="9482" max="9482" width="6" style="27" bestFit="1" customWidth="1"/>
    <col min="9483" max="9483" width="11" style="27" bestFit="1" customWidth="1"/>
    <col min="9484" max="9484" width="14.7109375" style="27" bestFit="1" customWidth="1"/>
    <col min="9485" max="9485" width="0.7109375" style="27" customWidth="1"/>
    <col min="9486" max="9486" width="16.42578125" style="27" customWidth="1"/>
    <col min="9487" max="9487" width="6" style="27" customWidth="1"/>
    <col min="9488" max="9488" width="5.85546875" style="27" customWidth="1"/>
    <col min="9489" max="9725" width="0" style="27" hidden="1" customWidth="1"/>
    <col min="9726" max="9726" width="20.42578125" style="27" bestFit="1" customWidth="1"/>
    <col min="9727" max="9727" width="6.42578125" style="27" customWidth="1"/>
    <col min="9728" max="9728" width="12.5703125" style="27"/>
    <col min="9729" max="9729" width="7.85546875" style="27" customWidth="1"/>
    <col min="9730" max="9730" width="7.140625" style="27" customWidth="1"/>
    <col min="9731" max="9731" width="6.42578125" style="27" customWidth="1"/>
    <col min="9732" max="9732" width="7.28515625" style="27" customWidth="1"/>
    <col min="9733" max="9733" width="4.5703125" style="27" customWidth="1"/>
    <col min="9734" max="9734" width="7.28515625" style="27" customWidth="1"/>
    <col min="9735" max="9735" width="6.42578125" style="27" customWidth="1"/>
    <col min="9736" max="9736" width="3.140625" style="27" bestFit="1" customWidth="1"/>
    <col min="9737" max="9737" width="3.85546875" style="27" bestFit="1" customWidth="1"/>
    <col min="9738" max="9738" width="6" style="27" bestFit="1" customWidth="1"/>
    <col min="9739" max="9739" width="11" style="27" bestFit="1" customWidth="1"/>
    <col min="9740" max="9740" width="14.7109375" style="27" bestFit="1" customWidth="1"/>
    <col min="9741" max="9741" width="0.7109375" style="27" customWidth="1"/>
    <col min="9742" max="9742" width="16.42578125" style="27" customWidth="1"/>
    <col min="9743" max="9743" width="6" style="27" customWidth="1"/>
    <col min="9744" max="9744" width="5.85546875" style="27" customWidth="1"/>
    <col min="9745" max="9981" width="0" style="27" hidden="1" customWidth="1"/>
    <col min="9982" max="9982" width="20.42578125" style="27" bestFit="1" customWidth="1"/>
    <col min="9983" max="9983" width="6.42578125" style="27" customWidth="1"/>
    <col min="9984" max="9984" width="12.5703125" style="27"/>
    <col min="9985" max="9985" width="7.85546875" style="27" customWidth="1"/>
    <col min="9986" max="9986" width="7.140625" style="27" customWidth="1"/>
    <col min="9987" max="9987" width="6.42578125" style="27" customWidth="1"/>
    <col min="9988" max="9988" width="7.28515625" style="27" customWidth="1"/>
    <col min="9989" max="9989" width="4.5703125" style="27" customWidth="1"/>
    <col min="9990" max="9990" width="7.28515625" style="27" customWidth="1"/>
    <col min="9991" max="9991" width="6.42578125" style="27" customWidth="1"/>
    <col min="9992" max="9992" width="3.140625" style="27" bestFit="1" customWidth="1"/>
    <col min="9993" max="9993" width="3.85546875" style="27" bestFit="1" customWidth="1"/>
    <col min="9994" max="9994" width="6" style="27" bestFit="1" customWidth="1"/>
    <col min="9995" max="9995" width="11" style="27" bestFit="1" customWidth="1"/>
    <col min="9996" max="9996" width="14.7109375" style="27" bestFit="1" customWidth="1"/>
    <col min="9997" max="9997" width="0.7109375" style="27" customWidth="1"/>
    <col min="9998" max="9998" width="16.42578125" style="27" customWidth="1"/>
    <col min="9999" max="9999" width="6" style="27" customWidth="1"/>
    <col min="10000" max="10000" width="5.85546875" style="27" customWidth="1"/>
    <col min="10001" max="10237" width="0" style="27" hidden="1" customWidth="1"/>
    <col min="10238" max="10238" width="20.42578125" style="27" bestFit="1" customWidth="1"/>
    <col min="10239" max="10239" width="6.42578125" style="27" customWidth="1"/>
    <col min="10240" max="10240" width="12.5703125" style="27"/>
    <col min="10241" max="10241" width="7.85546875" style="27" customWidth="1"/>
    <col min="10242" max="10242" width="7.140625" style="27" customWidth="1"/>
    <col min="10243" max="10243" width="6.42578125" style="27" customWidth="1"/>
    <col min="10244" max="10244" width="7.28515625" style="27" customWidth="1"/>
    <col min="10245" max="10245" width="4.5703125" style="27" customWidth="1"/>
    <col min="10246" max="10246" width="7.28515625" style="27" customWidth="1"/>
    <col min="10247" max="10247" width="6.42578125" style="27" customWidth="1"/>
    <col min="10248" max="10248" width="3.140625" style="27" bestFit="1" customWidth="1"/>
    <col min="10249" max="10249" width="3.85546875" style="27" bestFit="1" customWidth="1"/>
    <col min="10250" max="10250" width="6" style="27" bestFit="1" customWidth="1"/>
    <col min="10251" max="10251" width="11" style="27" bestFit="1" customWidth="1"/>
    <col min="10252" max="10252" width="14.7109375" style="27" bestFit="1" customWidth="1"/>
    <col min="10253" max="10253" width="0.7109375" style="27" customWidth="1"/>
    <col min="10254" max="10254" width="16.42578125" style="27" customWidth="1"/>
    <col min="10255" max="10255" width="6" style="27" customWidth="1"/>
    <col min="10256" max="10256" width="5.85546875" style="27" customWidth="1"/>
    <col min="10257" max="10493" width="0" style="27" hidden="1" customWidth="1"/>
    <col min="10494" max="10494" width="20.42578125" style="27" bestFit="1" customWidth="1"/>
    <col min="10495" max="10495" width="6.42578125" style="27" customWidth="1"/>
    <col min="10496" max="10496" width="12.5703125" style="27"/>
    <col min="10497" max="10497" width="7.85546875" style="27" customWidth="1"/>
    <col min="10498" max="10498" width="7.140625" style="27" customWidth="1"/>
    <col min="10499" max="10499" width="6.42578125" style="27" customWidth="1"/>
    <col min="10500" max="10500" width="7.28515625" style="27" customWidth="1"/>
    <col min="10501" max="10501" width="4.5703125" style="27" customWidth="1"/>
    <col min="10502" max="10502" width="7.28515625" style="27" customWidth="1"/>
    <col min="10503" max="10503" width="6.42578125" style="27" customWidth="1"/>
    <col min="10504" max="10504" width="3.140625" style="27" bestFit="1" customWidth="1"/>
    <col min="10505" max="10505" width="3.85546875" style="27" bestFit="1" customWidth="1"/>
    <col min="10506" max="10506" width="6" style="27" bestFit="1" customWidth="1"/>
    <col min="10507" max="10507" width="11" style="27" bestFit="1" customWidth="1"/>
    <col min="10508" max="10508" width="14.7109375" style="27" bestFit="1" customWidth="1"/>
    <col min="10509" max="10509" width="0.7109375" style="27" customWidth="1"/>
    <col min="10510" max="10510" width="16.42578125" style="27" customWidth="1"/>
    <col min="10511" max="10511" width="6" style="27" customWidth="1"/>
    <col min="10512" max="10512" width="5.85546875" style="27" customWidth="1"/>
    <col min="10513" max="10749" width="0" style="27" hidden="1" customWidth="1"/>
    <col min="10750" max="10750" width="20.42578125" style="27" bestFit="1" customWidth="1"/>
    <col min="10751" max="10751" width="6.42578125" style="27" customWidth="1"/>
    <col min="10752" max="10752" width="12.5703125" style="27"/>
    <col min="10753" max="10753" width="7.85546875" style="27" customWidth="1"/>
    <col min="10754" max="10754" width="7.140625" style="27" customWidth="1"/>
    <col min="10755" max="10755" width="6.42578125" style="27" customWidth="1"/>
    <col min="10756" max="10756" width="7.28515625" style="27" customWidth="1"/>
    <col min="10757" max="10757" width="4.5703125" style="27" customWidth="1"/>
    <col min="10758" max="10758" width="7.28515625" style="27" customWidth="1"/>
    <col min="10759" max="10759" width="6.42578125" style="27" customWidth="1"/>
    <col min="10760" max="10760" width="3.140625" style="27" bestFit="1" customWidth="1"/>
    <col min="10761" max="10761" width="3.85546875" style="27" bestFit="1" customWidth="1"/>
    <col min="10762" max="10762" width="6" style="27" bestFit="1" customWidth="1"/>
    <col min="10763" max="10763" width="11" style="27" bestFit="1" customWidth="1"/>
    <col min="10764" max="10764" width="14.7109375" style="27" bestFit="1" customWidth="1"/>
    <col min="10765" max="10765" width="0.7109375" style="27" customWidth="1"/>
    <col min="10766" max="10766" width="16.42578125" style="27" customWidth="1"/>
    <col min="10767" max="10767" width="6" style="27" customWidth="1"/>
    <col min="10768" max="10768" width="5.85546875" style="27" customWidth="1"/>
    <col min="10769" max="11005" width="0" style="27" hidden="1" customWidth="1"/>
    <col min="11006" max="11006" width="20.42578125" style="27" bestFit="1" customWidth="1"/>
    <col min="11007" max="11007" width="6.42578125" style="27" customWidth="1"/>
    <col min="11008" max="11008" width="12.5703125" style="27"/>
    <col min="11009" max="11009" width="7.85546875" style="27" customWidth="1"/>
    <col min="11010" max="11010" width="7.140625" style="27" customWidth="1"/>
    <col min="11011" max="11011" width="6.42578125" style="27" customWidth="1"/>
    <col min="11012" max="11012" width="7.28515625" style="27" customWidth="1"/>
    <col min="11013" max="11013" width="4.5703125" style="27" customWidth="1"/>
    <col min="11014" max="11014" width="7.28515625" style="27" customWidth="1"/>
    <col min="11015" max="11015" width="6.42578125" style="27" customWidth="1"/>
    <col min="11016" max="11016" width="3.140625" style="27" bestFit="1" customWidth="1"/>
    <col min="11017" max="11017" width="3.85546875" style="27" bestFit="1" customWidth="1"/>
    <col min="11018" max="11018" width="6" style="27" bestFit="1" customWidth="1"/>
    <col min="11019" max="11019" width="11" style="27" bestFit="1" customWidth="1"/>
    <col min="11020" max="11020" width="14.7109375" style="27" bestFit="1" customWidth="1"/>
    <col min="11021" max="11021" width="0.7109375" style="27" customWidth="1"/>
    <col min="11022" max="11022" width="16.42578125" style="27" customWidth="1"/>
    <col min="11023" max="11023" width="6" style="27" customWidth="1"/>
    <col min="11024" max="11024" width="5.85546875" style="27" customWidth="1"/>
    <col min="11025" max="11261" width="0" style="27" hidden="1" customWidth="1"/>
    <col min="11262" max="11262" width="20.42578125" style="27" bestFit="1" customWidth="1"/>
    <col min="11263" max="11263" width="6.42578125" style="27" customWidth="1"/>
    <col min="11264" max="11264" width="12.5703125" style="27"/>
    <col min="11265" max="11265" width="7.85546875" style="27" customWidth="1"/>
    <col min="11266" max="11266" width="7.140625" style="27" customWidth="1"/>
    <col min="11267" max="11267" width="6.42578125" style="27" customWidth="1"/>
    <col min="11268" max="11268" width="7.28515625" style="27" customWidth="1"/>
    <col min="11269" max="11269" width="4.5703125" style="27" customWidth="1"/>
    <col min="11270" max="11270" width="7.28515625" style="27" customWidth="1"/>
    <col min="11271" max="11271" width="6.42578125" style="27" customWidth="1"/>
    <col min="11272" max="11272" width="3.140625" style="27" bestFit="1" customWidth="1"/>
    <col min="11273" max="11273" width="3.85546875" style="27" bestFit="1" customWidth="1"/>
    <col min="11274" max="11274" width="6" style="27" bestFit="1" customWidth="1"/>
    <col min="11275" max="11275" width="11" style="27" bestFit="1" customWidth="1"/>
    <col min="11276" max="11276" width="14.7109375" style="27" bestFit="1" customWidth="1"/>
    <col min="11277" max="11277" width="0.7109375" style="27" customWidth="1"/>
    <col min="11278" max="11278" width="16.42578125" style="27" customWidth="1"/>
    <col min="11279" max="11279" width="6" style="27" customWidth="1"/>
    <col min="11280" max="11280" width="5.85546875" style="27" customWidth="1"/>
    <col min="11281" max="11517" width="0" style="27" hidden="1" customWidth="1"/>
    <col min="11518" max="11518" width="20.42578125" style="27" bestFit="1" customWidth="1"/>
    <col min="11519" max="11519" width="6.42578125" style="27" customWidth="1"/>
    <col min="11520" max="11520" width="12.5703125" style="27"/>
    <col min="11521" max="11521" width="7.85546875" style="27" customWidth="1"/>
    <col min="11522" max="11522" width="7.140625" style="27" customWidth="1"/>
    <col min="11523" max="11523" width="6.42578125" style="27" customWidth="1"/>
    <col min="11524" max="11524" width="7.28515625" style="27" customWidth="1"/>
    <col min="11525" max="11525" width="4.5703125" style="27" customWidth="1"/>
    <col min="11526" max="11526" width="7.28515625" style="27" customWidth="1"/>
    <col min="11527" max="11527" width="6.42578125" style="27" customWidth="1"/>
    <col min="11528" max="11528" width="3.140625" style="27" bestFit="1" customWidth="1"/>
    <col min="11529" max="11529" width="3.85546875" style="27" bestFit="1" customWidth="1"/>
    <col min="11530" max="11530" width="6" style="27" bestFit="1" customWidth="1"/>
    <col min="11531" max="11531" width="11" style="27" bestFit="1" customWidth="1"/>
    <col min="11532" max="11532" width="14.7109375" style="27" bestFit="1" customWidth="1"/>
    <col min="11533" max="11533" width="0.7109375" style="27" customWidth="1"/>
    <col min="11534" max="11534" width="16.42578125" style="27" customWidth="1"/>
    <col min="11535" max="11535" width="6" style="27" customWidth="1"/>
    <col min="11536" max="11536" width="5.85546875" style="27" customWidth="1"/>
    <col min="11537" max="11773" width="0" style="27" hidden="1" customWidth="1"/>
    <col min="11774" max="11774" width="20.42578125" style="27" bestFit="1" customWidth="1"/>
    <col min="11775" max="11775" width="6.42578125" style="27" customWidth="1"/>
    <col min="11776" max="11776" width="12.5703125" style="27"/>
    <col min="11777" max="11777" width="7.85546875" style="27" customWidth="1"/>
    <col min="11778" max="11778" width="7.140625" style="27" customWidth="1"/>
    <col min="11779" max="11779" width="6.42578125" style="27" customWidth="1"/>
    <col min="11780" max="11780" width="7.28515625" style="27" customWidth="1"/>
    <col min="11781" max="11781" width="4.5703125" style="27" customWidth="1"/>
    <col min="11782" max="11782" width="7.28515625" style="27" customWidth="1"/>
    <col min="11783" max="11783" width="6.42578125" style="27" customWidth="1"/>
    <col min="11784" max="11784" width="3.140625" style="27" bestFit="1" customWidth="1"/>
    <col min="11785" max="11785" width="3.85546875" style="27" bestFit="1" customWidth="1"/>
    <col min="11786" max="11786" width="6" style="27" bestFit="1" customWidth="1"/>
    <col min="11787" max="11787" width="11" style="27" bestFit="1" customWidth="1"/>
    <col min="11788" max="11788" width="14.7109375" style="27" bestFit="1" customWidth="1"/>
    <col min="11789" max="11789" width="0.7109375" style="27" customWidth="1"/>
    <col min="11790" max="11790" width="16.42578125" style="27" customWidth="1"/>
    <col min="11791" max="11791" width="6" style="27" customWidth="1"/>
    <col min="11792" max="11792" width="5.85546875" style="27" customWidth="1"/>
    <col min="11793" max="12029" width="0" style="27" hidden="1" customWidth="1"/>
    <col min="12030" max="12030" width="20.42578125" style="27" bestFit="1" customWidth="1"/>
    <col min="12031" max="12031" width="6.42578125" style="27" customWidth="1"/>
    <col min="12032" max="12032" width="12.5703125" style="27"/>
    <col min="12033" max="12033" width="7.85546875" style="27" customWidth="1"/>
    <col min="12034" max="12034" width="7.140625" style="27" customWidth="1"/>
    <col min="12035" max="12035" width="6.42578125" style="27" customWidth="1"/>
    <col min="12036" max="12036" width="7.28515625" style="27" customWidth="1"/>
    <col min="12037" max="12037" width="4.5703125" style="27" customWidth="1"/>
    <col min="12038" max="12038" width="7.28515625" style="27" customWidth="1"/>
    <col min="12039" max="12039" width="6.42578125" style="27" customWidth="1"/>
    <col min="12040" max="12040" width="3.140625" style="27" bestFit="1" customWidth="1"/>
    <col min="12041" max="12041" width="3.85546875" style="27" bestFit="1" customWidth="1"/>
    <col min="12042" max="12042" width="6" style="27" bestFit="1" customWidth="1"/>
    <col min="12043" max="12043" width="11" style="27" bestFit="1" customWidth="1"/>
    <col min="12044" max="12044" width="14.7109375" style="27" bestFit="1" customWidth="1"/>
    <col min="12045" max="12045" width="0.7109375" style="27" customWidth="1"/>
    <col min="12046" max="12046" width="16.42578125" style="27" customWidth="1"/>
    <col min="12047" max="12047" width="6" style="27" customWidth="1"/>
    <col min="12048" max="12048" width="5.85546875" style="27" customWidth="1"/>
    <col min="12049" max="12285" width="0" style="27" hidden="1" customWidth="1"/>
    <col min="12286" max="12286" width="20.42578125" style="27" bestFit="1" customWidth="1"/>
    <col min="12287" max="12287" width="6.42578125" style="27" customWidth="1"/>
    <col min="12288" max="12288" width="12.5703125" style="27"/>
    <col min="12289" max="12289" width="7.85546875" style="27" customWidth="1"/>
    <col min="12290" max="12290" width="7.140625" style="27" customWidth="1"/>
    <col min="12291" max="12291" width="6.42578125" style="27" customWidth="1"/>
    <col min="12292" max="12292" width="7.28515625" style="27" customWidth="1"/>
    <col min="12293" max="12293" width="4.5703125" style="27" customWidth="1"/>
    <col min="12294" max="12294" width="7.28515625" style="27" customWidth="1"/>
    <col min="12295" max="12295" width="6.42578125" style="27" customWidth="1"/>
    <col min="12296" max="12296" width="3.140625" style="27" bestFit="1" customWidth="1"/>
    <col min="12297" max="12297" width="3.85546875" style="27" bestFit="1" customWidth="1"/>
    <col min="12298" max="12298" width="6" style="27" bestFit="1" customWidth="1"/>
    <col min="12299" max="12299" width="11" style="27" bestFit="1" customWidth="1"/>
    <col min="12300" max="12300" width="14.7109375" style="27" bestFit="1" customWidth="1"/>
    <col min="12301" max="12301" width="0.7109375" style="27" customWidth="1"/>
    <col min="12302" max="12302" width="16.42578125" style="27" customWidth="1"/>
    <col min="12303" max="12303" width="6" style="27" customWidth="1"/>
    <col min="12304" max="12304" width="5.85546875" style="27" customWidth="1"/>
    <col min="12305" max="12541" width="0" style="27" hidden="1" customWidth="1"/>
    <col min="12542" max="12542" width="20.42578125" style="27" bestFit="1" customWidth="1"/>
    <col min="12543" max="12543" width="6.42578125" style="27" customWidth="1"/>
    <col min="12544" max="12544" width="12.5703125" style="27"/>
    <col min="12545" max="12545" width="7.85546875" style="27" customWidth="1"/>
    <col min="12546" max="12546" width="7.140625" style="27" customWidth="1"/>
    <col min="12547" max="12547" width="6.42578125" style="27" customWidth="1"/>
    <col min="12548" max="12548" width="7.28515625" style="27" customWidth="1"/>
    <col min="12549" max="12549" width="4.5703125" style="27" customWidth="1"/>
    <col min="12550" max="12550" width="7.28515625" style="27" customWidth="1"/>
    <col min="12551" max="12551" width="6.42578125" style="27" customWidth="1"/>
    <col min="12552" max="12552" width="3.140625" style="27" bestFit="1" customWidth="1"/>
    <col min="12553" max="12553" width="3.85546875" style="27" bestFit="1" customWidth="1"/>
    <col min="12554" max="12554" width="6" style="27" bestFit="1" customWidth="1"/>
    <col min="12555" max="12555" width="11" style="27" bestFit="1" customWidth="1"/>
    <col min="12556" max="12556" width="14.7109375" style="27" bestFit="1" customWidth="1"/>
    <col min="12557" max="12557" width="0.7109375" style="27" customWidth="1"/>
    <col min="12558" max="12558" width="16.42578125" style="27" customWidth="1"/>
    <col min="12559" max="12559" width="6" style="27" customWidth="1"/>
    <col min="12560" max="12560" width="5.85546875" style="27" customWidth="1"/>
    <col min="12561" max="12797" width="0" style="27" hidden="1" customWidth="1"/>
    <col min="12798" max="12798" width="20.42578125" style="27" bestFit="1" customWidth="1"/>
    <col min="12799" max="12799" width="6.42578125" style="27" customWidth="1"/>
    <col min="12800" max="12800" width="12.5703125" style="27"/>
    <col min="12801" max="12801" width="7.85546875" style="27" customWidth="1"/>
    <col min="12802" max="12802" width="7.140625" style="27" customWidth="1"/>
    <col min="12803" max="12803" width="6.42578125" style="27" customWidth="1"/>
    <col min="12804" max="12804" width="7.28515625" style="27" customWidth="1"/>
    <col min="12805" max="12805" width="4.5703125" style="27" customWidth="1"/>
    <col min="12806" max="12806" width="7.28515625" style="27" customWidth="1"/>
    <col min="12807" max="12807" width="6.42578125" style="27" customWidth="1"/>
    <col min="12808" max="12808" width="3.140625" style="27" bestFit="1" customWidth="1"/>
    <col min="12809" max="12809" width="3.85546875" style="27" bestFit="1" customWidth="1"/>
    <col min="12810" max="12810" width="6" style="27" bestFit="1" customWidth="1"/>
    <col min="12811" max="12811" width="11" style="27" bestFit="1" customWidth="1"/>
    <col min="12812" max="12812" width="14.7109375" style="27" bestFit="1" customWidth="1"/>
    <col min="12813" max="12813" width="0.7109375" style="27" customWidth="1"/>
    <col min="12814" max="12814" width="16.42578125" style="27" customWidth="1"/>
    <col min="12815" max="12815" width="6" style="27" customWidth="1"/>
    <col min="12816" max="12816" width="5.85546875" style="27" customWidth="1"/>
    <col min="12817" max="13053" width="0" style="27" hidden="1" customWidth="1"/>
    <col min="13054" max="13054" width="20.42578125" style="27" bestFit="1" customWidth="1"/>
    <col min="13055" max="13055" width="6.42578125" style="27" customWidth="1"/>
    <col min="13056" max="13056" width="12.5703125" style="27"/>
    <col min="13057" max="13057" width="7.85546875" style="27" customWidth="1"/>
    <col min="13058" max="13058" width="7.140625" style="27" customWidth="1"/>
    <col min="13059" max="13059" width="6.42578125" style="27" customWidth="1"/>
    <col min="13060" max="13060" width="7.28515625" style="27" customWidth="1"/>
    <col min="13061" max="13061" width="4.5703125" style="27" customWidth="1"/>
    <col min="13062" max="13062" width="7.28515625" style="27" customWidth="1"/>
    <col min="13063" max="13063" width="6.42578125" style="27" customWidth="1"/>
    <col min="13064" max="13064" width="3.140625" style="27" bestFit="1" customWidth="1"/>
    <col min="13065" max="13065" width="3.85546875" style="27" bestFit="1" customWidth="1"/>
    <col min="13066" max="13066" width="6" style="27" bestFit="1" customWidth="1"/>
    <col min="13067" max="13067" width="11" style="27" bestFit="1" customWidth="1"/>
    <col min="13068" max="13068" width="14.7109375" style="27" bestFit="1" customWidth="1"/>
    <col min="13069" max="13069" width="0.7109375" style="27" customWidth="1"/>
    <col min="13070" max="13070" width="16.42578125" style="27" customWidth="1"/>
    <col min="13071" max="13071" width="6" style="27" customWidth="1"/>
    <col min="13072" max="13072" width="5.85546875" style="27" customWidth="1"/>
    <col min="13073" max="13309" width="0" style="27" hidden="1" customWidth="1"/>
    <col min="13310" max="13310" width="20.42578125" style="27" bestFit="1" customWidth="1"/>
    <col min="13311" max="13311" width="6.42578125" style="27" customWidth="1"/>
    <col min="13312" max="13312" width="12.5703125" style="27"/>
    <col min="13313" max="13313" width="7.85546875" style="27" customWidth="1"/>
    <col min="13314" max="13314" width="7.140625" style="27" customWidth="1"/>
    <col min="13315" max="13315" width="6.42578125" style="27" customWidth="1"/>
    <col min="13316" max="13316" width="7.28515625" style="27" customWidth="1"/>
    <col min="13317" max="13317" width="4.5703125" style="27" customWidth="1"/>
    <col min="13318" max="13318" width="7.28515625" style="27" customWidth="1"/>
    <col min="13319" max="13319" width="6.42578125" style="27" customWidth="1"/>
    <col min="13320" max="13320" width="3.140625" style="27" bestFit="1" customWidth="1"/>
    <col min="13321" max="13321" width="3.85546875" style="27" bestFit="1" customWidth="1"/>
    <col min="13322" max="13322" width="6" style="27" bestFit="1" customWidth="1"/>
    <col min="13323" max="13323" width="11" style="27" bestFit="1" customWidth="1"/>
    <col min="13324" max="13324" width="14.7109375" style="27" bestFit="1" customWidth="1"/>
    <col min="13325" max="13325" width="0.7109375" style="27" customWidth="1"/>
    <col min="13326" max="13326" width="16.42578125" style="27" customWidth="1"/>
    <col min="13327" max="13327" width="6" style="27" customWidth="1"/>
    <col min="13328" max="13328" width="5.85546875" style="27" customWidth="1"/>
    <col min="13329" max="13565" width="0" style="27" hidden="1" customWidth="1"/>
    <col min="13566" max="13566" width="20.42578125" style="27" bestFit="1" customWidth="1"/>
    <col min="13567" max="13567" width="6.42578125" style="27" customWidth="1"/>
    <col min="13568" max="13568" width="12.5703125" style="27"/>
    <col min="13569" max="13569" width="7.85546875" style="27" customWidth="1"/>
    <col min="13570" max="13570" width="7.140625" style="27" customWidth="1"/>
    <col min="13571" max="13571" width="6.42578125" style="27" customWidth="1"/>
    <col min="13572" max="13572" width="7.28515625" style="27" customWidth="1"/>
    <col min="13573" max="13573" width="4.5703125" style="27" customWidth="1"/>
    <col min="13574" max="13574" width="7.28515625" style="27" customWidth="1"/>
    <col min="13575" max="13575" width="6.42578125" style="27" customWidth="1"/>
    <col min="13576" max="13576" width="3.140625" style="27" bestFit="1" customWidth="1"/>
    <col min="13577" max="13577" width="3.85546875" style="27" bestFit="1" customWidth="1"/>
    <col min="13578" max="13578" width="6" style="27" bestFit="1" customWidth="1"/>
    <col min="13579" max="13579" width="11" style="27" bestFit="1" customWidth="1"/>
    <col min="13580" max="13580" width="14.7109375" style="27" bestFit="1" customWidth="1"/>
    <col min="13581" max="13581" width="0.7109375" style="27" customWidth="1"/>
    <col min="13582" max="13582" width="16.42578125" style="27" customWidth="1"/>
    <col min="13583" max="13583" width="6" style="27" customWidth="1"/>
    <col min="13584" max="13584" width="5.85546875" style="27" customWidth="1"/>
    <col min="13585" max="13821" width="0" style="27" hidden="1" customWidth="1"/>
    <col min="13822" max="13822" width="20.42578125" style="27" bestFit="1" customWidth="1"/>
    <col min="13823" max="13823" width="6.42578125" style="27" customWidth="1"/>
    <col min="13824" max="13824" width="12.5703125" style="27"/>
    <col min="13825" max="13825" width="7.85546875" style="27" customWidth="1"/>
    <col min="13826" max="13826" width="7.140625" style="27" customWidth="1"/>
    <col min="13827" max="13827" width="6.42578125" style="27" customWidth="1"/>
    <col min="13828" max="13828" width="7.28515625" style="27" customWidth="1"/>
    <col min="13829" max="13829" width="4.5703125" style="27" customWidth="1"/>
    <col min="13830" max="13830" width="7.28515625" style="27" customWidth="1"/>
    <col min="13831" max="13831" width="6.42578125" style="27" customWidth="1"/>
    <col min="13832" max="13832" width="3.140625" style="27" bestFit="1" customWidth="1"/>
    <col min="13833" max="13833" width="3.85546875" style="27" bestFit="1" customWidth="1"/>
    <col min="13834" max="13834" width="6" style="27" bestFit="1" customWidth="1"/>
    <col min="13835" max="13835" width="11" style="27" bestFit="1" customWidth="1"/>
    <col min="13836" max="13836" width="14.7109375" style="27" bestFit="1" customWidth="1"/>
    <col min="13837" max="13837" width="0.7109375" style="27" customWidth="1"/>
    <col min="13838" max="13838" width="16.42578125" style="27" customWidth="1"/>
    <col min="13839" max="13839" width="6" style="27" customWidth="1"/>
    <col min="13840" max="13840" width="5.85546875" style="27" customWidth="1"/>
    <col min="13841" max="14077" width="0" style="27" hidden="1" customWidth="1"/>
    <col min="14078" max="14078" width="20.42578125" style="27" bestFit="1" customWidth="1"/>
    <col min="14079" max="14079" width="6.42578125" style="27" customWidth="1"/>
    <col min="14080" max="14080" width="12.5703125" style="27"/>
    <col min="14081" max="14081" width="7.85546875" style="27" customWidth="1"/>
    <col min="14082" max="14082" width="7.140625" style="27" customWidth="1"/>
    <col min="14083" max="14083" width="6.42578125" style="27" customWidth="1"/>
    <col min="14084" max="14084" width="7.28515625" style="27" customWidth="1"/>
    <col min="14085" max="14085" width="4.5703125" style="27" customWidth="1"/>
    <col min="14086" max="14086" width="7.28515625" style="27" customWidth="1"/>
    <col min="14087" max="14087" width="6.42578125" style="27" customWidth="1"/>
    <col min="14088" max="14088" width="3.140625" style="27" bestFit="1" customWidth="1"/>
    <col min="14089" max="14089" width="3.85546875" style="27" bestFit="1" customWidth="1"/>
    <col min="14090" max="14090" width="6" style="27" bestFit="1" customWidth="1"/>
    <col min="14091" max="14091" width="11" style="27" bestFit="1" customWidth="1"/>
    <col min="14092" max="14092" width="14.7109375" style="27" bestFit="1" customWidth="1"/>
    <col min="14093" max="14093" width="0.7109375" style="27" customWidth="1"/>
    <col min="14094" max="14094" width="16.42578125" style="27" customWidth="1"/>
    <col min="14095" max="14095" width="6" style="27" customWidth="1"/>
    <col min="14096" max="14096" width="5.85546875" style="27" customWidth="1"/>
    <col min="14097" max="14333" width="0" style="27" hidden="1" customWidth="1"/>
    <col min="14334" max="14334" width="20.42578125" style="27" bestFit="1" customWidth="1"/>
    <col min="14335" max="14335" width="6.42578125" style="27" customWidth="1"/>
    <col min="14336" max="14336" width="12.5703125" style="27"/>
    <col min="14337" max="14337" width="7.85546875" style="27" customWidth="1"/>
    <col min="14338" max="14338" width="7.140625" style="27" customWidth="1"/>
    <col min="14339" max="14339" width="6.42578125" style="27" customWidth="1"/>
    <col min="14340" max="14340" width="7.28515625" style="27" customWidth="1"/>
    <col min="14341" max="14341" width="4.5703125" style="27" customWidth="1"/>
    <col min="14342" max="14342" width="7.28515625" style="27" customWidth="1"/>
    <col min="14343" max="14343" width="6.42578125" style="27" customWidth="1"/>
    <col min="14344" max="14344" width="3.140625" style="27" bestFit="1" customWidth="1"/>
    <col min="14345" max="14345" width="3.85546875" style="27" bestFit="1" customWidth="1"/>
    <col min="14346" max="14346" width="6" style="27" bestFit="1" customWidth="1"/>
    <col min="14347" max="14347" width="11" style="27" bestFit="1" customWidth="1"/>
    <col min="14348" max="14348" width="14.7109375" style="27" bestFit="1" customWidth="1"/>
    <col min="14349" max="14349" width="0.7109375" style="27" customWidth="1"/>
    <col min="14350" max="14350" width="16.42578125" style="27" customWidth="1"/>
    <col min="14351" max="14351" width="6" style="27" customWidth="1"/>
    <col min="14352" max="14352" width="5.85546875" style="27" customWidth="1"/>
    <col min="14353" max="14589" width="0" style="27" hidden="1" customWidth="1"/>
    <col min="14590" max="14590" width="20.42578125" style="27" bestFit="1" customWidth="1"/>
    <col min="14591" max="14591" width="6.42578125" style="27" customWidth="1"/>
    <col min="14592" max="14592" width="12.5703125" style="27"/>
    <col min="14593" max="14593" width="7.85546875" style="27" customWidth="1"/>
    <col min="14594" max="14594" width="7.140625" style="27" customWidth="1"/>
    <col min="14595" max="14595" width="6.42578125" style="27" customWidth="1"/>
    <col min="14596" max="14596" width="7.28515625" style="27" customWidth="1"/>
    <col min="14597" max="14597" width="4.5703125" style="27" customWidth="1"/>
    <col min="14598" max="14598" width="7.28515625" style="27" customWidth="1"/>
    <col min="14599" max="14599" width="6.42578125" style="27" customWidth="1"/>
    <col min="14600" max="14600" width="3.140625" style="27" bestFit="1" customWidth="1"/>
    <col min="14601" max="14601" width="3.85546875" style="27" bestFit="1" customWidth="1"/>
    <col min="14602" max="14602" width="6" style="27" bestFit="1" customWidth="1"/>
    <col min="14603" max="14603" width="11" style="27" bestFit="1" customWidth="1"/>
    <col min="14604" max="14604" width="14.7109375" style="27" bestFit="1" customWidth="1"/>
    <col min="14605" max="14605" width="0.7109375" style="27" customWidth="1"/>
    <col min="14606" max="14606" width="16.42578125" style="27" customWidth="1"/>
    <col min="14607" max="14607" width="6" style="27" customWidth="1"/>
    <col min="14608" max="14608" width="5.85546875" style="27" customWidth="1"/>
    <col min="14609" max="14845" width="0" style="27" hidden="1" customWidth="1"/>
    <col min="14846" max="14846" width="20.42578125" style="27" bestFit="1" customWidth="1"/>
    <col min="14847" max="14847" width="6.42578125" style="27" customWidth="1"/>
    <col min="14848" max="14848" width="12.5703125" style="27"/>
    <col min="14849" max="14849" width="7.85546875" style="27" customWidth="1"/>
    <col min="14850" max="14850" width="7.140625" style="27" customWidth="1"/>
    <col min="14851" max="14851" width="6.42578125" style="27" customWidth="1"/>
    <col min="14852" max="14852" width="7.28515625" style="27" customWidth="1"/>
    <col min="14853" max="14853" width="4.5703125" style="27" customWidth="1"/>
    <col min="14854" max="14854" width="7.28515625" style="27" customWidth="1"/>
    <col min="14855" max="14855" width="6.42578125" style="27" customWidth="1"/>
    <col min="14856" max="14856" width="3.140625" style="27" bestFit="1" customWidth="1"/>
    <col min="14857" max="14857" width="3.85546875" style="27" bestFit="1" customWidth="1"/>
    <col min="14858" max="14858" width="6" style="27" bestFit="1" customWidth="1"/>
    <col min="14859" max="14859" width="11" style="27" bestFit="1" customWidth="1"/>
    <col min="14860" max="14860" width="14.7109375" style="27" bestFit="1" customWidth="1"/>
    <col min="14861" max="14861" width="0.7109375" style="27" customWidth="1"/>
    <col min="14862" max="14862" width="16.42578125" style="27" customWidth="1"/>
    <col min="14863" max="14863" width="6" style="27" customWidth="1"/>
    <col min="14864" max="14864" width="5.85546875" style="27" customWidth="1"/>
    <col min="14865" max="15101" width="0" style="27" hidden="1" customWidth="1"/>
    <col min="15102" max="15102" width="20.42578125" style="27" bestFit="1" customWidth="1"/>
    <col min="15103" max="15103" width="6.42578125" style="27" customWidth="1"/>
    <col min="15104" max="15104" width="12.5703125" style="27"/>
    <col min="15105" max="15105" width="7.85546875" style="27" customWidth="1"/>
    <col min="15106" max="15106" width="7.140625" style="27" customWidth="1"/>
    <col min="15107" max="15107" width="6.42578125" style="27" customWidth="1"/>
    <col min="15108" max="15108" width="7.28515625" style="27" customWidth="1"/>
    <col min="15109" max="15109" width="4.5703125" style="27" customWidth="1"/>
    <col min="15110" max="15110" width="7.28515625" style="27" customWidth="1"/>
    <col min="15111" max="15111" width="6.42578125" style="27" customWidth="1"/>
    <col min="15112" max="15112" width="3.140625" style="27" bestFit="1" customWidth="1"/>
    <col min="15113" max="15113" width="3.85546875" style="27" bestFit="1" customWidth="1"/>
    <col min="15114" max="15114" width="6" style="27" bestFit="1" customWidth="1"/>
    <col min="15115" max="15115" width="11" style="27" bestFit="1" customWidth="1"/>
    <col min="15116" max="15116" width="14.7109375" style="27" bestFit="1" customWidth="1"/>
    <col min="15117" max="15117" width="0.7109375" style="27" customWidth="1"/>
    <col min="15118" max="15118" width="16.42578125" style="27" customWidth="1"/>
    <col min="15119" max="15119" width="6" style="27" customWidth="1"/>
    <col min="15120" max="15120" width="5.85546875" style="27" customWidth="1"/>
    <col min="15121" max="15357" width="0" style="27" hidden="1" customWidth="1"/>
    <col min="15358" max="15358" width="20.42578125" style="27" bestFit="1" customWidth="1"/>
    <col min="15359" max="15359" width="6.42578125" style="27" customWidth="1"/>
    <col min="15360" max="15360" width="12.5703125" style="27"/>
    <col min="15361" max="15361" width="7.85546875" style="27" customWidth="1"/>
    <col min="15362" max="15362" width="7.140625" style="27" customWidth="1"/>
    <col min="15363" max="15363" width="6.42578125" style="27" customWidth="1"/>
    <col min="15364" max="15364" width="7.28515625" style="27" customWidth="1"/>
    <col min="15365" max="15365" width="4.5703125" style="27" customWidth="1"/>
    <col min="15366" max="15366" width="7.28515625" style="27" customWidth="1"/>
    <col min="15367" max="15367" width="6.42578125" style="27" customWidth="1"/>
    <col min="15368" max="15368" width="3.140625" style="27" bestFit="1" customWidth="1"/>
    <col min="15369" max="15369" width="3.85546875" style="27" bestFit="1" customWidth="1"/>
    <col min="15370" max="15370" width="6" style="27" bestFit="1" customWidth="1"/>
    <col min="15371" max="15371" width="11" style="27" bestFit="1" customWidth="1"/>
    <col min="15372" max="15372" width="14.7109375" style="27" bestFit="1" customWidth="1"/>
    <col min="15373" max="15373" width="0.7109375" style="27" customWidth="1"/>
    <col min="15374" max="15374" width="16.42578125" style="27" customWidth="1"/>
    <col min="15375" max="15375" width="6" style="27" customWidth="1"/>
    <col min="15376" max="15376" width="5.85546875" style="27" customWidth="1"/>
    <col min="15377" max="15613" width="0" style="27" hidden="1" customWidth="1"/>
    <col min="15614" max="15614" width="20.42578125" style="27" bestFit="1" customWidth="1"/>
    <col min="15615" max="15615" width="6.42578125" style="27" customWidth="1"/>
    <col min="15616" max="15616" width="12.5703125" style="27"/>
    <col min="15617" max="15617" width="7.85546875" style="27" customWidth="1"/>
    <col min="15618" max="15618" width="7.140625" style="27" customWidth="1"/>
    <col min="15619" max="15619" width="6.42578125" style="27" customWidth="1"/>
    <col min="15620" max="15620" width="7.28515625" style="27" customWidth="1"/>
    <col min="15621" max="15621" width="4.5703125" style="27" customWidth="1"/>
    <col min="15622" max="15622" width="7.28515625" style="27" customWidth="1"/>
    <col min="15623" max="15623" width="6.42578125" style="27" customWidth="1"/>
    <col min="15624" max="15624" width="3.140625" style="27" bestFit="1" customWidth="1"/>
    <col min="15625" max="15625" width="3.85546875" style="27" bestFit="1" customWidth="1"/>
    <col min="15626" max="15626" width="6" style="27" bestFit="1" customWidth="1"/>
    <col min="15627" max="15627" width="11" style="27" bestFit="1" customWidth="1"/>
    <col min="15628" max="15628" width="14.7109375" style="27" bestFit="1" customWidth="1"/>
    <col min="15629" max="15629" width="0.7109375" style="27" customWidth="1"/>
    <col min="15630" max="15630" width="16.42578125" style="27" customWidth="1"/>
    <col min="15631" max="15631" width="6" style="27" customWidth="1"/>
    <col min="15632" max="15632" width="5.85546875" style="27" customWidth="1"/>
    <col min="15633" max="15869" width="0" style="27" hidden="1" customWidth="1"/>
    <col min="15870" max="15870" width="20.42578125" style="27" bestFit="1" customWidth="1"/>
    <col min="15871" max="15871" width="6.42578125" style="27" customWidth="1"/>
    <col min="15872" max="15872" width="12.5703125" style="27"/>
    <col min="15873" max="15873" width="7.85546875" style="27" customWidth="1"/>
    <col min="15874" max="15874" width="7.140625" style="27" customWidth="1"/>
    <col min="15875" max="15875" width="6.42578125" style="27" customWidth="1"/>
    <col min="15876" max="15876" width="7.28515625" style="27" customWidth="1"/>
    <col min="15877" max="15877" width="4.5703125" style="27" customWidth="1"/>
    <col min="15878" max="15878" width="7.28515625" style="27" customWidth="1"/>
    <col min="15879" max="15879" width="6.42578125" style="27" customWidth="1"/>
    <col min="15880" max="15880" width="3.140625" style="27" bestFit="1" customWidth="1"/>
    <col min="15881" max="15881" width="3.85546875" style="27" bestFit="1" customWidth="1"/>
    <col min="15882" max="15882" width="6" style="27" bestFit="1" customWidth="1"/>
    <col min="15883" max="15883" width="11" style="27" bestFit="1" customWidth="1"/>
    <col min="15884" max="15884" width="14.7109375" style="27" bestFit="1" customWidth="1"/>
    <col min="15885" max="15885" width="0.7109375" style="27" customWidth="1"/>
    <col min="15886" max="15886" width="16.42578125" style="27" customWidth="1"/>
    <col min="15887" max="15887" width="6" style="27" customWidth="1"/>
    <col min="15888" max="15888" width="5.85546875" style="27" customWidth="1"/>
    <col min="15889" max="16125" width="0" style="27" hidden="1" customWidth="1"/>
    <col min="16126" max="16126" width="20.42578125" style="27" bestFit="1" customWidth="1"/>
    <col min="16127" max="16127" width="6.42578125" style="27" customWidth="1"/>
    <col min="16128" max="16128" width="12.5703125" style="27"/>
    <col min="16129" max="16129" width="7.85546875" style="27" customWidth="1"/>
    <col min="16130" max="16130" width="7.140625" style="27" customWidth="1"/>
    <col min="16131" max="16131" width="6.42578125" style="27" customWidth="1"/>
    <col min="16132" max="16132" width="7.28515625" style="27" customWidth="1"/>
    <col min="16133" max="16133" width="4.5703125" style="27" customWidth="1"/>
    <col min="16134" max="16134" width="7.28515625" style="27" customWidth="1"/>
    <col min="16135" max="16135" width="6.42578125" style="27" customWidth="1"/>
    <col min="16136" max="16136" width="3.140625" style="27" bestFit="1" customWidth="1"/>
    <col min="16137" max="16137" width="3.85546875" style="27" bestFit="1" customWidth="1"/>
    <col min="16138" max="16138" width="6" style="27" bestFit="1" customWidth="1"/>
    <col min="16139" max="16139" width="11" style="27" bestFit="1" customWidth="1"/>
    <col min="16140" max="16140" width="14.7109375" style="27" bestFit="1" customWidth="1"/>
    <col min="16141" max="16141" width="0.7109375" style="27" customWidth="1"/>
    <col min="16142" max="16142" width="16.42578125" style="27" customWidth="1"/>
    <col min="16143" max="16143" width="6" style="27" customWidth="1"/>
    <col min="16144" max="16144" width="5.85546875" style="27" customWidth="1"/>
    <col min="16145" max="16381" width="0" style="27" hidden="1" customWidth="1"/>
    <col min="16382" max="16382" width="20.42578125" style="27" bestFit="1" customWidth="1"/>
    <col min="16383" max="16383" width="6.42578125" style="27" customWidth="1"/>
    <col min="16384" max="16384" width="12.5703125" style="27"/>
  </cols>
  <sheetData>
    <row r="1" spans="1:257" ht="21" customHeight="1">
      <c r="A1" s="553" t="s">
        <v>43</v>
      </c>
      <c r="B1" s="28"/>
      <c r="C1" s="28"/>
      <c r="D1" s="192" t="str">
        <f>'ปร.5(ก)'!D2</f>
        <v>ปรับปรุงซ่อมแซมอาคารศาลากลางจังหวัดร้อยเอ็ด 3 อาคาร</v>
      </c>
      <c r="E1" s="28"/>
      <c r="F1" s="28"/>
      <c r="G1" s="28"/>
      <c r="H1" s="28"/>
      <c r="I1" s="28"/>
      <c r="J1" s="28"/>
      <c r="K1" s="28"/>
      <c r="L1" s="28"/>
      <c r="M1" s="28"/>
      <c r="N1" s="28"/>
      <c r="O1" s="28"/>
      <c r="P1" s="28"/>
    </row>
    <row r="2" spans="1:257" ht="21" customHeight="1">
      <c r="A2" s="553" t="s">
        <v>9</v>
      </c>
      <c r="B2" s="32"/>
      <c r="C2" s="193"/>
      <c r="D2" s="512" t="str">
        <f>'ปร.5(ก)'!C3</f>
        <v>ศาลากลางจังหวัดร้อยเอ็ด ถนนเทวาภิบาล ตำบลในเมือง อำเภอเมืองร้อยเอ็ด จังหวัดร้อยเอ็ด</v>
      </c>
      <c r="E2" s="29"/>
      <c r="F2" s="29"/>
      <c r="G2" s="29"/>
      <c r="H2" s="29"/>
      <c r="I2" s="29"/>
      <c r="J2" s="29"/>
      <c r="K2" s="29"/>
      <c r="L2" s="29"/>
      <c r="M2" s="29"/>
      <c r="N2" s="29"/>
      <c r="O2" s="29"/>
      <c r="P2" s="29"/>
      <c r="R2" s="30"/>
      <c r="S2" s="30"/>
      <c r="T2" s="30"/>
      <c r="U2" s="30"/>
      <c r="V2" s="30"/>
      <c r="W2" s="30"/>
      <c r="X2" s="30"/>
      <c r="Y2" s="30"/>
      <c r="Z2" s="30"/>
      <c r="AA2" s="30"/>
      <c r="AB2" s="30"/>
      <c r="AC2" s="30"/>
      <c r="AD2" s="30"/>
      <c r="AE2" s="30"/>
      <c r="AF2" s="30"/>
      <c r="AG2" s="30"/>
      <c r="AH2" s="30"/>
      <c r="AI2" s="30"/>
      <c r="AJ2" s="30"/>
      <c r="AK2" s="30"/>
      <c r="AL2" s="30"/>
      <c r="AM2" s="30"/>
      <c r="AN2" s="30"/>
      <c r="AO2" s="30"/>
      <c r="AP2" s="30"/>
      <c r="AQ2" s="30"/>
      <c r="AR2" s="30"/>
      <c r="AS2" s="30"/>
      <c r="AT2" s="30"/>
      <c r="AU2" s="30"/>
      <c r="AV2" s="30"/>
      <c r="AW2" s="30"/>
      <c r="AX2" s="30"/>
      <c r="AY2" s="30"/>
      <c r="AZ2" s="30"/>
      <c r="BA2" s="30"/>
      <c r="BB2" s="30"/>
      <c r="BC2" s="30"/>
      <c r="BD2" s="30"/>
      <c r="BE2" s="30"/>
      <c r="BF2" s="30"/>
      <c r="BG2" s="30"/>
      <c r="BH2" s="30"/>
      <c r="BI2" s="30"/>
      <c r="BJ2" s="30"/>
      <c r="BK2" s="30"/>
      <c r="BL2" s="30"/>
      <c r="BM2" s="30"/>
      <c r="BN2" s="30"/>
      <c r="BO2" s="30"/>
      <c r="BP2" s="30"/>
      <c r="BQ2" s="30"/>
      <c r="BR2" s="30"/>
      <c r="BS2" s="30"/>
      <c r="BT2" s="30"/>
      <c r="BU2" s="30"/>
      <c r="BV2" s="30"/>
      <c r="BW2" s="30"/>
      <c r="BX2" s="30"/>
      <c r="BY2" s="30"/>
      <c r="BZ2" s="30"/>
      <c r="CA2" s="30"/>
      <c r="CB2" s="30"/>
      <c r="CC2" s="30"/>
      <c r="CD2" s="30"/>
      <c r="CE2" s="30"/>
      <c r="CF2" s="30"/>
      <c r="CG2" s="30"/>
      <c r="CH2" s="30"/>
      <c r="CI2" s="30"/>
      <c r="CJ2" s="30"/>
      <c r="CK2" s="30"/>
      <c r="CL2" s="30"/>
      <c r="CM2" s="30"/>
      <c r="CN2" s="30"/>
      <c r="CO2" s="30"/>
      <c r="CP2" s="30"/>
      <c r="CQ2" s="30"/>
      <c r="CR2" s="30"/>
      <c r="CS2" s="30"/>
      <c r="CT2" s="30"/>
      <c r="CU2" s="30"/>
      <c r="CV2" s="30"/>
      <c r="CW2" s="30"/>
      <c r="CX2" s="30"/>
      <c r="CY2" s="30"/>
      <c r="CZ2" s="30"/>
      <c r="DA2" s="30"/>
      <c r="DB2" s="30"/>
      <c r="DC2" s="30"/>
      <c r="DD2" s="30"/>
      <c r="DE2" s="30"/>
      <c r="DF2" s="30"/>
      <c r="DG2" s="30"/>
      <c r="DH2" s="30"/>
      <c r="DI2" s="30"/>
      <c r="DJ2" s="30"/>
      <c r="DK2" s="30"/>
      <c r="DL2" s="30"/>
      <c r="DM2" s="30"/>
      <c r="DN2" s="30"/>
      <c r="DO2" s="30"/>
      <c r="DP2" s="30"/>
      <c r="DQ2" s="30"/>
      <c r="DR2" s="30"/>
      <c r="DS2" s="30"/>
      <c r="DT2" s="30"/>
      <c r="DU2" s="30"/>
      <c r="DV2" s="30"/>
      <c r="DW2" s="30"/>
      <c r="DX2" s="30"/>
      <c r="DY2" s="30"/>
      <c r="DZ2" s="30"/>
      <c r="EA2" s="30"/>
      <c r="EB2" s="30"/>
      <c r="EC2" s="30"/>
      <c r="ED2" s="30"/>
      <c r="EE2" s="30"/>
      <c r="EF2" s="30"/>
      <c r="EG2" s="30"/>
      <c r="EH2" s="30"/>
      <c r="EI2" s="30"/>
      <c r="EJ2" s="30"/>
      <c r="EK2" s="30"/>
      <c r="EL2" s="30"/>
      <c r="EM2" s="30"/>
      <c r="EN2" s="30"/>
      <c r="EO2" s="30"/>
      <c r="EP2" s="30"/>
      <c r="EQ2" s="30"/>
      <c r="ER2" s="30"/>
      <c r="ES2" s="30"/>
      <c r="ET2" s="30"/>
      <c r="EU2" s="30"/>
      <c r="EV2" s="30"/>
      <c r="EW2" s="30"/>
      <c r="EX2" s="30"/>
      <c r="EY2" s="30"/>
      <c r="EZ2" s="30"/>
      <c r="FA2" s="30"/>
      <c r="FB2" s="30"/>
      <c r="FC2" s="30"/>
      <c r="FD2" s="30"/>
      <c r="FE2" s="30"/>
      <c r="FF2" s="30"/>
      <c r="FG2" s="30"/>
      <c r="FH2" s="30"/>
      <c r="FI2" s="30"/>
      <c r="FJ2" s="30"/>
      <c r="FK2" s="30"/>
      <c r="FL2" s="30"/>
      <c r="FM2" s="30"/>
      <c r="FN2" s="30"/>
      <c r="FO2" s="30"/>
      <c r="FP2" s="30"/>
      <c r="FQ2" s="30"/>
      <c r="FR2" s="30"/>
      <c r="FS2" s="30"/>
      <c r="FT2" s="30"/>
      <c r="FU2" s="30"/>
      <c r="FV2" s="30"/>
      <c r="FW2" s="30"/>
      <c r="FX2" s="30"/>
      <c r="FY2" s="30"/>
      <c r="FZ2" s="30"/>
      <c r="GA2" s="30"/>
      <c r="GB2" s="30"/>
      <c r="GC2" s="30"/>
      <c r="GD2" s="30"/>
      <c r="GE2" s="30"/>
      <c r="GF2" s="30"/>
      <c r="GG2" s="30"/>
      <c r="GH2" s="30"/>
      <c r="GI2" s="30"/>
      <c r="GJ2" s="30"/>
      <c r="GK2" s="30"/>
      <c r="GL2" s="30"/>
      <c r="GM2" s="30"/>
      <c r="GN2" s="30"/>
      <c r="GO2" s="30"/>
      <c r="GP2" s="30"/>
      <c r="GQ2" s="30"/>
      <c r="GR2" s="30"/>
      <c r="GS2" s="30"/>
      <c r="GT2" s="30"/>
      <c r="GU2" s="30"/>
      <c r="GV2" s="30"/>
      <c r="GW2" s="30"/>
      <c r="GX2" s="30"/>
      <c r="GY2" s="30"/>
      <c r="GZ2" s="30"/>
      <c r="HA2" s="30"/>
      <c r="HB2" s="30"/>
      <c r="HC2" s="30"/>
      <c r="HD2" s="30"/>
      <c r="HE2" s="30"/>
      <c r="HF2" s="30"/>
      <c r="HG2" s="30"/>
      <c r="HH2" s="30"/>
      <c r="HI2" s="30"/>
      <c r="HJ2" s="30"/>
      <c r="HK2" s="30"/>
      <c r="HL2" s="30"/>
      <c r="HM2" s="30"/>
      <c r="HN2" s="30"/>
      <c r="HO2" s="30"/>
      <c r="HP2" s="30"/>
      <c r="HQ2" s="30"/>
      <c r="HR2" s="30"/>
      <c r="HS2" s="30"/>
      <c r="HT2" s="30"/>
      <c r="HU2" s="30"/>
      <c r="HV2" s="30"/>
      <c r="HW2" s="30"/>
      <c r="HX2" s="30"/>
      <c r="HY2" s="30"/>
      <c r="HZ2" s="30"/>
      <c r="IA2" s="30"/>
      <c r="IB2" s="30"/>
      <c r="IC2" s="30"/>
      <c r="ID2" s="30"/>
      <c r="IE2" s="30"/>
      <c r="IF2" s="30"/>
      <c r="IG2" s="30"/>
      <c r="IH2" s="30"/>
      <c r="II2" s="30"/>
      <c r="IJ2" s="30"/>
      <c r="IK2" s="30"/>
      <c r="IL2" s="30"/>
      <c r="IM2" s="30"/>
      <c r="IN2" s="30"/>
      <c r="IO2" s="30"/>
      <c r="IP2" s="30"/>
      <c r="IQ2" s="30"/>
      <c r="IR2" s="30"/>
      <c r="IS2" s="30"/>
    </row>
    <row r="3" spans="1:257" ht="21" customHeight="1">
      <c r="A3" s="179" t="s">
        <v>10</v>
      </c>
      <c r="B3" s="191"/>
      <c r="D3" s="513" t="str">
        <f>'ปร.5(ก)'!C4</f>
        <v>ผยจ.รอ 32/2567</v>
      </c>
      <c r="E3" s="185"/>
      <c r="F3" s="185"/>
      <c r="G3" s="185"/>
      <c r="H3" s="185"/>
      <c r="I3" s="185"/>
      <c r="J3" s="185"/>
      <c r="K3" s="185"/>
      <c r="L3" s="185"/>
      <c r="M3" s="185"/>
      <c r="N3" s="185"/>
      <c r="O3" s="185"/>
      <c r="P3" s="185"/>
      <c r="R3" s="186"/>
      <c r="S3" s="186"/>
      <c r="T3" s="186"/>
      <c r="U3" s="186"/>
      <c r="V3" s="186"/>
      <c r="W3" s="186"/>
      <c r="X3" s="186"/>
      <c r="Y3" s="186"/>
      <c r="Z3" s="186"/>
      <c r="AA3" s="186"/>
      <c r="AB3" s="186"/>
      <c r="AC3" s="186"/>
      <c r="AD3" s="186"/>
      <c r="AE3" s="186"/>
      <c r="AF3" s="186"/>
      <c r="AG3" s="186"/>
      <c r="AH3" s="186"/>
      <c r="AI3" s="186"/>
      <c r="AJ3" s="186"/>
      <c r="AK3" s="186"/>
      <c r="AL3" s="186"/>
      <c r="AM3" s="186"/>
      <c r="AN3" s="186"/>
      <c r="AO3" s="186"/>
      <c r="AP3" s="186"/>
      <c r="AQ3" s="186"/>
      <c r="AR3" s="186"/>
      <c r="AS3" s="186"/>
      <c r="AT3" s="186"/>
      <c r="AU3" s="186"/>
      <c r="AV3" s="186"/>
      <c r="AW3" s="186"/>
      <c r="AX3" s="186"/>
      <c r="AY3" s="186"/>
      <c r="AZ3" s="186"/>
      <c r="BA3" s="186"/>
      <c r="BB3" s="186"/>
      <c r="BC3" s="186"/>
      <c r="BD3" s="186"/>
      <c r="BE3" s="186"/>
      <c r="BF3" s="186"/>
      <c r="BG3" s="186"/>
      <c r="BH3" s="186"/>
      <c r="BI3" s="186"/>
      <c r="BJ3" s="186"/>
      <c r="BK3" s="186"/>
      <c r="BL3" s="186"/>
      <c r="BM3" s="186"/>
      <c r="BN3" s="186"/>
      <c r="BO3" s="186"/>
      <c r="BP3" s="186"/>
      <c r="BQ3" s="186"/>
      <c r="BR3" s="186"/>
      <c r="BS3" s="186"/>
      <c r="BT3" s="186"/>
      <c r="BU3" s="186"/>
      <c r="BV3" s="186"/>
      <c r="BW3" s="186"/>
      <c r="BX3" s="186"/>
      <c r="BY3" s="186"/>
      <c r="BZ3" s="186"/>
      <c r="CA3" s="186"/>
      <c r="CB3" s="186"/>
      <c r="CC3" s="186"/>
      <c r="CD3" s="186"/>
      <c r="CE3" s="186"/>
      <c r="CF3" s="186"/>
      <c r="CG3" s="186"/>
      <c r="CH3" s="186"/>
      <c r="CI3" s="186"/>
      <c r="CJ3" s="186"/>
      <c r="CK3" s="186"/>
      <c r="CL3" s="186"/>
      <c r="CM3" s="186"/>
      <c r="CN3" s="186"/>
      <c r="CO3" s="186"/>
      <c r="CP3" s="186"/>
      <c r="CQ3" s="186"/>
      <c r="CR3" s="186"/>
      <c r="CS3" s="186"/>
      <c r="CT3" s="186"/>
      <c r="CU3" s="186"/>
      <c r="CV3" s="186"/>
      <c r="CW3" s="186"/>
      <c r="CX3" s="186"/>
      <c r="CY3" s="186"/>
      <c r="CZ3" s="186"/>
      <c r="DA3" s="186"/>
      <c r="DB3" s="186"/>
      <c r="DC3" s="186"/>
      <c r="DD3" s="186"/>
      <c r="DE3" s="186"/>
      <c r="DF3" s="186"/>
      <c r="DG3" s="186"/>
      <c r="DH3" s="186"/>
      <c r="DI3" s="186"/>
      <c r="DJ3" s="186"/>
      <c r="DK3" s="186"/>
      <c r="DL3" s="186"/>
      <c r="DM3" s="186"/>
      <c r="DN3" s="186"/>
      <c r="DO3" s="186"/>
      <c r="DP3" s="186"/>
      <c r="DQ3" s="186"/>
      <c r="DR3" s="186"/>
      <c r="DS3" s="186"/>
      <c r="DT3" s="186"/>
      <c r="DU3" s="186"/>
      <c r="DV3" s="186"/>
      <c r="DW3" s="186"/>
      <c r="DX3" s="186"/>
      <c r="DY3" s="186"/>
      <c r="DZ3" s="186"/>
      <c r="EA3" s="186"/>
      <c r="EB3" s="186"/>
      <c r="EC3" s="186"/>
      <c r="ED3" s="186"/>
      <c r="EE3" s="186"/>
      <c r="EF3" s="186"/>
      <c r="EG3" s="186"/>
      <c r="EH3" s="186"/>
      <c r="EI3" s="186"/>
      <c r="EJ3" s="186"/>
      <c r="EK3" s="186"/>
      <c r="EL3" s="186"/>
      <c r="EM3" s="186"/>
      <c r="EN3" s="186"/>
      <c r="EO3" s="186"/>
      <c r="EP3" s="186"/>
      <c r="EQ3" s="186"/>
      <c r="ER3" s="186"/>
      <c r="ES3" s="186"/>
      <c r="ET3" s="186"/>
      <c r="EU3" s="186"/>
      <c r="EV3" s="186"/>
      <c r="EW3" s="186"/>
      <c r="EX3" s="186"/>
      <c r="EY3" s="186"/>
      <c r="EZ3" s="186"/>
      <c r="FA3" s="186"/>
      <c r="FB3" s="186"/>
      <c r="FC3" s="186"/>
      <c r="FD3" s="186"/>
      <c r="FE3" s="186"/>
      <c r="FF3" s="186"/>
      <c r="FG3" s="186"/>
      <c r="FH3" s="186"/>
      <c r="FI3" s="186"/>
      <c r="FJ3" s="186"/>
      <c r="FK3" s="186"/>
      <c r="FL3" s="186"/>
      <c r="FM3" s="186"/>
      <c r="FN3" s="186"/>
      <c r="FO3" s="186"/>
      <c r="FP3" s="186"/>
      <c r="FQ3" s="186"/>
      <c r="FR3" s="186"/>
      <c r="FS3" s="186"/>
      <c r="FT3" s="186"/>
      <c r="FU3" s="186"/>
      <c r="FV3" s="186"/>
      <c r="FW3" s="186"/>
      <c r="FX3" s="186"/>
      <c r="FY3" s="186"/>
      <c r="FZ3" s="186"/>
      <c r="GA3" s="186"/>
      <c r="GB3" s="186"/>
      <c r="GC3" s="186"/>
      <c r="GD3" s="186"/>
      <c r="GE3" s="186"/>
      <c r="GF3" s="186"/>
      <c r="GG3" s="186"/>
      <c r="GH3" s="186"/>
      <c r="GI3" s="186"/>
      <c r="GJ3" s="186"/>
      <c r="GK3" s="186"/>
      <c r="GL3" s="186"/>
      <c r="GM3" s="186"/>
      <c r="GN3" s="186"/>
      <c r="GO3" s="186"/>
      <c r="GP3" s="186"/>
      <c r="GQ3" s="186"/>
      <c r="GR3" s="186"/>
      <c r="GS3" s="186"/>
      <c r="GT3" s="186"/>
      <c r="GU3" s="186"/>
      <c r="GV3" s="186"/>
      <c r="GW3" s="186"/>
      <c r="GX3" s="186"/>
      <c r="GY3" s="186"/>
      <c r="GZ3" s="186"/>
      <c r="HA3" s="186"/>
      <c r="HB3" s="186"/>
      <c r="HC3" s="186"/>
      <c r="HD3" s="186"/>
      <c r="HE3" s="186"/>
      <c r="HF3" s="186"/>
      <c r="HG3" s="186"/>
      <c r="HH3" s="186"/>
      <c r="HI3" s="186"/>
      <c r="HJ3" s="186"/>
      <c r="HK3" s="186"/>
      <c r="HL3" s="186"/>
      <c r="HM3" s="186"/>
      <c r="HN3" s="186"/>
      <c r="HO3" s="186"/>
      <c r="HP3" s="186"/>
      <c r="HQ3" s="186"/>
      <c r="HR3" s="186"/>
      <c r="HS3" s="186"/>
      <c r="HT3" s="186"/>
      <c r="HU3" s="186"/>
      <c r="HV3" s="186"/>
      <c r="HW3" s="186"/>
      <c r="HX3" s="186"/>
      <c r="HY3" s="186"/>
      <c r="HZ3" s="186"/>
      <c r="IA3" s="186"/>
      <c r="IB3" s="186"/>
      <c r="IC3" s="186"/>
      <c r="ID3" s="186"/>
      <c r="IE3" s="186"/>
      <c r="IF3" s="186"/>
      <c r="IG3" s="186"/>
      <c r="IH3" s="186"/>
      <c r="II3" s="186"/>
      <c r="IJ3" s="186"/>
      <c r="IK3" s="186"/>
      <c r="IL3" s="186"/>
      <c r="IM3" s="186"/>
      <c r="IN3" s="186"/>
      <c r="IO3" s="186"/>
      <c r="IP3" s="186"/>
      <c r="IQ3" s="186"/>
      <c r="IR3" s="186"/>
      <c r="IS3" s="186"/>
    </row>
    <row r="4" spans="1:257" ht="21" customHeight="1">
      <c r="A4" s="179" t="s">
        <v>44</v>
      </c>
      <c r="B4" s="184"/>
      <c r="C4" s="184"/>
      <c r="D4" s="185"/>
      <c r="E4" s="191" t="str">
        <f>'ปร.5(ก)'!F5</f>
        <v>สำนักงานจังหวัดร้อยเอ็ด</v>
      </c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R4" s="186"/>
      <c r="S4" s="186"/>
      <c r="T4" s="186"/>
      <c r="U4" s="186"/>
      <c r="V4" s="186"/>
      <c r="W4" s="186"/>
      <c r="X4" s="186"/>
      <c r="Y4" s="186"/>
      <c r="Z4" s="186"/>
      <c r="AA4" s="186"/>
      <c r="AB4" s="186"/>
      <c r="AC4" s="186"/>
      <c r="AD4" s="186"/>
      <c r="AE4" s="186"/>
      <c r="AF4" s="186"/>
      <c r="AG4" s="186"/>
      <c r="AH4" s="186"/>
      <c r="AI4" s="186"/>
      <c r="AJ4" s="186"/>
      <c r="AK4" s="186"/>
      <c r="AL4" s="186"/>
      <c r="AM4" s="186"/>
      <c r="AN4" s="186"/>
      <c r="AO4" s="186"/>
      <c r="AP4" s="186"/>
      <c r="AQ4" s="186"/>
      <c r="AR4" s="186"/>
      <c r="AS4" s="186"/>
      <c r="AT4" s="186"/>
      <c r="AU4" s="186"/>
      <c r="AV4" s="186"/>
      <c r="AW4" s="186"/>
      <c r="AX4" s="186"/>
      <c r="AY4" s="186"/>
      <c r="AZ4" s="186"/>
      <c r="BA4" s="186"/>
      <c r="BB4" s="186"/>
      <c r="BC4" s="186"/>
      <c r="BD4" s="186"/>
      <c r="BE4" s="186"/>
      <c r="BF4" s="186"/>
      <c r="BG4" s="186"/>
      <c r="BH4" s="186"/>
      <c r="BI4" s="186"/>
      <c r="BJ4" s="186"/>
      <c r="BK4" s="186"/>
      <c r="BL4" s="186"/>
      <c r="BM4" s="186"/>
      <c r="BN4" s="186"/>
      <c r="BO4" s="186"/>
      <c r="BP4" s="186"/>
      <c r="BQ4" s="186"/>
      <c r="BR4" s="186"/>
      <c r="BS4" s="186"/>
      <c r="BT4" s="186"/>
      <c r="BU4" s="186"/>
      <c r="BV4" s="186"/>
      <c r="BW4" s="186"/>
      <c r="BX4" s="186"/>
      <c r="BY4" s="186"/>
      <c r="BZ4" s="186"/>
      <c r="CA4" s="186"/>
      <c r="CB4" s="186"/>
      <c r="CC4" s="186"/>
      <c r="CD4" s="186"/>
      <c r="CE4" s="186"/>
      <c r="CF4" s="186"/>
      <c r="CG4" s="186"/>
      <c r="CH4" s="186"/>
      <c r="CI4" s="186"/>
      <c r="CJ4" s="186"/>
      <c r="CK4" s="186"/>
      <c r="CL4" s="186"/>
      <c r="CM4" s="186"/>
      <c r="CN4" s="186"/>
      <c r="CO4" s="186"/>
      <c r="CP4" s="186"/>
      <c r="CQ4" s="186"/>
      <c r="CR4" s="186"/>
      <c r="CS4" s="186"/>
      <c r="CT4" s="186"/>
      <c r="CU4" s="186"/>
      <c r="CV4" s="186"/>
      <c r="CW4" s="186"/>
      <c r="CX4" s="186"/>
      <c r="CY4" s="186"/>
      <c r="CZ4" s="186"/>
      <c r="DA4" s="186"/>
      <c r="DB4" s="186"/>
      <c r="DC4" s="186"/>
      <c r="DD4" s="186"/>
      <c r="DE4" s="186"/>
      <c r="DF4" s="186"/>
      <c r="DG4" s="186"/>
      <c r="DH4" s="186"/>
      <c r="DI4" s="186"/>
      <c r="DJ4" s="186"/>
      <c r="DK4" s="186"/>
      <c r="DL4" s="186"/>
      <c r="DM4" s="186"/>
      <c r="DN4" s="186"/>
      <c r="DO4" s="186"/>
      <c r="DP4" s="186"/>
      <c r="DQ4" s="186"/>
      <c r="DR4" s="186"/>
      <c r="DS4" s="186"/>
      <c r="DT4" s="186"/>
      <c r="DU4" s="186"/>
      <c r="DV4" s="186"/>
      <c r="DW4" s="186"/>
      <c r="DX4" s="186"/>
      <c r="DY4" s="186"/>
      <c r="DZ4" s="186"/>
      <c r="EA4" s="186"/>
      <c r="EB4" s="186"/>
      <c r="EC4" s="186"/>
      <c r="ED4" s="186"/>
      <c r="EE4" s="186"/>
      <c r="EF4" s="186"/>
      <c r="EG4" s="186"/>
      <c r="EH4" s="186"/>
      <c r="EI4" s="186"/>
      <c r="EJ4" s="186"/>
      <c r="EK4" s="186"/>
      <c r="EL4" s="186"/>
      <c r="EM4" s="186"/>
      <c r="EN4" s="186"/>
      <c r="EO4" s="186"/>
      <c r="EP4" s="186"/>
      <c r="EQ4" s="186"/>
      <c r="ER4" s="186"/>
      <c r="ES4" s="186"/>
      <c r="ET4" s="186"/>
      <c r="EU4" s="186"/>
      <c r="EV4" s="186"/>
      <c r="EW4" s="186"/>
      <c r="EX4" s="186"/>
      <c r="EY4" s="186"/>
      <c r="EZ4" s="186"/>
      <c r="FA4" s="186"/>
      <c r="FB4" s="186"/>
      <c r="FC4" s="186"/>
      <c r="FD4" s="186"/>
      <c r="FE4" s="186"/>
      <c r="FF4" s="186"/>
      <c r="FG4" s="186"/>
      <c r="FH4" s="186"/>
      <c r="FI4" s="186"/>
      <c r="FJ4" s="186"/>
      <c r="FK4" s="186"/>
      <c r="FL4" s="186"/>
      <c r="FM4" s="186"/>
      <c r="FN4" s="186"/>
      <c r="FO4" s="186"/>
      <c r="FP4" s="186"/>
      <c r="FQ4" s="186"/>
      <c r="FR4" s="186"/>
      <c r="FS4" s="186"/>
      <c r="FT4" s="186"/>
      <c r="FU4" s="186"/>
      <c r="FV4" s="186"/>
      <c r="FW4" s="186"/>
      <c r="FX4" s="186"/>
      <c r="FY4" s="186"/>
      <c r="FZ4" s="186"/>
      <c r="GA4" s="186"/>
      <c r="GB4" s="186"/>
      <c r="GC4" s="186"/>
      <c r="GD4" s="186"/>
      <c r="GE4" s="186"/>
      <c r="GF4" s="186"/>
      <c r="GG4" s="186"/>
      <c r="GH4" s="186"/>
      <c r="GI4" s="186"/>
      <c r="GJ4" s="186"/>
      <c r="GK4" s="186"/>
      <c r="GL4" s="186"/>
      <c r="GM4" s="186"/>
      <c r="GN4" s="186"/>
      <c r="GO4" s="186"/>
      <c r="GP4" s="186"/>
      <c r="GQ4" s="186"/>
      <c r="GR4" s="186"/>
      <c r="GS4" s="186"/>
      <c r="GT4" s="186"/>
      <c r="GU4" s="186"/>
      <c r="GV4" s="186"/>
      <c r="GW4" s="186"/>
      <c r="GX4" s="186"/>
      <c r="GY4" s="186"/>
      <c r="GZ4" s="186"/>
      <c r="HA4" s="186"/>
      <c r="HB4" s="186"/>
      <c r="HC4" s="186"/>
      <c r="HD4" s="186"/>
      <c r="HE4" s="186"/>
      <c r="HF4" s="186"/>
      <c r="HG4" s="186"/>
      <c r="HH4" s="186"/>
      <c r="HI4" s="186"/>
      <c r="HJ4" s="186"/>
      <c r="HK4" s="186"/>
      <c r="HL4" s="186"/>
      <c r="HM4" s="186"/>
      <c r="HN4" s="186"/>
      <c r="HO4" s="186"/>
      <c r="HP4" s="186"/>
      <c r="HQ4" s="186"/>
      <c r="HR4" s="186"/>
      <c r="HS4" s="186"/>
      <c r="HT4" s="186"/>
      <c r="HU4" s="186"/>
      <c r="HV4" s="186"/>
      <c r="HW4" s="186"/>
      <c r="HX4" s="186"/>
      <c r="HY4" s="186"/>
      <c r="HZ4" s="186"/>
      <c r="IA4" s="186"/>
      <c r="IB4" s="186"/>
      <c r="IC4" s="186"/>
      <c r="ID4" s="186"/>
      <c r="IE4" s="186"/>
      <c r="IF4" s="186"/>
      <c r="IG4" s="186"/>
      <c r="IH4" s="186"/>
      <c r="II4" s="186"/>
      <c r="IJ4" s="186"/>
      <c r="IK4" s="186"/>
      <c r="IL4" s="186"/>
      <c r="IM4" s="186"/>
      <c r="IN4" s="186"/>
      <c r="IO4" s="186"/>
      <c r="IP4" s="186"/>
      <c r="IQ4" s="186"/>
      <c r="IR4" s="186"/>
      <c r="IS4" s="186"/>
    </row>
    <row r="5" spans="1:257" ht="21" customHeight="1">
      <c r="A5" s="180" t="s">
        <v>59</v>
      </c>
      <c r="B5" s="32"/>
      <c r="C5" s="32"/>
      <c r="D5" s="31"/>
      <c r="E5" s="188">
        <v>1</v>
      </c>
      <c r="F5" s="187" t="s">
        <v>60</v>
      </c>
      <c r="G5" s="31"/>
      <c r="H5" s="31"/>
      <c r="I5" s="31"/>
      <c r="J5" s="31"/>
      <c r="K5" s="31"/>
      <c r="L5" s="31"/>
      <c r="M5" s="31"/>
      <c r="N5" s="31"/>
      <c r="O5" s="31"/>
      <c r="P5" s="31"/>
      <c r="Q5" s="30"/>
    </row>
    <row r="6" spans="1:257" ht="21" customHeight="1">
      <c r="A6" s="180" t="str">
        <f>'ปร.5(ก)'!A7</f>
        <v>ประมาณราคาเมื่อวันที่</v>
      </c>
      <c r="B6" s="32"/>
      <c r="C6" s="32"/>
      <c r="D6" s="33" t="str">
        <f>'ปร.5(ก)'!D7</f>
        <v>4 มิถุนายน พ.ศ. 2567</v>
      </c>
      <c r="E6" s="33"/>
      <c r="F6" s="33"/>
      <c r="G6" s="33"/>
      <c r="H6" s="33"/>
      <c r="I6" s="33"/>
      <c r="J6" s="33"/>
      <c r="K6" s="33"/>
      <c r="L6" s="608"/>
      <c r="M6" s="608"/>
      <c r="N6" s="608"/>
      <c r="O6" s="608"/>
      <c r="P6" s="608"/>
    </row>
    <row r="7" spans="1:257" ht="22.5" thickBot="1">
      <c r="A7" s="182"/>
      <c r="B7" s="34"/>
      <c r="C7" s="34"/>
      <c r="D7" s="170"/>
      <c r="E7" s="34"/>
      <c r="F7" s="34"/>
      <c r="G7" s="34"/>
      <c r="H7" s="35"/>
      <c r="I7" s="35"/>
      <c r="J7" s="35"/>
      <c r="K7" s="35"/>
      <c r="L7" s="189"/>
      <c r="M7" s="189"/>
      <c r="N7" s="189"/>
      <c r="O7" s="189"/>
      <c r="P7" s="190" t="s">
        <v>61</v>
      </c>
    </row>
    <row r="8" spans="1:257" ht="21" customHeight="1" thickTop="1" thickBot="1">
      <c r="A8" s="36" t="s">
        <v>8</v>
      </c>
      <c r="B8" s="609" t="s">
        <v>7</v>
      </c>
      <c r="C8" s="610"/>
      <c r="D8" s="610"/>
      <c r="E8" s="610"/>
      <c r="F8" s="610"/>
      <c r="G8" s="610"/>
      <c r="H8" s="610"/>
      <c r="I8" s="610"/>
      <c r="J8" s="610"/>
      <c r="K8" s="610"/>
      <c r="L8" s="610"/>
      <c r="M8" s="611"/>
      <c r="N8" s="37" t="s">
        <v>13</v>
      </c>
      <c r="O8" s="609" t="s">
        <v>3</v>
      </c>
      <c r="P8" s="611"/>
    </row>
    <row r="9" spans="1:257" s="42" customFormat="1" ht="21" customHeight="1" thickTop="1">
      <c r="A9" s="38"/>
      <c r="B9" s="39"/>
      <c r="C9" s="612"/>
      <c r="D9" s="612"/>
      <c r="E9" s="612"/>
      <c r="F9" s="612"/>
      <c r="G9" s="612"/>
      <c r="H9" s="612"/>
      <c r="I9" s="612"/>
      <c r="J9" s="612"/>
      <c r="K9" s="612"/>
      <c r="L9" s="612"/>
      <c r="M9" s="613"/>
      <c r="N9" s="40"/>
      <c r="O9" s="614"/>
      <c r="P9" s="615"/>
      <c r="Q9" s="27"/>
      <c r="R9" s="27"/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27"/>
      <c r="AJ9" s="27"/>
      <c r="AK9" s="27"/>
      <c r="AL9" s="27"/>
      <c r="AM9" s="27"/>
      <c r="AN9" s="27"/>
      <c r="AO9" s="27"/>
      <c r="AP9" s="27"/>
      <c r="AQ9" s="27"/>
      <c r="AR9" s="27"/>
      <c r="AS9" s="27"/>
      <c r="AT9" s="27"/>
      <c r="AU9" s="27"/>
      <c r="AV9" s="27"/>
      <c r="AW9" s="27"/>
      <c r="AX9" s="27"/>
      <c r="AY9" s="27"/>
      <c r="AZ9" s="27"/>
      <c r="BA9" s="27"/>
      <c r="BB9" s="27"/>
      <c r="BC9" s="27"/>
      <c r="BD9" s="27"/>
      <c r="BE9" s="27"/>
      <c r="BF9" s="27"/>
      <c r="BG9" s="27"/>
      <c r="BH9" s="27"/>
      <c r="BI9" s="27"/>
      <c r="BJ9" s="27"/>
      <c r="BK9" s="27"/>
      <c r="BL9" s="27"/>
      <c r="BM9" s="27"/>
      <c r="BN9" s="27"/>
      <c r="BO9" s="27"/>
      <c r="BP9" s="27"/>
      <c r="BQ9" s="27"/>
      <c r="BR9" s="27"/>
      <c r="BS9" s="27"/>
      <c r="BT9" s="27"/>
      <c r="BU9" s="27"/>
      <c r="BV9" s="27"/>
      <c r="BW9" s="27"/>
      <c r="BX9" s="27"/>
      <c r="BY9" s="27"/>
      <c r="BZ9" s="27"/>
      <c r="CA9" s="27"/>
      <c r="CB9" s="27"/>
      <c r="CC9" s="27"/>
      <c r="CD9" s="27"/>
      <c r="CE9" s="27"/>
      <c r="CF9" s="27"/>
      <c r="CG9" s="27"/>
      <c r="CH9" s="27"/>
      <c r="CI9" s="27"/>
      <c r="CJ9" s="27"/>
      <c r="CK9" s="27"/>
      <c r="CL9" s="27"/>
      <c r="CM9" s="27"/>
      <c r="CN9" s="27"/>
      <c r="CO9" s="27"/>
      <c r="CP9" s="27"/>
      <c r="CQ9" s="27"/>
      <c r="CR9" s="27"/>
      <c r="CS9" s="27"/>
      <c r="CT9" s="27"/>
      <c r="CU9" s="27"/>
      <c r="CV9" s="27"/>
      <c r="CW9" s="27"/>
      <c r="CX9" s="27"/>
      <c r="CY9" s="27"/>
      <c r="CZ9" s="27"/>
      <c r="DA9" s="27"/>
      <c r="DB9" s="27"/>
      <c r="DC9" s="27"/>
      <c r="DD9" s="27"/>
      <c r="DE9" s="27"/>
      <c r="DF9" s="27"/>
      <c r="DG9" s="27"/>
      <c r="DH9" s="27"/>
      <c r="DI9" s="27"/>
      <c r="DJ9" s="27"/>
      <c r="DK9" s="27"/>
      <c r="DL9" s="27"/>
      <c r="DM9" s="27"/>
      <c r="DN9" s="27"/>
      <c r="DO9" s="27"/>
      <c r="DP9" s="27"/>
      <c r="DQ9" s="27"/>
      <c r="DR9" s="27"/>
      <c r="DS9" s="27"/>
      <c r="DT9" s="27"/>
      <c r="DU9" s="27"/>
      <c r="DV9" s="27"/>
      <c r="DW9" s="27"/>
      <c r="DX9" s="27"/>
      <c r="DY9" s="27"/>
      <c r="DZ9" s="27"/>
      <c r="EA9" s="27"/>
      <c r="EB9" s="27"/>
      <c r="EC9" s="27"/>
      <c r="ED9" s="27"/>
      <c r="EE9" s="27"/>
      <c r="EF9" s="27"/>
      <c r="EG9" s="27"/>
      <c r="EH9" s="27"/>
      <c r="EI9" s="27"/>
      <c r="EJ9" s="27"/>
      <c r="EK9" s="27"/>
      <c r="EL9" s="27"/>
      <c r="EM9" s="27"/>
      <c r="EN9" s="27"/>
      <c r="EO9" s="27"/>
      <c r="EP9" s="27"/>
      <c r="EQ9" s="27"/>
      <c r="ER9" s="27"/>
      <c r="ES9" s="27"/>
      <c r="ET9" s="27"/>
      <c r="EU9" s="27"/>
      <c r="EV9" s="27"/>
      <c r="EW9" s="27"/>
      <c r="EX9" s="27"/>
      <c r="EY9" s="27"/>
      <c r="EZ9" s="27"/>
      <c r="FA9" s="27"/>
      <c r="FB9" s="27"/>
      <c r="FC9" s="27"/>
      <c r="FD9" s="27"/>
      <c r="FE9" s="27"/>
      <c r="FF9" s="27"/>
      <c r="FG9" s="27"/>
      <c r="FH9" s="27"/>
      <c r="FI9" s="27"/>
      <c r="FJ9" s="27"/>
      <c r="FK9" s="27"/>
      <c r="FL9" s="27"/>
      <c r="FM9" s="27"/>
      <c r="FN9" s="27"/>
      <c r="FO9" s="27"/>
      <c r="FP9" s="27"/>
      <c r="FQ9" s="27"/>
      <c r="FR9" s="27"/>
      <c r="FS9" s="27"/>
      <c r="FT9" s="27"/>
      <c r="FU9" s="27"/>
      <c r="FV9" s="27"/>
      <c r="FW9" s="27"/>
      <c r="FX9" s="27"/>
      <c r="FY9" s="27"/>
      <c r="FZ9" s="27"/>
      <c r="GA9" s="27"/>
      <c r="GB9" s="27"/>
      <c r="GC9" s="27"/>
      <c r="GD9" s="27"/>
      <c r="GE9" s="27"/>
      <c r="GF9" s="27"/>
      <c r="GG9" s="27"/>
      <c r="GH9" s="27"/>
      <c r="GI9" s="27"/>
      <c r="GJ9" s="27"/>
      <c r="GK9" s="27"/>
      <c r="GL9" s="27"/>
      <c r="GM9" s="27"/>
      <c r="GN9" s="27"/>
      <c r="GO9" s="27"/>
      <c r="GP9" s="27"/>
      <c r="GQ9" s="27"/>
      <c r="GR9" s="27"/>
      <c r="GS9" s="27"/>
      <c r="GT9" s="27"/>
      <c r="GU9" s="27"/>
      <c r="GV9" s="27"/>
      <c r="GW9" s="27"/>
      <c r="GX9" s="27"/>
      <c r="GY9" s="27"/>
      <c r="GZ9" s="27"/>
      <c r="HA9" s="27"/>
      <c r="HB9" s="27"/>
      <c r="HC9" s="27"/>
      <c r="HD9" s="27"/>
      <c r="HE9" s="27"/>
      <c r="HF9" s="27"/>
      <c r="HG9" s="27"/>
      <c r="HH9" s="27"/>
      <c r="HI9" s="27"/>
      <c r="HJ9" s="27"/>
      <c r="HK9" s="27"/>
      <c r="HL9" s="27"/>
      <c r="HM9" s="27"/>
      <c r="HN9" s="27"/>
      <c r="HO9" s="27"/>
      <c r="HP9" s="27"/>
      <c r="HQ9" s="27"/>
      <c r="HR9" s="27"/>
      <c r="HS9" s="27"/>
      <c r="HT9" s="27"/>
      <c r="HU9" s="27"/>
      <c r="HV9" s="27"/>
      <c r="HW9" s="27"/>
      <c r="HX9" s="27"/>
      <c r="HY9" s="27"/>
      <c r="HZ9" s="27"/>
      <c r="IA9" s="27"/>
      <c r="IB9" s="27"/>
      <c r="IC9" s="27"/>
      <c r="ID9" s="27"/>
      <c r="IE9" s="27"/>
      <c r="IF9" s="27"/>
      <c r="IG9" s="27"/>
      <c r="IH9" s="27"/>
      <c r="II9" s="27"/>
      <c r="IJ9" s="27"/>
      <c r="IK9" s="27"/>
      <c r="IL9" s="27"/>
      <c r="IM9" s="27"/>
      <c r="IN9" s="27"/>
      <c r="IO9" s="27"/>
      <c r="IP9" s="27"/>
      <c r="IQ9" s="27"/>
      <c r="IR9" s="27"/>
      <c r="IS9" s="27"/>
      <c r="IT9" s="41"/>
      <c r="IU9" s="27"/>
      <c r="IV9" s="27"/>
      <c r="IW9" s="27"/>
    </row>
    <row r="10" spans="1:257" s="42" customFormat="1" ht="21" customHeight="1">
      <c r="A10" s="493">
        <v>1</v>
      </c>
      <c r="B10" s="494" t="s">
        <v>18</v>
      </c>
      <c r="C10" s="495"/>
      <c r="D10" s="495"/>
      <c r="E10" s="495"/>
      <c r="F10" s="495"/>
      <c r="G10" s="496"/>
      <c r="H10" s="497"/>
      <c r="I10" s="498"/>
      <c r="J10" s="52"/>
      <c r="K10" s="499"/>
      <c r="L10" s="52"/>
      <c r="M10" s="500"/>
      <c r="N10" s="54">
        <f>'ปร.5(ก)'!P22</f>
        <v>2176314</v>
      </c>
      <c r="O10" s="55"/>
      <c r="P10" s="56"/>
      <c r="Q10" s="27"/>
      <c r="R10" s="27"/>
      <c r="S10" s="27"/>
      <c r="T10" s="27"/>
      <c r="U10" s="27"/>
      <c r="V10" s="27"/>
      <c r="W10" s="27"/>
      <c r="X10" s="27"/>
      <c r="Y10" s="27"/>
      <c r="Z10" s="27"/>
      <c r="AA10" s="27"/>
      <c r="AB10" s="27"/>
      <c r="AC10" s="27"/>
      <c r="AD10" s="27"/>
      <c r="AE10" s="27"/>
      <c r="AF10" s="27"/>
      <c r="AG10" s="27"/>
      <c r="AH10" s="27"/>
      <c r="AI10" s="27"/>
      <c r="AJ10" s="27"/>
      <c r="AK10" s="27"/>
      <c r="AL10" s="27"/>
      <c r="AM10" s="27"/>
      <c r="AN10" s="27"/>
      <c r="AO10" s="27"/>
      <c r="AP10" s="27"/>
      <c r="AQ10" s="27"/>
      <c r="AR10" s="27"/>
      <c r="AS10" s="27"/>
      <c r="AT10" s="27"/>
      <c r="AU10" s="27"/>
      <c r="AV10" s="27"/>
      <c r="AW10" s="27"/>
      <c r="AX10" s="27"/>
      <c r="AY10" s="27"/>
      <c r="AZ10" s="27"/>
      <c r="BA10" s="27"/>
      <c r="BB10" s="27"/>
      <c r="BC10" s="27"/>
      <c r="BD10" s="27"/>
      <c r="BE10" s="27"/>
      <c r="BF10" s="27"/>
      <c r="BG10" s="27"/>
      <c r="BH10" s="27"/>
      <c r="BI10" s="27"/>
      <c r="BJ10" s="27"/>
      <c r="BK10" s="27"/>
      <c r="BL10" s="27"/>
      <c r="BM10" s="27"/>
      <c r="BN10" s="27"/>
      <c r="BO10" s="27"/>
      <c r="BP10" s="27"/>
      <c r="BQ10" s="27"/>
      <c r="BR10" s="27"/>
      <c r="BS10" s="27"/>
      <c r="BT10" s="27"/>
      <c r="BU10" s="27"/>
      <c r="BV10" s="27"/>
      <c r="BW10" s="27"/>
      <c r="BX10" s="27"/>
      <c r="BY10" s="27"/>
      <c r="BZ10" s="27"/>
      <c r="CA10" s="27"/>
      <c r="CB10" s="27"/>
      <c r="CC10" s="27"/>
      <c r="CD10" s="27"/>
      <c r="CE10" s="27"/>
      <c r="CF10" s="27"/>
      <c r="CG10" s="27"/>
      <c r="CH10" s="27"/>
      <c r="CI10" s="27"/>
      <c r="CJ10" s="27"/>
      <c r="CK10" s="27"/>
      <c r="CL10" s="27"/>
      <c r="CM10" s="27"/>
      <c r="CN10" s="27"/>
      <c r="CO10" s="27"/>
      <c r="CP10" s="27"/>
      <c r="CQ10" s="27"/>
      <c r="CR10" s="27"/>
      <c r="CS10" s="27"/>
      <c r="CT10" s="27"/>
      <c r="CU10" s="27"/>
      <c r="CV10" s="27"/>
      <c r="CW10" s="27"/>
      <c r="CX10" s="27"/>
      <c r="CY10" s="27"/>
      <c r="CZ10" s="27"/>
      <c r="DA10" s="27"/>
      <c r="DB10" s="27"/>
      <c r="DC10" s="27"/>
      <c r="DD10" s="27"/>
      <c r="DE10" s="27"/>
      <c r="DF10" s="27"/>
      <c r="DG10" s="27"/>
      <c r="DH10" s="27"/>
      <c r="DI10" s="27"/>
      <c r="DJ10" s="27"/>
      <c r="DK10" s="27"/>
      <c r="DL10" s="27"/>
      <c r="DM10" s="27"/>
      <c r="DN10" s="27"/>
      <c r="DO10" s="27"/>
      <c r="DP10" s="27"/>
      <c r="DQ10" s="27"/>
      <c r="DR10" s="27"/>
      <c r="DS10" s="27"/>
      <c r="DT10" s="27"/>
      <c r="DU10" s="27"/>
      <c r="DV10" s="27"/>
      <c r="DW10" s="27"/>
      <c r="DX10" s="27"/>
      <c r="DY10" s="27"/>
      <c r="DZ10" s="27"/>
      <c r="EA10" s="27"/>
      <c r="EB10" s="27"/>
      <c r="EC10" s="27"/>
      <c r="ED10" s="27"/>
      <c r="EE10" s="27"/>
      <c r="EF10" s="27"/>
      <c r="EG10" s="27"/>
      <c r="EH10" s="27"/>
      <c r="EI10" s="27"/>
      <c r="EJ10" s="27"/>
      <c r="EK10" s="27"/>
      <c r="EL10" s="27"/>
      <c r="EM10" s="27"/>
      <c r="EN10" s="27"/>
      <c r="EO10" s="27"/>
      <c r="EP10" s="27"/>
      <c r="EQ10" s="27"/>
      <c r="ER10" s="27"/>
      <c r="ES10" s="27"/>
      <c r="ET10" s="27"/>
      <c r="EU10" s="27"/>
      <c r="EV10" s="27"/>
      <c r="EW10" s="27"/>
      <c r="EX10" s="27"/>
      <c r="EY10" s="27"/>
      <c r="EZ10" s="27"/>
      <c r="FA10" s="27"/>
      <c r="FB10" s="27"/>
      <c r="FC10" s="27"/>
      <c r="FD10" s="27"/>
      <c r="FE10" s="27"/>
      <c r="FF10" s="27"/>
      <c r="FG10" s="27"/>
      <c r="FH10" s="27"/>
      <c r="FI10" s="27"/>
      <c r="FJ10" s="27"/>
      <c r="FK10" s="27"/>
      <c r="FL10" s="27"/>
      <c r="FM10" s="27"/>
      <c r="FN10" s="27"/>
      <c r="FO10" s="27"/>
      <c r="FP10" s="27"/>
      <c r="FQ10" s="27"/>
      <c r="FR10" s="27"/>
      <c r="FS10" s="27"/>
      <c r="FT10" s="27"/>
      <c r="FU10" s="27"/>
      <c r="FV10" s="27"/>
      <c r="FW10" s="27"/>
      <c r="FX10" s="27"/>
      <c r="FY10" s="27"/>
      <c r="FZ10" s="27"/>
      <c r="GA10" s="27"/>
      <c r="GB10" s="27"/>
      <c r="GC10" s="27"/>
      <c r="GD10" s="27"/>
      <c r="GE10" s="27"/>
      <c r="GF10" s="27"/>
      <c r="GG10" s="27"/>
      <c r="GH10" s="27"/>
      <c r="GI10" s="27"/>
      <c r="GJ10" s="27"/>
      <c r="GK10" s="27"/>
      <c r="GL10" s="27"/>
      <c r="GM10" s="27"/>
      <c r="GN10" s="27"/>
      <c r="GO10" s="27"/>
      <c r="GP10" s="27"/>
      <c r="GQ10" s="27"/>
      <c r="GR10" s="27"/>
      <c r="GS10" s="27"/>
      <c r="GT10" s="27"/>
      <c r="GU10" s="27"/>
      <c r="GV10" s="27"/>
      <c r="GW10" s="27"/>
      <c r="GX10" s="27"/>
      <c r="GY10" s="27"/>
      <c r="GZ10" s="27"/>
      <c r="HA10" s="27"/>
      <c r="HB10" s="27"/>
      <c r="HC10" s="27"/>
      <c r="HD10" s="27"/>
      <c r="HE10" s="27"/>
      <c r="HF10" s="27"/>
      <c r="HG10" s="27"/>
      <c r="HH10" s="27"/>
      <c r="HI10" s="27"/>
      <c r="HJ10" s="27"/>
      <c r="HK10" s="27"/>
      <c r="HL10" s="27"/>
      <c r="HM10" s="27"/>
      <c r="HN10" s="27"/>
      <c r="HO10" s="27"/>
      <c r="HP10" s="27"/>
      <c r="HQ10" s="27"/>
      <c r="HR10" s="27"/>
      <c r="HS10" s="27"/>
      <c r="HT10" s="27"/>
      <c r="HU10" s="27"/>
      <c r="HV10" s="27"/>
      <c r="HW10" s="27"/>
      <c r="HX10" s="27"/>
      <c r="HY10" s="27"/>
      <c r="HZ10" s="27"/>
      <c r="IA10" s="27"/>
      <c r="IB10" s="27"/>
      <c r="IC10" s="27"/>
      <c r="ID10" s="27"/>
      <c r="IE10" s="27"/>
      <c r="IF10" s="27"/>
      <c r="IG10" s="27"/>
      <c r="IH10" s="27"/>
      <c r="II10" s="27"/>
      <c r="IJ10" s="27"/>
      <c r="IK10" s="27"/>
      <c r="IL10" s="27"/>
      <c r="IM10" s="27"/>
      <c r="IN10" s="27"/>
      <c r="IO10" s="27"/>
      <c r="IP10" s="27"/>
      <c r="IQ10" s="27"/>
      <c r="IR10" s="27"/>
      <c r="IS10" s="27"/>
      <c r="IT10" s="41"/>
      <c r="IU10" s="27"/>
      <c r="IV10" s="27"/>
      <c r="IW10" s="27"/>
    </row>
    <row r="11" spans="1:257" s="42" customFormat="1" ht="21" customHeight="1">
      <c r="A11" s="48">
        <v>2</v>
      </c>
      <c r="B11" s="49" t="s">
        <v>254</v>
      </c>
      <c r="C11" s="50"/>
      <c r="D11" s="50"/>
      <c r="E11" s="50"/>
      <c r="F11" s="50"/>
      <c r="G11" s="50"/>
      <c r="H11" s="51"/>
      <c r="I11" s="50"/>
      <c r="J11" s="50"/>
      <c r="K11" s="51"/>
      <c r="L11" s="52"/>
      <c r="M11" s="53"/>
      <c r="N11" s="54">
        <f>รายละเอียดค่าใช้จ่ายพิเศษ!K36</f>
        <v>225879</v>
      </c>
      <c r="O11" s="55"/>
      <c r="P11" s="56"/>
      <c r="Q11" s="27"/>
      <c r="R11" s="27"/>
      <c r="S11" s="27"/>
      <c r="T11" s="27"/>
      <c r="U11" s="27"/>
      <c r="V11" s="27"/>
      <c r="W11" s="27"/>
      <c r="X11" s="27"/>
      <c r="Y11" s="27"/>
      <c r="Z11" s="27"/>
      <c r="AA11" s="27"/>
      <c r="AB11" s="27"/>
      <c r="AC11" s="27"/>
      <c r="AD11" s="27"/>
      <c r="AE11" s="27"/>
      <c r="AF11" s="27"/>
      <c r="AG11" s="27"/>
      <c r="AH11" s="27"/>
      <c r="AI11" s="27"/>
      <c r="AJ11" s="27"/>
      <c r="AK11" s="27"/>
      <c r="AL11" s="27"/>
      <c r="AM11" s="27"/>
      <c r="AN11" s="27"/>
      <c r="AO11" s="27"/>
      <c r="AP11" s="27"/>
      <c r="AQ11" s="27"/>
      <c r="AR11" s="27"/>
      <c r="AS11" s="27"/>
      <c r="AT11" s="27"/>
      <c r="AU11" s="27"/>
      <c r="AV11" s="27"/>
      <c r="AW11" s="27"/>
      <c r="AX11" s="27"/>
      <c r="AY11" s="27"/>
      <c r="AZ11" s="27"/>
      <c r="BA11" s="27"/>
      <c r="BB11" s="27"/>
      <c r="BC11" s="27"/>
      <c r="BD11" s="27"/>
      <c r="BE11" s="27"/>
      <c r="BF11" s="27"/>
      <c r="BG11" s="27"/>
      <c r="BH11" s="27"/>
      <c r="BI11" s="27"/>
      <c r="BJ11" s="27"/>
      <c r="BK11" s="27"/>
      <c r="BL11" s="27"/>
      <c r="BM11" s="27"/>
      <c r="BN11" s="27"/>
      <c r="BO11" s="27"/>
      <c r="BP11" s="27"/>
      <c r="BQ11" s="27"/>
      <c r="BR11" s="27"/>
      <c r="BS11" s="27"/>
      <c r="BT11" s="27"/>
      <c r="BU11" s="27"/>
      <c r="BV11" s="27"/>
      <c r="BW11" s="27"/>
      <c r="BX11" s="27"/>
      <c r="BY11" s="27"/>
      <c r="BZ11" s="27"/>
      <c r="CA11" s="27"/>
      <c r="CB11" s="27"/>
      <c r="CC11" s="27"/>
      <c r="CD11" s="27"/>
      <c r="CE11" s="27"/>
      <c r="CF11" s="27"/>
      <c r="CG11" s="27"/>
      <c r="CH11" s="27"/>
      <c r="CI11" s="27"/>
      <c r="CJ11" s="27"/>
      <c r="CK11" s="27"/>
      <c r="CL11" s="27"/>
      <c r="CM11" s="27"/>
      <c r="CN11" s="27"/>
      <c r="CO11" s="27"/>
      <c r="CP11" s="27"/>
      <c r="CQ11" s="27"/>
      <c r="CR11" s="27"/>
      <c r="CS11" s="27"/>
      <c r="CT11" s="27"/>
      <c r="CU11" s="27"/>
      <c r="CV11" s="27"/>
      <c r="CW11" s="27"/>
      <c r="CX11" s="27"/>
      <c r="CY11" s="27"/>
      <c r="CZ11" s="27"/>
      <c r="DA11" s="27"/>
      <c r="DB11" s="27"/>
      <c r="DC11" s="27"/>
      <c r="DD11" s="27"/>
      <c r="DE11" s="27"/>
      <c r="DF11" s="27"/>
      <c r="DG11" s="27"/>
      <c r="DH11" s="27"/>
      <c r="DI11" s="27"/>
      <c r="DJ11" s="27"/>
      <c r="DK11" s="27"/>
      <c r="DL11" s="27"/>
      <c r="DM11" s="27"/>
      <c r="DN11" s="27"/>
      <c r="DO11" s="27"/>
      <c r="DP11" s="27"/>
      <c r="DQ11" s="27"/>
      <c r="DR11" s="27"/>
      <c r="DS11" s="27"/>
      <c r="DT11" s="27"/>
      <c r="DU11" s="27"/>
      <c r="DV11" s="27"/>
      <c r="DW11" s="27"/>
      <c r="DX11" s="27"/>
      <c r="DY11" s="27"/>
      <c r="DZ11" s="27"/>
      <c r="EA11" s="27"/>
      <c r="EB11" s="27"/>
      <c r="EC11" s="27"/>
      <c r="ED11" s="27"/>
      <c r="EE11" s="27"/>
      <c r="EF11" s="27"/>
      <c r="EG11" s="27"/>
      <c r="EH11" s="27"/>
      <c r="EI11" s="27"/>
      <c r="EJ11" s="27"/>
      <c r="EK11" s="27"/>
      <c r="EL11" s="27"/>
      <c r="EM11" s="27"/>
      <c r="EN11" s="27"/>
      <c r="EO11" s="27"/>
      <c r="EP11" s="27"/>
      <c r="EQ11" s="27"/>
      <c r="ER11" s="27"/>
      <c r="ES11" s="27"/>
      <c r="ET11" s="27"/>
      <c r="EU11" s="27"/>
      <c r="EV11" s="27"/>
      <c r="EW11" s="27"/>
      <c r="EX11" s="27"/>
      <c r="EY11" s="27"/>
      <c r="EZ11" s="27"/>
      <c r="FA11" s="27"/>
      <c r="FB11" s="27"/>
      <c r="FC11" s="27"/>
      <c r="FD11" s="27"/>
      <c r="FE11" s="27"/>
      <c r="FF11" s="27"/>
      <c r="FG11" s="27"/>
      <c r="FH11" s="27"/>
      <c r="FI11" s="27"/>
      <c r="FJ11" s="27"/>
      <c r="FK11" s="27"/>
      <c r="FL11" s="27"/>
      <c r="FM11" s="27"/>
      <c r="FN11" s="27"/>
      <c r="FO11" s="27"/>
      <c r="FP11" s="27"/>
      <c r="FQ11" s="27"/>
      <c r="FR11" s="27"/>
      <c r="FS11" s="27"/>
      <c r="FT11" s="27"/>
      <c r="FU11" s="27"/>
      <c r="FV11" s="27"/>
      <c r="FW11" s="27"/>
      <c r="FX11" s="27"/>
      <c r="FY11" s="27"/>
      <c r="FZ11" s="27"/>
      <c r="GA11" s="27"/>
      <c r="GB11" s="27"/>
      <c r="GC11" s="27"/>
      <c r="GD11" s="27"/>
      <c r="GE11" s="27"/>
      <c r="GF11" s="27"/>
      <c r="GG11" s="27"/>
      <c r="GH11" s="27"/>
      <c r="GI11" s="27"/>
      <c r="GJ11" s="27"/>
      <c r="GK11" s="27"/>
      <c r="GL11" s="27"/>
      <c r="GM11" s="27"/>
      <c r="GN11" s="27"/>
      <c r="GO11" s="27"/>
      <c r="GP11" s="27"/>
      <c r="GQ11" s="27"/>
      <c r="GR11" s="27"/>
      <c r="GS11" s="27"/>
      <c r="GT11" s="27"/>
      <c r="GU11" s="27"/>
      <c r="GV11" s="27"/>
      <c r="GW11" s="27"/>
      <c r="GX11" s="27"/>
      <c r="GY11" s="27"/>
      <c r="GZ11" s="27"/>
      <c r="HA11" s="27"/>
      <c r="HB11" s="27"/>
      <c r="HC11" s="27"/>
      <c r="HD11" s="27"/>
      <c r="HE11" s="27"/>
      <c r="HF11" s="27"/>
      <c r="HG11" s="27"/>
      <c r="HH11" s="27"/>
      <c r="HI11" s="27"/>
      <c r="HJ11" s="27"/>
      <c r="HK11" s="27"/>
      <c r="HL11" s="27"/>
      <c r="HM11" s="27"/>
      <c r="HN11" s="27"/>
      <c r="HO11" s="27"/>
      <c r="HP11" s="27"/>
      <c r="HQ11" s="27"/>
      <c r="HR11" s="27"/>
      <c r="HS11" s="27"/>
      <c r="HT11" s="27"/>
      <c r="HU11" s="27"/>
      <c r="HV11" s="27"/>
      <c r="HW11" s="27"/>
      <c r="HX11" s="27"/>
      <c r="HY11" s="27"/>
      <c r="HZ11" s="27"/>
      <c r="IA11" s="27"/>
      <c r="IB11" s="27"/>
      <c r="IC11" s="27"/>
      <c r="ID11" s="27"/>
      <c r="IE11" s="27"/>
      <c r="IF11" s="27"/>
      <c r="IG11" s="27"/>
      <c r="IH11" s="27"/>
      <c r="II11" s="27"/>
      <c r="IJ11" s="27"/>
      <c r="IK11" s="27"/>
      <c r="IL11" s="27"/>
      <c r="IM11" s="27"/>
      <c r="IN11" s="27"/>
      <c r="IO11" s="27"/>
      <c r="IP11" s="27"/>
      <c r="IQ11" s="27"/>
      <c r="IR11" s="27"/>
      <c r="IS11" s="27"/>
      <c r="IT11" s="27"/>
      <c r="IU11" s="27"/>
      <c r="IV11" s="27"/>
      <c r="IW11" s="27"/>
    </row>
    <row r="12" spans="1:257" s="42" customFormat="1" ht="21" customHeight="1">
      <c r="A12" s="48"/>
      <c r="B12" s="49"/>
      <c r="C12" s="50"/>
      <c r="D12" s="50"/>
      <c r="E12" s="50"/>
      <c r="F12" s="50"/>
      <c r="G12" s="50"/>
      <c r="H12" s="51"/>
      <c r="I12" s="50"/>
      <c r="J12" s="50"/>
      <c r="K12" s="51"/>
      <c r="L12" s="52"/>
      <c r="M12" s="53"/>
      <c r="N12" s="57"/>
      <c r="O12" s="55"/>
      <c r="P12" s="56"/>
      <c r="Q12" s="27"/>
      <c r="R12" s="27"/>
      <c r="S12" s="27"/>
      <c r="T12" s="27"/>
      <c r="U12" s="27"/>
      <c r="V12" s="27"/>
      <c r="W12" s="27"/>
      <c r="X12" s="27"/>
      <c r="Y12" s="27"/>
      <c r="Z12" s="27"/>
      <c r="AA12" s="27"/>
      <c r="AB12" s="27"/>
      <c r="AC12" s="27"/>
      <c r="AD12" s="27"/>
      <c r="AE12" s="27"/>
      <c r="AF12" s="27"/>
      <c r="AG12" s="27"/>
      <c r="AH12" s="27"/>
      <c r="AI12" s="27"/>
      <c r="AJ12" s="27"/>
      <c r="AK12" s="27"/>
      <c r="AL12" s="27"/>
      <c r="AM12" s="27"/>
      <c r="AN12" s="27"/>
      <c r="AO12" s="27"/>
      <c r="AP12" s="27"/>
      <c r="AQ12" s="27"/>
      <c r="AR12" s="27"/>
      <c r="AS12" s="27"/>
      <c r="AT12" s="27"/>
      <c r="AU12" s="27"/>
      <c r="AV12" s="27"/>
      <c r="AW12" s="27"/>
      <c r="AX12" s="27"/>
      <c r="AY12" s="27"/>
      <c r="AZ12" s="27"/>
      <c r="BA12" s="27"/>
      <c r="BB12" s="27"/>
      <c r="BC12" s="27"/>
      <c r="BD12" s="27"/>
      <c r="BE12" s="27"/>
      <c r="BF12" s="27"/>
      <c r="BG12" s="27"/>
      <c r="BH12" s="27"/>
      <c r="BI12" s="27"/>
      <c r="BJ12" s="27"/>
      <c r="BK12" s="27"/>
      <c r="BL12" s="27"/>
      <c r="BM12" s="27"/>
      <c r="BN12" s="27"/>
      <c r="BO12" s="27"/>
      <c r="BP12" s="27"/>
      <c r="BQ12" s="27"/>
      <c r="BR12" s="27"/>
      <c r="BS12" s="27"/>
      <c r="BT12" s="27"/>
      <c r="BU12" s="27"/>
      <c r="BV12" s="27"/>
      <c r="BW12" s="27"/>
      <c r="BX12" s="27"/>
      <c r="BY12" s="27"/>
      <c r="BZ12" s="27"/>
      <c r="CA12" s="27"/>
      <c r="CB12" s="27"/>
      <c r="CC12" s="27"/>
      <c r="CD12" s="27"/>
      <c r="CE12" s="27"/>
      <c r="CF12" s="27"/>
      <c r="CG12" s="27"/>
      <c r="CH12" s="27"/>
      <c r="CI12" s="27"/>
      <c r="CJ12" s="27"/>
      <c r="CK12" s="27"/>
      <c r="CL12" s="27"/>
      <c r="CM12" s="27"/>
      <c r="CN12" s="27"/>
      <c r="CO12" s="27"/>
      <c r="CP12" s="27"/>
      <c r="CQ12" s="27"/>
      <c r="CR12" s="27"/>
      <c r="CS12" s="27"/>
      <c r="CT12" s="27"/>
      <c r="CU12" s="27"/>
      <c r="CV12" s="27"/>
      <c r="CW12" s="27"/>
      <c r="CX12" s="27"/>
      <c r="CY12" s="27"/>
      <c r="CZ12" s="27"/>
      <c r="DA12" s="27"/>
      <c r="DB12" s="27"/>
      <c r="DC12" s="27"/>
      <c r="DD12" s="27"/>
      <c r="DE12" s="27"/>
      <c r="DF12" s="27"/>
      <c r="DG12" s="27"/>
      <c r="DH12" s="27"/>
      <c r="DI12" s="27"/>
      <c r="DJ12" s="27"/>
      <c r="DK12" s="27"/>
      <c r="DL12" s="27"/>
      <c r="DM12" s="27"/>
      <c r="DN12" s="27"/>
      <c r="DO12" s="27"/>
      <c r="DP12" s="27"/>
      <c r="DQ12" s="27"/>
      <c r="DR12" s="27"/>
      <c r="DS12" s="27"/>
      <c r="DT12" s="27"/>
      <c r="DU12" s="27"/>
      <c r="DV12" s="27"/>
      <c r="DW12" s="27"/>
      <c r="DX12" s="27"/>
      <c r="DY12" s="27"/>
      <c r="DZ12" s="27"/>
      <c r="EA12" s="27"/>
      <c r="EB12" s="27"/>
      <c r="EC12" s="27"/>
      <c r="ED12" s="27"/>
      <c r="EE12" s="27"/>
      <c r="EF12" s="27"/>
      <c r="EG12" s="27"/>
      <c r="EH12" s="27"/>
      <c r="EI12" s="27"/>
      <c r="EJ12" s="27"/>
      <c r="EK12" s="27"/>
      <c r="EL12" s="27"/>
      <c r="EM12" s="27"/>
      <c r="EN12" s="27"/>
      <c r="EO12" s="27"/>
      <c r="EP12" s="27"/>
      <c r="EQ12" s="27"/>
      <c r="ER12" s="27"/>
      <c r="ES12" s="27"/>
      <c r="ET12" s="27"/>
      <c r="EU12" s="27"/>
      <c r="EV12" s="27"/>
      <c r="EW12" s="27"/>
      <c r="EX12" s="27"/>
      <c r="EY12" s="27"/>
      <c r="EZ12" s="27"/>
      <c r="FA12" s="27"/>
      <c r="FB12" s="27"/>
      <c r="FC12" s="27"/>
      <c r="FD12" s="27"/>
      <c r="FE12" s="27"/>
      <c r="FF12" s="27"/>
      <c r="FG12" s="27"/>
      <c r="FH12" s="27"/>
      <c r="FI12" s="27"/>
      <c r="FJ12" s="27"/>
      <c r="FK12" s="27"/>
      <c r="FL12" s="27"/>
      <c r="FM12" s="27"/>
      <c r="FN12" s="27"/>
      <c r="FO12" s="27"/>
      <c r="FP12" s="27"/>
      <c r="FQ12" s="27"/>
      <c r="FR12" s="27"/>
      <c r="FS12" s="27"/>
      <c r="FT12" s="27"/>
      <c r="FU12" s="27"/>
      <c r="FV12" s="27"/>
      <c r="FW12" s="27"/>
      <c r="FX12" s="27"/>
      <c r="FY12" s="27"/>
      <c r="FZ12" s="27"/>
      <c r="GA12" s="27"/>
      <c r="GB12" s="27"/>
      <c r="GC12" s="27"/>
      <c r="GD12" s="27"/>
      <c r="GE12" s="27"/>
      <c r="GF12" s="27"/>
      <c r="GG12" s="27"/>
      <c r="GH12" s="27"/>
      <c r="GI12" s="27"/>
      <c r="GJ12" s="27"/>
      <c r="GK12" s="27"/>
      <c r="GL12" s="27"/>
      <c r="GM12" s="27"/>
      <c r="GN12" s="27"/>
      <c r="GO12" s="27"/>
      <c r="GP12" s="27"/>
      <c r="GQ12" s="27"/>
      <c r="GR12" s="27"/>
      <c r="GS12" s="27"/>
      <c r="GT12" s="27"/>
      <c r="GU12" s="27"/>
      <c r="GV12" s="27"/>
      <c r="GW12" s="27"/>
      <c r="GX12" s="27"/>
      <c r="GY12" s="27"/>
      <c r="GZ12" s="27"/>
      <c r="HA12" s="27"/>
      <c r="HB12" s="27"/>
      <c r="HC12" s="27"/>
      <c r="HD12" s="27"/>
      <c r="HE12" s="27"/>
      <c r="HF12" s="27"/>
      <c r="HG12" s="27"/>
      <c r="HH12" s="27"/>
      <c r="HI12" s="27"/>
      <c r="HJ12" s="27"/>
      <c r="HK12" s="27"/>
      <c r="HL12" s="27"/>
      <c r="HM12" s="27"/>
      <c r="HN12" s="27"/>
      <c r="HO12" s="27"/>
      <c r="HP12" s="27"/>
      <c r="HQ12" s="27"/>
      <c r="HR12" s="27"/>
      <c r="HS12" s="27"/>
      <c r="HT12" s="27"/>
      <c r="HU12" s="27"/>
      <c r="HV12" s="27"/>
      <c r="HW12" s="27"/>
      <c r="HX12" s="27"/>
      <c r="HY12" s="27"/>
      <c r="HZ12" s="27"/>
      <c r="IA12" s="27"/>
      <c r="IB12" s="27"/>
      <c r="IC12" s="27"/>
      <c r="ID12" s="27"/>
      <c r="IE12" s="27"/>
      <c r="IF12" s="27"/>
      <c r="IG12" s="27"/>
      <c r="IH12" s="27"/>
      <c r="II12" s="27"/>
      <c r="IJ12" s="27"/>
      <c r="IK12" s="27"/>
      <c r="IL12" s="27"/>
      <c r="IM12" s="27"/>
      <c r="IN12" s="27"/>
      <c r="IO12" s="27"/>
      <c r="IP12" s="27"/>
      <c r="IQ12" s="27"/>
      <c r="IR12" s="27"/>
      <c r="IS12" s="27"/>
      <c r="IT12" s="27"/>
      <c r="IU12" s="27"/>
      <c r="IV12" s="27"/>
      <c r="IW12" s="27"/>
    </row>
    <row r="13" spans="1:257" s="42" customFormat="1" ht="21" customHeight="1">
      <c r="A13" s="48"/>
      <c r="B13" s="49"/>
      <c r="C13" s="50"/>
      <c r="D13" s="50"/>
      <c r="E13" s="50"/>
      <c r="F13" s="50"/>
      <c r="G13" s="50"/>
      <c r="H13" s="51"/>
      <c r="I13" s="50"/>
      <c r="J13" s="50"/>
      <c r="K13" s="51"/>
      <c r="L13" s="52"/>
      <c r="M13" s="53"/>
      <c r="N13" s="57"/>
      <c r="O13" s="55"/>
      <c r="P13" s="56"/>
      <c r="Q13" s="27"/>
      <c r="R13" s="27"/>
      <c r="S13" s="27"/>
      <c r="T13" s="27"/>
      <c r="U13" s="27"/>
      <c r="V13" s="27"/>
      <c r="W13" s="27"/>
      <c r="X13" s="27"/>
      <c r="Y13" s="27"/>
      <c r="Z13" s="27"/>
      <c r="AA13" s="27"/>
      <c r="AB13" s="27"/>
      <c r="AC13" s="27"/>
      <c r="AD13" s="27"/>
      <c r="AE13" s="27"/>
      <c r="AF13" s="27"/>
      <c r="AG13" s="27"/>
      <c r="AH13" s="27"/>
      <c r="AI13" s="27"/>
      <c r="AJ13" s="27"/>
      <c r="AK13" s="27"/>
      <c r="AL13" s="27"/>
      <c r="AM13" s="27"/>
      <c r="AN13" s="27"/>
      <c r="AO13" s="27"/>
      <c r="AP13" s="27"/>
      <c r="AQ13" s="27"/>
      <c r="AR13" s="27"/>
      <c r="AS13" s="27"/>
      <c r="AT13" s="27"/>
      <c r="AU13" s="27"/>
      <c r="AV13" s="27"/>
      <c r="AW13" s="27"/>
      <c r="AX13" s="27"/>
      <c r="AY13" s="27"/>
      <c r="AZ13" s="27"/>
      <c r="BA13" s="27"/>
      <c r="BB13" s="27"/>
      <c r="BC13" s="27"/>
      <c r="BD13" s="27"/>
      <c r="BE13" s="27"/>
      <c r="BF13" s="27"/>
      <c r="BG13" s="27"/>
      <c r="BH13" s="27"/>
      <c r="BI13" s="27"/>
      <c r="BJ13" s="27"/>
      <c r="BK13" s="27"/>
      <c r="BL13" s="27"/>
      <c r="BM13" s="27"/>
      <c r="BN13" s="27"/>
      <c r="BO13" s="27"/>
      <c r="BP13" s="27"/>
      <c r="BQ13" s="27"/>
      <c r="BR13" s="27"/>
      <c r="BS13" s="27"/>
      <c r="BT13" s="27"/>
      <c r="BU13" s="27"/>
      <c r="BV13" s="27"/>
      <c r="BW13" s="27"/>
      <c r="BX13" s="27"/>
      <c r="BY13" s="27"/>
      <c r="BZ13" s="27"/>
      <c r="CA13" s="27"/>
      <c r="CB13" s="27"/>
      <c r="CC13" s="27"/>
      <c r="CD13" s="27"/>
      <c r="CE13" s="27"/>
      <c r="CF13" s="27"/>
      <c r="CG13" s="27"/>
      <c r="CH13" s="27"/>
      <c r="CI13" s="27"/>
      <c r="CJ13" s="27"/>
      <c r="CK13" s="27"/>
      <c r="CL13" s="27"/>
      <c r="CM13" s="27"/>
      <c r="CN13" s="27"/>
      <c r="CO13" s="27"/>
      <c r="CP13" s="27"/>
      <c r="CQ13" s="27"/>
      <c r="CR13" s="27"/>
      <c r="CS13" s="27"/>
      <c r="CT13" s="27"/>
      <c r="CU13" s="27"/>
      <c r="CV13" s="27"/>
      <c r="CW13" s="27"/>
      <c r="CX13" s="27"/>
      <c r="CY13" s="27"/>
      <c r="CZ13" s="27"/>
      <c r="DA13" s="27"/>
      <c r="DB13" s="27"/>
      <c r="DC13" s="27"/>
      <c r="DD13" s="27"/>
      <c r="DE13" s="27"/>
      <c r="DF13" s="27"/>
      <c r="DG13" s="27"/>
      <c r="DH13" s="27"/>
      <c r="DI13" s="27"/>
      <c r="DJ13" s="27"/>
      <c r="DK13" s="27"/>
      <c r="DL13" s="27"/>
      <c r="DM13" s="27"/>
      <c r="DN13" s="27"/>
      <c r="DO13" s="27"/>
      <c r="DP13" s="27"/>
      <c r="DQ13" s="27"/>
      <c r="DR13" s="27"/>
      <c r="DS13" s="27"/>
      <c r="DT13" s="27"/>
      <c r="DU13" s="27"/>
      <c r="DV13" s="27"/>
      <c r="DW13" s="27"/>
      <c r="DX13" s="27"/>
      <c r="DY13" s="27"/>
      <c r="DZ13" s="27"/>
      <c r="EA13" s="27"/>
      <c r="EB13" s="27"/>
      <c r="EC13" s="27"/>
      <c r="ED13" s="27"/>
      <c r="EE13" s="27"/>
      <c r="EF13" s="27"/>
      <c r="EG13" s="27"/>
      <c r="EH13" s="27"/>
      <c r="EI13" s="27"/>
      <c r="EJ13" s="27"/>
      <c r="EK13" s="27"/>
      <c r="EL13" s="27"/>
      <c r="EM13" s="27"/>
      <c r="EN13" s="27"/>
      <c r="EO13" s="27"/>
      <c r="EP13" s="27"/>
      <c r="EQ13" s="27"/>
      <c r="ER13" s="27"/>
      <c r="ES13" s="27"/>
      <c r="ET13" s="27"/>
      <c r="EU13" s="27"/>
      <c r="EV13" s="27"/>
      <c r="EW13" s="27"/>
      <c r="EX13" s="27"/>
      <c r="EY13" s="27"/>
      <c r="EZ13" s="27"/>
      <c r="FA13" s="27"/>
      <c r="FB13" s="27"/>
      <c r="FC13" s="27"/>
      <c r="FD13" s="27"/>
      <c r="FE13" s="27"/>
      <c r="FF13" s="27"/>
      <c r="FG13" s="27"/>
      <c r="FH13" s="27"/>
      <c r="FI13" s="27"/>
      <c r="FJ13" s="27"/>
      <c r="FK13" s="27"/>
      <c r="FL13" s="27"/>
      <c r="FM13" s="27"/>
      <c r="FN13" s="27"/>
      <c r="FO13" s="27"/>
      <c r="FP13" s="27"/>
      <c r="FQ13" s="27"/>
      <c r="FR13" s="27"/>
      <c r="FS13" s="27"/>
      <c r="FT13" s="27"/>
      <c r="FU13" s="27"/>
      <c r="FV13" s="27"/>
      <c r="FW13" s="27"/>
      <c r="FX13" s="27"/>
      <c r="FY13" s="27"/>
      <c r="FZ13" s="27"/>
      <c r="GA13" s="27"/>
      <c r="GB13" s="27"/>
      <c r="GC13" s="27"/>
      <c r="GD13" s="27"/>
      <c r="GE13" s="27"/>
      <c r="GF13" s="27"/>
      <c r="GG13" s="27"/>
      <c r="GH13" s="27"/>
      <c r="GI13" s="27"/>
      <c r="GJ13" s="27"/>
      <c r="GK13" s="27"/>
      <c r="GL13" s="27"/>
      <c r="GM13" s="27"/>
      <c r="GN13" s="27"/>
      <c r="GO13" s="27"/>
      <c r="GP13" s="27"/>
      <c r="GQ13" s="27"/>
      <c r="GR13" s="27"/>
      <c r="GS13" s="27"/>
      <c r="GT13" s="27"/>
      <c r="GU13" s="27"/>
      <c r="GV13" s="27"/>
      <c r="GW13" s="27"/>
      <c r="GX13" s="27"/>
      <c r="GY13" s="27"/>
      <c r="GZ13" s="27"/>
      <c r="HA13" s="27"/>
      <c r="HB13" s="27"/>
      <c r="HC13" s="27"/>
      <c r="HD13" s="27"/>
      <c r="HE13" s="27"/>
      <c r="HF13" s="27"/>
      <c r="HG13" s="27"/>
      <c r="HH13" s="27"/>
      <c r="HI13" s="27"/>
      <c r="HJ13" s="27"/>
      <c r="HK13" s="27"/>
      <c r="HL13" s="27"/>
      <c r="HM13" s="27"/>
      <c r="HN13" s="27"/>
      <c r="HO13" s="27"/>
      <c r="HP13" s="27"/>
      <c r="HQ13" s="27"/>
      <c r="HR13" s="27"/>
      <c r="HS13" s="27"/>
      <c r="HT13" s="27"/>
      <c r="HU13" s="27"/>
      <c r="HV13" s="27"/>
      <c r="HW13" s="27"/>
      <c r="HX13" s="27"/>
      <c r="HY13" s="27"/>
      <c r="HZ13" s="27"/>
      <c r="IA13" s="27"/>
      <c r="IB13" s="27"/>
      <c r="IC13" s="27"/>
      <c r="ID13" s="27"/>
      <c r="IE13" s="27"/>
      <c r="IF13" s="27"/>
      <c r="IG13" s="27"/>
      <c r="IH13" s="27"/>
      <c r="II13" s="27"/>
      <c r="IJ13" s="27"/>
      <c r="IK13" s="27"/>
      <c r="IL13" s="27"/>
      <c r="IM13" s="27"/>
      <c r="IN13" s="27"/>
      <c r="IO13" s="27"/>
      <c r="IP13" s="27"/>
      <c r="IQ13" s="27"/>
      <c r="IR13" s="27"/>
      <c r="IS13" s="27"/>
      <c r="IT13" s="41"/>
      <c r="IU13" s="27"/>
      <c r="IV13" s="27"/>
      <c r="IW13" s="27"/>
    </row>
    <row r="14" spans="1:257" s="42" customFormat="1" ht="21" customHeight="1">
      <c r="A14" s="48"/>
      <c r="B14" s="49"/>
      <c r="C14" s="50"/>
      <c r="D14" s="50"/>
      <c r="E14" s="50"/>
      <c r="F14" s="50"/>
      <c r="G14" s="50"/>
      <c r="H14" s="51"/>
      <c r="I14" s="50"/>
      <c r="J14" s="50"/>
      <c r="K14" s="51"/>
      <c r="L14" s="52"/>
      <c r="M14" s="53"/>
      <c r="N14" s="57"/>
      <c r="O14" s="55"/>
      <c r="P14" s="56"/>
      <c r="Q14" s="27"/>
      <c r="R14" s="27"/>
      <c r="S14" s="27"/>
      <c r="T14" s="27"/>
      <c r="U14" s="27"/>
      <c r="V14" s="27"/>
      <c r="W14" s="27"/>
      <c r="X14" s="2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  <c r="CJ14" s="27"/>
      <c r="CK14" s="27"/>
      <c r="CL14" s="27"/>
      <c r="CM14" s="27"/>
      <c r="CN14" s="27"/>
      <c r="CO14" s="27"/>
      <c r="CP14" s="27"/>
      <c r="CQ14" s="27"/>
      <c r="CR14" s="27"/>
      <c r="CS14" s="27"/>
      <c r="CT14" s="27"/>
      <c r="CU14" s="27"/>
      <c r="CV14" s="27"/>
      <c r="CW14" s="27"/>
      <c r="CX14" s="27"/>
      <c r="CY14" s="27"/>
      <c r="CZ14" s="27"/>
      <c r="DA14" s="27"/>
      <c r="DB14" s="27"/>
      <c r="DC14" s="27"/>
      <c r="DD14" s="27"/>
      <c r="DE14" s="27"/>
      <c r="DF14" s="27"/>
      <c r="DG14" s="27"/>
      <c r="DH14" s="27"/>
      <c r="DI14" s="27"/>
      <c r="DJ14" s="27"/>
      <c r="DK14" s="27"/>
      <c r="DL14" s="27"/>
      <c r="DM14" s="27"/>
      <c r="DN14" s="27"/>
      <c r="DO14" s="27"/>
      <c r="DP14" s="27"/>
      <c r="DQ14" s="27"/>
      <c r="DR14" s="27"/>
      <c r="DS14" s="27"/>
      <c r="DT14" s="27"/>
      <c r="DU14" s="27"/>
      <c r="DV14" s="27"/>
      <c r="DW14" s="27"/>
      <c r="DX14" s="27"/>
      <c r="DY14" s="27"/>
      <c r="DZ14" s="27"/>
      <c r="EA14" s="27"/>
      <c r="EB14" s="27"/>
      <c r="EC14" s="27"/>
      <c r="ED14" s="27"/>
      <c r="EE14" s="27"/>
      <c r="EF14" s="27"/>
      <c r="EG14" s="27"/>
      <c r="EH14" s="27"/>
      <c r="EI14" s="27"/>
      <c r="EJ14" s="27"/>
      <c r="EK14" s="27"/>
      <c r="EL14" s="27"/>
      <c r="EM14" s="27"/>
      <c r="EN14" s="27"/>
      <c r="EO14" s="27"/>
      <c r="EP14" s="27"/>
      <c r="EQ14" s="27"/>
      <c r="ER14" s="27"/>
      <c r="ES14" s="27"/>
      <c r="ET14" s="27"/>
      <c r="EU14" s="27"/>
      <c r="EV14" s="27"/>
      <c r="EW14" s="27"/>
      <c r="EX14" s="27"/>
      <c r="EY14" s="27"/>
      <c r="EZ14" s="27"/>
      <c r="FA14" s="27"/>
      <c r="FB14" s="27"/>
      <c r="FC14" s="27"/>
      <c r="FD14" s="27"/>
      <c r="FE14" s="27"/>
      <c r="FF14" s="27"/>
      <c r="FG14" s="27"/>
      <c r="FH14" s="27"/>
      <c r="FI14" s="27"/>
      <c r="FJ14" s="27"/>
      <c r="FK14" s="27"/>
      <c r="FL14" s="27"/>
      <c r="FM14" s="27"/>
      <c r="FN14" s="27"/>
      <c r="FO14" s="27"/>
      <c r="FP14" s="27"/>
      <c r="FQ14" s="27"/>
      <c r="FR14" s="27"/>
      <c r="FS14" s="27"/>
      <c r="FT14" s="27"/>
      <c r="FU14" s="27"/>
      <c r="FV14" s="27"/>
      <c r="FW14" s="27"/>
      <c r="FX14" s="27"/>
      <c r="FY14" s="27"/>
      <c r="FZ14" s="27"/>
      <c r="GA14" s="27"/>
      <c r="GB14" s="27"/>
      <c r="GC14" s="27"/>
      <c r="GD14" s="27"/>
      <c r="GE14" s="27"/>
      <c r="GF14" s="27"/>
      <c r="GG14" s="27"/>
      <c r="GH14" s="27"/>
      <c r="GI14" s="27"/>
      <c r="GJ14" s="27"/>
      <c r="GK14" s="27"/>
      <c r="GL14" s="27"/>
      <c r="GM14" s="27"/>
      <c r="GN14" s="27"/>
      <c r="GO14" s="27"/>
      <c r="GP14" s="27"/>
      <c r="GQ14" s="27"/>
      <c r="GR14" s="27"/>
      <c r="GS14" s="27"/>
      <c r="GT14" s="27"/>
      <c r="GU14" s="27"/>
      <c r="GV14" s="27"/>
      <c r="GW14" s="27"/>
      <c r="GX14" s="27"/>
      <c r="GY14" s="27"/>
      <c r="GZ14" s="27"/>
      <c r="HA14" s="27"/>
      <c r="HB14" s="27"/>
      <c r="HC14" s="27"/>
      <c r="HD14" s="27"/>
      <c r="HE14" s="27"/>
      <c r="HF14" s="27"/>
      <c r="HG14" s="27"/>
      <c r="HH14" s="27"/>
      <c r="HI14" s="27"/>
      <c r="HJ14" s="27"/>
      <c r="HK14" s="27"/>
      <c r="HL14" s="27"/>
      <c r="HM14" s="27"/>
      <c r="HN14" s="27"/>
      <c r="HO14" s="27"/>
      <c r="HP14" s="27"/>
      <c r="HQ14" s="27"/>
      <c r="HR14" s="27"/>
      <c r="HS14" s="27"/>
      <c r="HT14" s="27"/>
      <c r="HU14" s="27"/>
      <c r="HV14" s="27"/>
      <c r="HW14" s="27"/>
      <c r="HX14" s="27"/>
      <c r="HY14" s="27"/>
      <c r="HZ14" s="27"/>
      <c r="IA14" s="27"/>
      <c r="IB14" s="27"/>
      <c r="IC14" s="27"/>
      <c r="ID14" s="27"/>
      <c r="IE14" s="27"/>
      <c r="IF14" s="27"/>
      <c r="IG14" s="27"/>
      <c r="IH14" s="27"/>
      <c r="II14" s="27"/>
      <c r="IJ14" s="27"/>
      <c r="IK14" s="27"/>
      <c r="IL14" s="27"/>
      <c r="IM14" s="27"/>
      <c r="IN14" s="27"/>
      <c r="IO14" s="27"/>
      <c r="IP14" s="27"/>
      <c r="IQ14" s="27"/>
      <c r="IR14" s="27"/>
      <c r="IS14" s="27"/>
      <c r="IT14" s="27"/>
      <c r="IU14" s="27"/>
      <c r="IV14" s="27"/>
      <c r="IW14" s="27"/>
    </row>
    <row r="15" spans="1:257" s="47" customFormat="1" ht="21" customHeight="1">
      <c r="A15" s="58"/>
      <c r="B15" s="59"/>
      <c r="C15" s="60"/>
      <c r="D15" s="60"/>
      <c r="E15" s="60"/>
      <c r="F15" s="60"/>
      <c r="G15" s="60"/>
      <c r="H15" s="61"/>
      <c r="I15" s="60"/>
      <c r="J15" s="60"/>
      <c r="K15" s="61"/>
      <c r="L15" s="43"/>
      <c r="M15" s="62"/>
      <c r="N15" s="63"/>
      <c r="O15" s="44"/>
      <c r="P15" s="45"/>
      <c r="Q15" s="46"/>
      <c r="R15" s="46"/>
      <c r="S15" s="46"/>
      <c r="T15" s="46"/>
      <c r="U15" s="46"/>
      <c r="V15" s="46"/>
      <c r="W15" s="46"/>
      <c r="X15" s="46"/>
      <c r="Y15" s="46"/>
      <c r="Z15" s="46"/>
      <c r="AA15" s="46"/>
      <c r="AB15" s="46"/>
      <c r="AC15" s="46"/>
      <c r="AD15" s="46"/>
      <c r="AE15" s="46"/>
      <c r="AF15" s="46"/>
      <c r="AG15" s="46"/>
      <c r="AH15" s="46"/>
      <c r="AI15" s="46"/>
      <c r="AJ15" s="46"/>
      <c r="AK15" s="46"/>
      <c r="AL15" s="46"/>
      <c r="AM15" s="46"/>
      <c r="AN15" s="46"/>
      <c r="AO15" s="46"/>
      <c r="AP15" s="46"/>
      <c r="AQ15" s="46"/>
      <c r="AR15" s="46"/>
      <c r="AS15" s="46"/>
      <c r="AT15" s="46"/>
      <c r="AU15" s="46"/>
      <c r="AV15" s="46"/>
      <c r="AW15" s="46"/>
      <c r="AX15" s="46"/>
      <c r="AY15" s="46"/>
      <c r="AZ15" s="46"/>
      <c r="BA15" s="46"/>
      <c r="BB15" s="46"/>
      <c r="BC15" s="46"/>
      <c r="BD15" s="46"/>
      <c r="BE15" s="46"/>
      <c r="BF15" s="46"/>
      <c r="BG15" s="46"/>
      <c r="BH15" s="46"/>
      <c r="BI15" s="46"/>
      <c r="BJ15" s="46"/>
      <c r="BK15" s="46"/>
      <c r="BL15" s="46"/>
      <c r="BM15" s="46"/>
      <c r="BN15" s="46"/>
      <c r="BO15" s="46"/>
      <c r="BP15" s="46"/>
      <c r="BQ15" s="46"/>
      <c r="BR15" s="46"/>
      <c r="BS15" s="46"/>
      <c r="BT15" s="46"/>
      <c r="BU15" s="46"/>
      <c r="BV15" s="46"/>
      <c r="BW15" s="46"/>
      <c r="BX15" s="46"/>
      <c r="BY15" s="46"/>
      <c r="BZ15" s="46"/>
      <c r="CA15" s="46"/>
      <c r="CB15" s="46"/>
      <c r="CC15" s="46"/>
      <c r="CD15" s="46"/>
      <c r="CE15" s="46"/>
      <c r="CF15" s="46"/>
      <c r="CG15" s="46"/>
      <c r="CH15" s="46"/>
      <c r="CI15" s="46"/>
      <c r="CJ15" s="46"/>
      <c r="CK15" s="46"/>
      <c r="CL15" s="46"/>
      <c r="CM15" s="46"/>
      <c r="CN15" s="46"/>
      <c r="CO15" s="46"/>
      <c r="CP15" s="46"/>
      <c r="CQ15" s="46"/>
      <c r="CR15" s="46"/>
      <c r="CS15" s="46"/>
      <c r="CT15" s="46"/>
      <c r="CU15" s="46"/>
      <c r="CV15" s="46"/>
      <c r="CW15" s="46"/>
      <c r="CX15" s="46"/>
      <c r="CY15" s="46"/>
      <c r="CZ15" s="46"/>
      <c r="DA15" s="46"/>
      <c r="DB15" s="46"/>
      <c r="DC15" s="46"/>
      <c r="DD15" s="46"/>
      <c r="DE15" s="46"/>
      <c r="DF15" s="46"/>
      <c r="DG15" s="46"/>
      <c r="DH15" s="46"/>
      <c r="DI15" s="46"/>
      <c r="DJ15" s="46"/>
      <c r="DK15" s="46"/>
      <c r="DL15" s="46"/>
      <c r="DM15" s="46"/>
      <c r="DN15" s="46"/>
      <c r="DO15" s="46"/>
      <c r="DP15" s="46"/>
      <c r="DQ15" s="46"/>
      <c r="DR15" s="46"/>
      <c r="DS15" s="46"/>
      <c r="DT15" s="46"/>
      <c r="DU15" s="46"/>
      <c r="DV15" s="46"/>
      <c r="DW15" s="46"/>
      <c r="DX15" s="46"/>
      <c r="DY15" s="46"/>
      <c r="DZ15" s="46"/>
      <c r="EA15" s="46"/>
      <c r="EB15" s="46"/>
      <c r="EC15" s="46"/>
      <c r="ED15" s="46"/>
      <c r="EE15" s="46"/>
      <c r="EF15" s="46"/>
      <c r="EG15" s="46"/>
      <c r="EH15" s="46"/>
      <c r="EI15" s="46"/>
      <c r="EJ15" s="46"/>
      <c r="EK15" s="46"/>
      <c r="EL15" s="46"/>
      <c r="EM15" s="46"/>
      <c r="EN15" s="46"/>
      <c r="EO15" s="46"/>
      <c r="EP15" s="46"/>
      <c r="EQ15" s="46"/>
      <c r="ER15" s="46"/>
      <c r="ES15" s="46"/>
      <c r="ET15" s="46"/>
      <c r="EU15" s="46"/>
      <c r="EV15" s="46"/>
      <c r="EW15" s="46"/>
      <c r="EX15" s="46"/>
      <c r="EY15" s="46"/>
      <c r="EZ15" s="46"/>
      <c r="FA15" s="46"/>
      <c r="FB15" s="46"/>
      <c r="FC15" s="46"/>
      <c r="FD15" s="46"/>
      <c r="FE15" s="46"/>
      <c r="FF15" s="46"/>
      <c r="FG15" s="46"/>
      <c r="FH15" s="46"/>
      <c r="FI15" s="46"/>
      <c r="FJ15" s="46"/>
      <c r="FK15" s="46"/>
      <c r="FL15" s="46"/>
      <c r="FM15" s="46"/>
      <c r="FN15" s="46"/>
      <c r="FO15" s="46"/>
      <c r="FP15" s="46"/>
      <c r="FQ15" s="46"/>
      <c r="FR15" s="46"/>
      <c r="FS15" s="46"/>
      <c r="FT15" s="46"/>
      <c r="FU15" s="46"/>
      <c r="FV15" s="46"/>
      <c r="FW15" s="46"/>
      <c r="FX15" s="46"/>
      <c r="FY15" s="46"/>
      <c r="FZ15" s="46"/>
      <c r="GA15" s="46"/>
      <c r="GB15" s="46"/>
      <c r="GC15" s="46"/>
      <c r="GD15" s="46"/>
      <c r="GE15" s="46"/>
      <c r="GF15" s="46"/>
      <c r="GG15" s="46"/>
      <c r="GH15" s="46"/>
      <c r="GI15" s="46"/>
      <c r="GJ15" s="46"/>
      <c r="GK15" s="46"/>
      <c r="GL15" s="46"/>
      <c r="GM15" s="46"/>
      <c r="GN15" s="46"/>
      <c r="GO15" s="46"/>
      <c r="GP15" s="46"/>
      <c r="GQ15" s="46"/>
      <c r="GR15" s="46"/>
      <c r="GS15" s="46"/>
      <c r="GT15" s="46"/>
      <c r="GU15" s="46"/>
      <c r="GV15" s="46"/>
      <c r="GW15" s="46"/>
      <c r="GX15" s="46"/>
      <c r="GY15" s="46"/>
      <c r="GZ15" s="46"/>
      <c r="HA15" s="46"/>
      <c r="HB15" s="46"/>
      <c r="HC15" s="46"/>
      <c r="HD15" s="46"/>
      <c r="HE15" s="46"/>
      <c r="HF15" s="46"/>
      <c r="HG15" s="46"/>
      <c r="HH15" s="46"/>
      <c r="HI15" s="46"/>
      <c r="HJ15" s="46"/>
      <c r="HK15" s="46"/>
      <c r="HL15" s="46"/>
      <c r="HM15" s="46"/>
      <c r="HN15" s="46"/>
      <c r="HO15" s="46"/>
      <c r="HP15" s="46"/>
      <c r="HQ15" s="46"/>
      <c r="HR15" s="46"/>
      <c r="HS15" s="46"/>
      <c r="HT15" s="46"/>
      <c r="HU15" s="46"/>
      <c r="HV15" s="46"/>
      <c r="HW15" s="46"/>
      <c r="HX15" s="46"/>
      <c r="HY15" s="46"/>
      <c r="HZ15" s="46"/>
      <c r="IA15" s="46"/>
      <c r="IB15" s="46"/>
      <c r="IC15" s="46"/>
      <c r="ID15" s="46"/>
      <c r="IE15" s="46"/>
      <c r="IF15" s="46"/>
      <c r="IG15" s="46"/>
      <c r="IH15" s="46"/>
      <c r="II15" s="46"/>
      <c r="IJ15" s="46"/>
      <c r="IK15" s="46"/>
      <c r="IL15" s="46"/>
      <c r="IM15" s="46"/>
      <c r="IN15" s="46"/>
      <c r="IO15" s="46"/>
      <c r="IP15" s="46"/>
      <c r="IQ15" s="46"/>
      <c r="IR15" s="46"/>
      <c r="IS15" s="46"/>
      <c r="IT15" s="46"/>
      <c r="IU15" s="46"/>
      <c r="IV15" s="46"/>
      <c r="IW15" s="46"/>
    </row>
    <row r="16" spans="1:257" s="42" customFormat="1" ht="21" customHeight="1">
      <c r="A16" s="48"/>
      <c r="B16" s="49"/>
      <c r="C16" s="50"/>
      <c r="D16" s="50"/>
      <c r="E16" s="50"/>
      <c r="F16" s="50"/>
      <c r="G16" s="50"/>
      <c r="H16" s="51"/>
      <c r="I16" s="50"/>
      <c r="J16" s="50"/>
      <c r="K16" s="51"/>
      <c r="L16" s="52"/>
      <c r="M16" s="53"/>
      <c r="N16" s="57"/>
      <c r="O16" s="55"/>
      <c r="P16" s="56"/>
      <c r="Q16" s="27"/>
      <c r="R16" s="27"/>
      <c r="S16" s="27"/>
      <c r="T16" s="27"/>
      <c r="U16" s="27"/>
      <c r="V16" s="27"/>
      <c r="W16" s="27"/>
      <c r="X16" s="27"/>
      <c r="Y16" s="27"/>
      <c r="Z16" s="27"/>
      <c r="AA16" s="27"/>
      <c r="AB16" s="27"/>
      <c r="AC16" s="27"/>
      <c r="AD16" s="27"/>
      <c r="AE16" s="27"/>
      <c r="AF16" s="27"/>
      <c r="AG16" s="27"/>
      <c r="AH16" s="27"/>
      <c r="AI16" s="27"/>
      <c r="AJ16" s="27"/>
      <c r="AK16" s="27"/>
      <c r="AL16" s="27"/>
      <c r="AM16" s="27"/>
      <c r="AN16" s="27"/>
      <c r="AO16" s="27"/>
      <c r="AP16" s="27"/>
      <c r="AQ16" s="27"/>
      <c r="AR16" s="27"/>
      <c r="AS16" s="27"/>
      <c r="AT16" s="27"/>
      <c r="AU16" s="27"/>
      <c r="AV16" s="27"/>
      <c r="AW16" s="27"/>
      <c r="AX16" s="27"/>
      <c r="AY16" s="27"/>
      <c r="AZ16" s="27"/>
      <c r="BA16" s="27"/>
      <c r="BB16" s="27"/>
      <c r="BC16" s="27"/>
      <c r="BD16" s="27"/>
      <c r="BE16" s="27"/>
      <c r="BF16" s="27"/>
      <c r="BG16" s="27"/>
      <c r="BH16" s="27"/>
      <c r="BI16" s="27"/>
      <c r="BJ16" s="27"/>
      <c r="BK16" s="27"/>
      <c r="BL16" s="27"/>
      <c r="BM16" s="27"/>
      <c r="BN16" s="27"/>
      <c r="BO16" s="27"/>
      <c r="BP16" s="27"/>
      <c r="BQ16" s="27"/>
      <c r="BR16" s="27"/>
      <c r="BS16" s="27"/>
      <c r="BT16" s="27"/>
      <c r="BU16" s="27"/>
      <c r="BV16" s="27"/>
      <c r="BW16" s="27"/>
      <c r="BX16" s="27"/>
      <c r="BY16" s="27"/>
      <c r="BZ16" s="27"/>
      <c r="CA16" s="27"/>
      <c r="CB16" s="27"/>
      <c r="CC16" s="27"/>
      <c r="CD16" s="27"/>
      <c r="CE16" s="27"/>
      <c r="CF16" s="27"/>
      <c r="CG16" s="27"/>
      <c r="CH16" s="27"/>
      <c r="CI16" s="27"/>
      <c r="CJ16" s="27"/>
      <c r="CK16" s="27"/>
      <c r="CL16" s="27"/>
      <c r="CM16" s="27"/>
      <c r="CN16" s="27"/>
      <c r="CO16" s="27"/>
      <c r="CP16" s="27"/>
      <c r="CQ16" s="27"/>
      <c r="CR16" s="27"/>
      <c r="CS16" s="27"/>
      <c r="CT16" s="27"/>
      <c r="CU16" s="27"/>
      <c r="CV16" s="27"/>
      <c r="CW16" s="27"/>
      <c r="CX16" s="27"/>
      <c r="CY16" s="27"/>
      <c r="CZ16" s="27"/>
      <c r="DA16" s="27"/>
      <c r="DB16" s="27"/>
      <c r="DC16" s="27"/>
      <c r="DD16" s="27"/>
      <c r="DE16" s="27"/>
      <c r="DF16" s="27"/>
      <c r="DG16" s="27"/>
      <c r="DH16" s="27"/>
      <c r="DI16" s="27"/>
      <c r="DJ16" s="27"/>
      <c r="DK16" s="27"/>
      <c r="DL16" s="27"/>
      <c r="DM16" s="27"/>
      <c r="DN16" s="27"/>
      <c r="DO16" s="27"/>
      <c r="DP16" s="27"/>
      <c r="DQ16" s="27"/>
      <c r="DR16" s="27"/>
      <c r="DS16" s="27"/>
      <c r="DT16" s="27"/>
      <c r="DU16" s="27"/>
      <c r="DV16" s="27"/>
      <c r="DW16" s="27"/>
      <c r="DX16" s="27"/>
      <c r="DY16" s="27"/>
      <c r="DZ16" s="27"/>
      <c r="EA16" s="27"/>
      <c r="EB16" s="27"/>
      <c r="EC16" s="27"/>
      <c r="ED16" s="27"/>
      <c r="EE16" s="27"/>
      <c r="EF16" s="27"/>
      <c r="EG16" s="27"/>
      <c r="EH16" s="27"/>
      <c r="EI16" s="27"/>
      <c r="EJ16" s="27"/>
      <c r="EK16" s="27"/>
      <c r="EL16" s="27"/>
      <c r="EM16" s="27"/>
      <c r="EN16" s="27"/>
      <c r="EO16" s="27"/>
      <c r="EP16" s="27"/>
      <c r="EQ16" s="27"/>
      <c r="ER16" s="27"/>
      <c r="ES16" s="27"/>
      <c r="ET16" s="27"/>
      <c r="EU16" s="27"/>
      <c r="EV16" s="27"/>
      <c r="EW16" s="27"/>
      <c r="EX16" s="27"/>
      <c r="EY16" s="27"/>
      <c r="EZ16" s="27"/>
      <c r="FA16" s="27"/>
      <c r="FB16" s="27"/>
      <c r="FC16" s="27"/>
      <c r="FD16" s="27"/>
      <c r="FE16" s="27"/>
      <c r="FF16" s="27"/>
      <c r="FG16" s="27"/>
      <c r="FH16" s="27"/>
      <c r="FI16" s="27"/>
      <c r="FJ16" s="27"/>
      <c r="FK16" s="27"/>
      <c r="FL16" s="27"/>
      <c r="FM16" s="27"/>
      <c r="FN16" s="27"/>
      <c r="FO16" s="27"/>
      <c r="FP16" s="27"/>
      <c r="FQ16" s="27"/>
      <c r="FR16" s="27"/>
      <c r="FS16" s="27"/>
      <c r="FT16" s="27"/>
      <c r="FU16" s="27"/>
      <c r="FV16" s="27"/>
      <c r="FW16" s="27"/>
      <c r="FX16" s="27"/>
      <c r="FY16" s="27"/>
      <c r="FZ16" s="27"/>
      <c r="GA16" s="27"/>
      <c r="GB16" s="27"/>
      <c r="GC16" s="27"/>
      <c r="GD16" s="27"/>
      <c r="GE16" s="27"/>
      <c r="GF16" s="27"/>
      <c r="GG16" s="27"/>
      <c r="GH16" s="27"/>
      <c r="GI16" s="27"/>
      <c r="GJ16" s="27"/>
      <c r="GK16" s="27"/>
      <c r="GL16" s="27"/>
      <c r="GM16" s="27"/>
      <c r="GN16" s="27"/>
      <c r="GO16" s="27"/>
      <c r="GP16" s="27"/>
      <c r="GQ16" s="27"/>
      <c r="GR16" s="27"/>
      <c r="GS16" s="27"/>
      <c r="GT16" s="27"/>
      <c r="GU16" s="27"/>
      <c r="GV16" s="27"/>
      <c r="GW16" s="27"/>
      <c r="GX16" s="27"/>
      <c r="GY16" s="27"/>
      <c r="GZ16" s="27"/>
      <c r="HA16" s="27"/>
      <c r="HB16" s="27"/>
      <c r="HC16" s="27"/>
      <c r="HD16" s="27"/>
      <c r="HE16" s="27"/>
      <c r="HF16" s="27"/>
      <c r="HG16" s="27"/>
      <c r="HH16" s="27"/>
      <c r="HI16" s="27"/>
      <c r="HJ16" s="27"/>
      <c r="HK16" s="27"/>
      <c r="HL16" s="27"/>
      <c r="HM16" s="27"/>
      <c r="HN16" s="27"/>
      <c r="HO16" s="27"/>
      <c r="HP16" s="27"/>
      <c r="HQ16" s="27"/>
      <c r="HR16" s="27"/>
      <c r="HS16" s="27"/>
      <c r="HT16" s="27"/>
      <c r="HU16" s="27"/>
      <c r="HV16" s="27"/>
      <c r="HW16" s="27"/>
      <c r="HX16" s="27"/>
      <c r="HY16" s="27"/>
      <c r="HZ16" s="27"/>
      <c r="IA16" s="27"/>
      <c r="IB16" s="27"/>
      <c r="IC16" s="27"/>
      <c r="ID16" s="27"/>
      <c r="IE16" s="27"/>
      <c r="IF16" s="27"/>
      <c r="IG16" s="27"/>
      <c r="IH16" s="27"/>
      <c r="II16" s="27"/>
      <c r="IJ16" s="27"/>
      <c r="IK16" s="27"/>
      <c r="IL16" s="27"/>
      <c r="IM16" s="27"/>
      <c r="IN16" s="27"/>
      <c r="IO16" s="27"/>
      <c r="IP16" s="27"/>
      <c r="IQ16" s="27"/>
      <c r="IR16" s="27"/>
      <c r="IS16" s="27"/>
      <c r="IT16" s="27"/>
      <c r="IU16" s="27"/>
      <c r="IV16" s="27"/>
      <c r="IW16" s="27"/>
    </row>
    <row r="17" spans="1:261" s="42" customFormat="1" ht="21" customHeight="1">
      <c r="A17" s="48"/>
      <c r="B17" s="49"/>
      <c r="C17" s="50"/>
      <c r="D17" s="50"/>
      <c r="E17" s="50"/>
      <c r="F17" s="50"/>
      <c r="G17" s="50"/>
      <c r="H17" s="51"/>
      <c r="I17" s="50"/>
      <c r="J17" s="50"/>
      <c r="K17" s="51"/>
      <c r="L17" s="52"/>
      <c r="M17" s="53"/>
      <c r="N17" s="57"/>
      <c r="O17" s="55"/>
      <c r="P17" s="56"/>
      <c r="Q17" s="27"/>
      <c r="R17" s="27"/>
      <c r="S17" s="27"/>
      <c r="T17" s="27"/>
      <c r="U17" s="27"/>
      <c r="V17" s="27"/>
      <c r="W17" s="27"/>
      <c r="X17" s="27"/>
      <c r="Y17" s="27"/>
      <c r="Z17" s="27"/>
      <c r="AA17" s="27"/>
      <c r="AB17" s="27"/>
      <c r="AC17" s="27"/>
      <c r="AD17" s="27"/>
      <c r="AE17" s="27"/>
      <c r="AF17" s="27"/>
      <c r="AG17" s="27"/>
      <c r="AH17" s="27"/>
      <c r="AI17" s="27"/>
      <c r="AJ17" s="27"/>
      <c r="AK17" s="27"/>
      <c r="AL17" s="27"/>
      <c r="AM17" s="27"/>
      <c r="AN17" s="27"/>
      <c r="AO17" s="27"/>
      <c r="AP17" s="27"/>
      <c r="AQ17" s="27"/>
      <c r="AR17" s="27"/>
      <c r="AS17" s="27"/>
      <c r="AT17" s="27"/>
      <c r="AU17" s="27"/>
      <c r="AV17" s="27"/>
      <c r="AW17" s="27"/>
      <c r="AX17" s="27"/>
      <c r="AY17" s="27"/>
      <c r="AZ17" s="27"/>
      <c r="BA17" s="27"/>
      <c r="BB17" s="27"/>
      <c r="BC17" s="27"/>
      <c r="BD17" s="27"/>
      <c r="BE17" s="27"/>
      <c r="BF17" s="27"/>
      <c r="BG17" s="27"/>
      <c r="BH17" s="27"/>
      <c r="BI17" s="27"/>
      <c r="BJ17" s="27"/>
      <c r="BK17" s="27"/>
      <c r="BL17" s="27"/>
      <c r="BM17" s="27"/>
      <c r="BN17" s="27"/>
      <c r="BO17" s="27"/>
      <c r="BP17" s="27"/>
      <c r="BQ17" s="27"/>
      <c r="BR17" s="27"/>
      <c r="BS17" s="27"/>
      <c r="BT17" s="27"/>
      <c r="BU17" s="27"/>
      <c r="BV17" s="27"/>
      <c r="BW17" s="27"/>
      <c r="BX17" s="27"/>
      <c r="BY17" s="27"/>
      <c r="BZ17" s="27"/>
      <c r="CA17" s="27"/>
      <c r="CB17" s="27"/>
      <c r="CC17" s="27"/>
      <c r="CD17" s="27"/>
      <c r="CE17" s="27"/>
      <c r="CF17" s="27"/>
      <c r="CG17" s="27"/>
      <c r="CH17" s="27"/>
      <c r="CI17" s="27"/>
      <c r="CJ17" s="27"/>
      <c r="CK17" s="27"/>
      <c r="CL17" s="27"/>
      <c r="CM17" s="27"/>
      <c r="CN17" s="27"/>
      <c r="CO17" s="27"/>
      <c r="CP17" s="27"/>
      <c r="CQ17" s="27"/>
      <c r="CR17" s="27"/>
      <c r="CS17" s="27"/>
      <c r="CT17" s="27"/>
      <c r="CU17" s="27"/>
      <c r="CV17" s="27"/>
      <c r="CW17" s="27"/>
      <c r="CX17" s="27"/>
      <c r="CY17" s="27"/>
      <c r="CZ17" s="27"/>
      <c r="DA17" s="27"/>
      <c r="DB17" s="27"/>
      <c r="DC17" s="27"/>
      <c r="DD17" s="27"/>
      <c r="DE17" s="27"/>
      <c r="DF17" s="27"/>
      <c r="DG17" s="27"/>
      <c r="DH17" s="27"/>
      <c r="DI17" s="27"/>
      <c r="DJ17" s="27"/>
      <c r="DK17" s="27"/>
      <c r="DL17" s="27"/>
      <c r="DM17" s="27"/>
      <c r="DN17" s="27"/>
      <c r="DO17" s="27"/>
      <c r="DP17" s="27"/>
      <c r="DQ17" s="27"/>
      <c r="DR17" s="27"/>
      <c r="DS17" s="27"/>
      <c r="DT17" s="27"/>
      <c r="DU17" s="27"/>
      <c r="DV17" s="27"/>
      <c r="DW17" s="27"/>
      <c r="DX17" s="27"/>
      <c r="DY17" s="27"/>
      <c r="DZ17" s="27"/>
      <c r="EA17" s="27"/>
      <c r="EB17" s="27"/>
      <c r="EC17" s="27"/>
      <c r="ED17" s="27"/>
      <c r="EE17" s="27"/>
      <c r="EF17" s="27"/>
      <c r="EG17" s="27"/>
      <c r="EH17" s="27"/>
      <c r="EI17" s="27"/>
      <c r="EJ17" s="27"/>
      <c r="EK17" s="27"/>
      <c r="EL17" s="27"/>
      <c r="EM17" s="27"/>
      <c r="EN17" s="27"/>
      <c r="EO17" s="27"/>
      <c r="EP17" s="27"/>
      <c r="EQ17" s="27"/>
      <c r="ER17" s="27"/>
      <c r="ES17" s="27"/>
      <c r="ET17" s="27"/>
      <c r="EU17" s="27"/>
      <c r="EV17" s="27"/>
      <c r="EW17" s="27"/>
      <c r="EX17" s="27"/>
      <c r="EY17" s="27"/>
      <c r="EZ17" s="27"/>
      <c r="FA17" s="27"/>
      <c r="FB17" s="27"/>
      <c r="FC17" s="27"/>
      <c r="FD17" s="27"/>
      <c r="FE17" s="27"/>
      <c r="FF17" s="27"/>
      <c r="FG17" s="27"/>
      <c r="FH17" s="27"/>
      <c r="FI17" s="27"/>
      <c r="FJ17" s="27"/>
      <c r="FK17" s="27"/>
      <c r="FL17" s="27"/>
      <c r="FM17" s="27"/>
      <c r="FN17" s="27"/>
      <c r="FO17" s="27"/>
      <c r="FP17" s="27"/>
      <c r="FQ17" s="27"/>
      <c r="FR17" s="27"/>
      <c r="FS17" s="27"/>
      <c r="FT17" s="27"/>
      <c r="FU17" s="27"/>
      <c r="FV17" s="27"/>
      <c r="FW17" s="27"/>
      <c r="FX17" s="27"/>
      <c r="FY17" s="27"/>
      <c r="FZ17" s="27"/>
      <c r="GA17" s="27"/>
      <c r="GB17" s="27"/>
      <c r="GC17" s="27"/>
      <c r="GD17" s="27"/>
      <c r="GE17" s="27"/>
      <c r="GF17" s="27"/>
      <c r="GG17" s="27"/>
      <c r="GH17" s="27"/>
      <c r="GI17" s="27"/>
      <c r="GJ17" s="27"/>
      <c r="GK17" s="27"/>
      <c r="GL17" s="27"/>
      <c r="GM17" s="27"/>
      <c r="GN17" s="27"/>
      <c r="GO17" s="27"/>
      <c r="GP17" s="27"/>
      <c r="GQ17" s="27"/>
      <c r="GR17" s="27"/>
      <c r="GS17" s="27"/>
      <c r="GT17" s="27"/>
      <c r="GU17" s="27"/>
      <c r="GV17" s="27"/>
      <c r="GW17" s="27"/>
      <c r="GX17" s="27"/>
      <c r="GY17" s="27"/>
      <c r="GZ17" s="27"/>
      <c r="HA17" s="27"/>
      <c r="HB17" s="27"/>
      <c r="HC17" s="27"/>
      <c r="HD17" s="27"/>
      <c r="HE17" s="27"/>
      <c r="HF17" s="27"/>
      <c r="HG17" s="27"/>
      <c r="HH17" s="27"/>
      <c r="HI17" s="27"/>
      <c r="HJ17" s="27"/>
      <c r="HK17" s="27"/>
      <c r="HL17" s="27"/>
      <c r="HM17" s="27"/>
      <c r="HN17" s="27"/>
      <c r="HO17" s="27"/>
      <c r="HP17" s="27"/>
      <c r="HQ17" s="27"/>
      <c r="HR17" s="27"/>
      <c r="HS17" s="27"/>
      <c r="HT17" s="27"/>
      <c r="HU17" s="27"/>
      <c r="HV17" s="27"/>
      <c r="HW17" s="27"/>
      <c r="HX17" s="27"/>
      <c r="HY17" s="27"/>
      <c r="HZ17" s="27"/>
      <c r="IA17" s="27"/>
      <c r="IB17" s="27"/>
      <c r="IC17" s="27"/>
      <c r="ID17" s="27"/>
      <c r="IE17" s="27"/>
      <c r="IF17" s="27"/>
      <c r="IG17" s="27"/>
      <c r="IH17" s="27"/>
      <c r="II17" s="27"/>
      <c r="IJ17" s="27"/>
      <c r="IK17" s="27"/>
      <c r="IL17" s="27"/>
      <c r="IM17" s="27"/>
      <c r="IN17" s="27"/>
      <c r="IO17" s="27"/>
      <c r="IP17" s="27"/>
      <c r="IQ17" s="27"/>
      <c r="IR17" s="27"/>
      <c r="IS17" s="27"/>
      <c r="IT17" s="27"/>
      <c r="IU17" s="27"/>
      <c r="IV17" s="27"/>
      <c r="IW17" s="27"/>
    </row>
    <row r="18" spans="1:261" s="42" customFormat="1" ht="21" customHeight="1">
      <c r="A18" s="48"/>
      <c r="B18" s="49"/>
      <c r="C18" s="50"/>
      <c r="D18" s="50"/>
      <c r="E18" s="50"/>
      <c r="F18" s="50"/>
      <c r="G18" s="50"/>
      <c r="H18" s="51"/>
      <c r="I18" s="50"/>
      <c r="J18" s="50"/>
      <c r="K18" s="51"/>
      <c r="L18" s="52"/>
      <c r="M18" s="53"/>
      <c r="N18" s="57"/>
      <c r="O18" s="55"/>
      <c r="P18" s="56"/>
      <c r="Q18" s="27"/>
      <c r="R18" s="27"/>
      <c r="S18" s="27"/>
      <c r="T18" s="27"/>
      <c r="U18" s="27"/>
      <c r="V18" s="27"/>
      <c r="W18" s="27"/>
      <c r="X18" s="27"/>
      <c r="Y18" s="27"/>
      <c r="Z18" s="27"/>
      <c r="AA18" s="27"/>
      <c r="AB18" s="27"/>
      <c r="AC18" s="27"/>
      <c r="AD18" s="27"/>
      <c r="AE18" s="27"/>
      <c r="AF18" s="27"/>
      <c r="AG18" s="27"/>
      <c r="AH18" s="27"/>
      <c r="AI18" s="27"/>
      <c r="AJ18" s="27"/>
      <c r="AK18" s="27"/>
      <c r="AL18" s="27"/>
      <c r="AM18" s="27"/>
      <c r="AN18" s="27"/>
      <c r="AO18" s="27"/>
      <c r="AP18" s="27"/>
      <c r="AQ18" s="27"/>
      <c r="AR18" s="27"/>
      <c r="AS18" s="27"/>
      <c r="AT18" s="27"/>
      <c r="AU18" s="27"/>
      <c r="AV18" s="27"/>
      <c r="AW18" s="27"/>
      <c r="AX18" s="27"/>
      <c r="AY18" s="27"/>
      <c r="AZ18" s="27"/>
      <c r="BA18" s="27"/>
      <c r="BB18" s="27"/>
      <c r="BC18" s="27"/>
      <c r="BD18" s="27"/>
      <c r="BE18" s="27"/>
      <c r="BF18" s="27"/>
      <c r="BG18" s="27"/>
      <c r="BH18" s="27"/>
      <c r="BI18" s="27"/>
      <c r="BJ18" s="27"/>
      <c r="BK18" s="27"/>
      <c r="BL18" s="27"/>
      <c r="BM18" s="27"/>
      <c r="BN18" s="27"/>
      <c r="BO18" s="27"/>
      <c r="BP18" s="27"/>
      <c r="BQ18" s="27"/>
      <c r="BR18" s="27"/>
      <c r="BS18" s="27"/>
      <c r="BT18" s="27"/>
      <c r="BU18" s="27"/>
      <c r="BV18" s="27"/>
      <c r="BW18" s="27"/>
      <c r="BX18" s="27"/>
      <c r="BY18" s="27"/>
      <c r="BZ18" s="27"/>
      <c r="CA18" s="27"/>
      <c r="CB18" s="27"/>
      <c r="CC18" s="27"/>
      <c r="CD18" s="27"/>
      <c r="CE18" s="27"/>
      <c r="CF18" s="27"/>
      <c r="CG18" s="27"/>
      <c r="CH18" s="27"/>
      <c r="CI18" s="27"/>
      <c r="CJ18" s="27"/>
      <c r="CK18" s="27"/>
      <c r="CL18" s="27"/>
      <c r="CM18" s="27"/>
      <c r="CN18" s="27"/>
      <c r="CO18" s="27"/>
      <c r="CP18" s="27"/>
      <c r="CQ18" s="27"/>
      <c r="CR18" s="27"/>
      <c r="CS18" s="27"/>
      <c r="CT18" s="27"/>
      <c r="CU18" s="27"/>
      <c r="CV18" s="27"/>
      <c r="CW18" s="27"/>
      <c r="CX18" s="27"/>
      <c r="CY18" s="27"/>
      <c r="CZ18" s="27"/>
      <c r="DA18" s="27"/>
      <c r="DB18" s="27"/>
      <c r="DC18" s="27"/>
      <c r="DD18" s="27"/>
      <c r="DE18" s="27"/>
      <c r="DF18" s="27"/>
      <c r="DG18" s="27"/>
      <c r="DH18" s="27"/>
      <c r="DI18" s="27"/>
      <c r="DJ18" s="27"/>
      <c r="DK18" s="27"/>
      <c r="DL18" s="27"/>
      <c r="DM18" s="27"/>
      <c r="DN18" s="27"/>
      <c r="DO18" s="27"/>
      <c r="DP18" s="27"/>
      <c r="DQ18" s="27"/>
      <c r="DR18" s="27"/>
      <c r="DS18" s="27"/>
      <c r="DT18" s="27"/>
      <c r="DU18" s="27"/>
      <c r="DV18" s="27"/>
      <c r="DW18" s="27"/>
      <c r="DX18" s="27"/>
      <c r="DY18" s="27"/>
      <c r="DZ18" s="27"/>
      <c r="EA18" s="27"/>
      <c r="EB18" s="27"/>
      <c r="EC18" s="27"/>
      <c r="ED18" s="27"/>
      <c r="EE18" s="27"/>
      <c r="EF18" s="27"/>
      <c r="EG18" s="27"/>
      <c r="EH18" s="27"/>
      <c r="EI18" s="27"/>
      <c r="EJ18" s="27"/>
      <c r="EK18" s="27"/>
      <c r="EL18" s="27"/>
      <c r="EM18" s="27"/>
      <c r="EN18" s="27"/>
      <c r="EO18" s="27"/>
      <c r="EP18" s="27"/>
      <c r="EQ18" s="27"/>
      <c r="ER18" s="27"/>
      <c r="ES18" s="27"/>
      <c r="ET18" s="27"/>
      <c r="EU18" s="27"/>
      <c r="EV18" s="27"/>
      <c r="EW18" s="27"/>
      <c r="EX18" s="27"/>
      <c r="EY18" s="27"/>
      <c r="EZ18" s="27"/>
      <c r="FA18" s="27"/>
      <c r="FB18" s="27"/>
      <c r="FC18" s="27"/>
      <c r="FD18" s="27"/>
      <c r="FE18" s="27"/>
      <c r="FF18" s="27"/>
      <c r="FG18" s="27"/>
      <c r="FH18" s="27"/>
      <c r="FI18" s="27"/>
      <c r="FJ18" s="27"/>
      <c r="FK18" s="27"/>
      <c r="FL18" s="27"/>
      <c r="FM18" s="27"/>
      <c r="FN18" s="27"/>
      <c r="FO18" s="27"/>
      <c r="FP18" s="27"/>
      <c r="FQ18" s="27"/>
      <c r="FR18" s="27"/>
      <c r="FS18" s="27"/>
      <c r="FT18" s="27"/>
      <c r="FU18" s="27"/>
      <c r="FV18" s="27"/>
      <c r="FW18" s="27"/>
      <c r="FX18" s="27"/>
      <c r="FY18" s="27"/>
      <c r="FZ18" s="27"/>
      <c r="GA18" s="27"/>
      <c r="GB18" s="27"/>
      <c r="GC18" s="27"/>
      <c r="GD18" s="27"/>
      <c r="GE18" s="27"/>
      <c r="GF18" s="27"/>
      <c r="GG18" s="27"/>
      <c r="GH18" s="27"/>
      <c r="GI18" s="27"/>
      <c r="GJ18" s="27"/>
      <c r="GK18" s="27"/>
      <c r="GL18" s="27"/>
      <c r="GM18" s="27"/>
      <c r="GN18" s="27"/>
      <c r="GO18" s="27"/>
      <c r="GP18" s="27"/>
      <c r="GQ18" s="27"/>
      <c r="GR18" s="27"/>
      <c r="GS18" s="27"/>
      <c r="GT18" s="27"/>
      <c r="GU18" s="27"/>
      <c r="GV18" s="27"/>
      <c r="GW18" s="27"/>
      <c r="GX18" s="27"/>
      <c r="GY18" s="27"/>
      <c r="GZ18" s="27"/>
      <c r="HA18" s="27"/>
      <c r="HB18" s="27"/>
      <c r="HC18" s="27"/>
      <c r="HD18" s="27"/>
      <c r="HE18" s="27"/>
      <c r="HF18" s="27"/>
      <c r="HG18" s="27"/>
      <c r="HH18" s="27"/>
      <c r="HI18" s="27"/>
      <c r="HJ18" s="27"/>
      <c r="HK18" s="27"/>
      <c r="HL18" s="27"/>
      <c r="HM18" s="27"/>
      <c r="HN18" s="27"/>
      <c r="HO18" s="27"/>
      <c r="HP18" s="27"/>
      <c r="HQ18" s="27"/>
      <c r="HR18" s="27"/>
      <c r="HS18" s="27"/>
      <c r="HT18" s="27"/>
      <c r="HU18" s="27"/>
      <c r="HV18" s="27"/>
      <c r="HW18" s="27"/>
      <c r="HX18" s="27"/>
      <c r="HY18" s="27"/>
      <c r="HZ18" s="27"/>
      <c r="IA18" s="27"/>
      <c r="IB18" s="27"/>
      <c r="IC18" s="27"/>
      <c r="ID18" s="27"/>
      <c r="IE18" s="27"/>
      <c r="IF18" s="27"/>
      <c r="IG18" s="27"/>
      <c r="IH18" s="27"/>
      <c r="II18" s="27"/>
      <c r="IJ18" s="27"/>
      <c r="IK18" s="27"/>
      <c r="IL18" s="27"/>
      <c r="IM18" s="27"/>
      <c r="IN18" s="27"/>
      <c r="IO18" s="27"/>
      <c r="IP18" s="27"/>
      <c r="IQ18" s="27"/>
      <c r="IR18" s="27"/>
      <c r="IS18" s="27"/>
      <c r="IT18" s="64"/>
      <c r="IU18" s="27"/>
      <c r="IV18" s="27"/>
      <c r="IW18" s="27"/>
      <c r="IX18" s="65"/>
    </row>
    <row r="19" spans="1:261" s="42" customFormat="1" ht="21" customHeight="1">
      <c r="A19" s="48"/>
      <c r="B19" s="49"/>
      <c r="C19" s="50"/>
      <c r="D19" s="50"/>
      <c r="E19" s="50"/>
      <c r="F19" s="50"/>
      <c r="G19" s="50"/>
      <c r="H19" s="51"/>
      <c r="I19" s="50"/>
      <c r="J19" s="50"/>
      <c r="K19" s="51"/>
      <c r="L19" s="50"/>
      <c r="M19" s="53"/>
      <c r="N19" s="57"/>
      <c r="O19" s="55"/>
      <c r="P19" s="56"/>
      <c r="Q19" s="27"/>
      <c r="R19" s="27"/>
      <c r="S19" s="27"/>
      <c r="T19" s="27"/>
      <c r="U19" s="27"/>
      <c r="V19" s="27"/>
      <c r="W19" s="27"/>
      <c r="X19" s="27"/>
      <c r="Y19" s="27"/>
      <c r="Z19" s="27"/>
      <c r="AA19" s="27"/>
      <c r="AB19" s="27"/>
      <c r="AC19" s="27"/>
      <c r="AD19" s="27"/>
      <c r="AE19" s="27"/>
      <c r="AF19" s="27"/>
      <c r="AG19" s="27"/>
      <c r="AH19" s="27"/>
      <c r="AI19" s="27"/>
      <c r="AJ19" s="27"/>
      <c r="AK19" s="27"/>
      <c r="AL19" s="27"/>
      <c r="AM19" s="27"/>
      <c r="AN19" s="27"/>
      <c r="AO19" s="27"/>
      <c r="AP19" s="27"/>
      <c r="AQ19" s="27"/>
      <c r="AR19" s="27"/>
      <c r="AS19" s="27"/>
      <c r="AT19" s="27"/>
      <c r="AU19" s="27"/>
      <c r="AV19" s="27"/>
      <c r="AW19" s="27"/>
      <c r="AX19" s="27"/>
      <c r="AY19" s="27"/>
      <c r="AZ19" s="27"/>
      <c r="BA19" s="27"/>
      <c r="BB19" s="27"/>
      <c r="BC19" s="27"/>
      <c r="BD19" s="27"/>
      <c r="BE19" s="27"/>
      <c r="BF19" s="27"/>
      <c r="BG19" s="27"/>
      <c r="BH19" s="27"/>
      <c r="BI19" s="27"/>
      <c r="BJ19" s="27"/>
      <c r="BK19" s="27"/>
      <c r="BL19" s="27"/>
      <c r="BM19" s="27"/>
      <c r="BN19" s="27"/>
      <c r="BO19" s="27"/>
      <c r="BP19" s="27"/>
      <c r="BQ19" s="27"/>
      <c r="BR19" s="27"/>
      <c r="BS19" s="27"/>
      <c r="BT19" s="27"/>
      <c r="BU19" s="27"/>
      <c r="BV19" s="27"/>
      <c r="BW19" s="27"/>
      <c r="BX19" s="27"/>
      <c r="BY19" s="27"/>
      <c r="BZ19" s="27"/>
      <c r="CA19" s="27"/>
      <c r="CB19" s="27"/>
      <c r="CC19" s="27"/>
      <c r="CD19" s="27"/>
      <c r="CE19" s="27"/>
      <c r="CF19" s="27"/>
      <c r="CG19" s="27"/>
      <c r="CH19" s="27"/>
      <c r="CI19" s="27"/>
      <c r="CJ19" s="27"/>
      <c r="CK19" s="27"/>
      <c r="CL19" s="27"/>
      <c r="CM19" s="27"/>
      <c r="CN19" s="27"/>
      <c r="CO19" s="27"/>
      <c r="CP19" s="27"/>
      <c r="CQ19" s="27"/>
      <c r="CR19" s="27"/>
      <c r="CS19" s="27"/>
      <c r="CT19" s="27"/>
      <c r="CU19" s="27"/>
      <c r="CV19" s="27"/>
      <c r="CW19" s="27"/>
      <c r="CX19" s="27"/>
      <c r="CY19" s="27"/>
      <c r="CZ19" s="27"/>
      <c r="DA19" s="27"/>
      <c r="DB19" s="27"/>
      <c r="DC19" s="27"/>
      <c r="DD19" s="27"/>
      <c r="DE19" s="27"/>
      <c r="DF19" s="27"/>
      <c r="DG19" s="27"/>
      <c r="DH19" s="27"/>
      <c r="DI19" s="27"/>
      <c r="DJ19" s="27"/>
      <c r="DK19" s="27"/>
      <c r="DL19" s="27"/>
      <c r="DM19" s="27"/>
      <c r="DN19" s="27"/>
      <c r="DO19" s="27"/>
      <c r="DP19" s="27"/>
      <c r="DQ19" s="27"/>
      <c r="DR19" s="27"/>
      <c r="DS19" s="27"/>
      <c r="DT19" s="27"/>
      <c r="DU19" s="27"/>
      <c r="DV19" s="27"/>
      <c r="DW19" s="27"/>
      <c r="DX19" s="27"/>
      <c r="DY19" s="27"/>
      <c r="DZ19" s="27"/>
      <c r="EA19" s="27"/>
      <c r="EB19" s="27"/>
      <c r="EC19" s="27"/>
      <c r="ED19" s="27"/>
      <c r="EE19" s="27"/>
      <c r="EF19" s="27"/>
      <c r="EG19" s="27"/>
      <c r="EH19" s="27"/>
      <c r="EI19" s="27"/>
      <c r="EJ19" s="27"/>
      <c r="EK19" s="27"/>
      <c r="EL19" s="27"/>
      <c r="EM19" s="27"/>
      <c r="EN19" s="27"/>
      <c r="EO19" s="27"/>
      <c r="EP19" s="27"/>
      <c r="EQ19" s="27"/>
      <c r="ER19" s="27"/>
      <c r="ES19" s="27"/>
      <c r="ET19" s="27"/>
      <c r="EU19" s="27"/>
      <c r="EV19" s="27"/>
      <c r="EW19" s="27"/>
      <c r="EX19" s="27"/>
      <c r="EY19" s="27"/>
      <c r="EZ19" s="27"/>
      <c r="FA19" s="27"/>
      <c r="FB19" s="27"/>
      <c r="FC19" s="27"/>
      <c r="FD19" s="27"/>
      <c r="FE19" s="27"/>
      <c r="FF19" s="27"/>
      <c r="FG19" s="27"/>
      <c r="FH19" s="27"/>
      <c r="FI19" s="27"/>
      <c r="FJ19" s="27"/>
      <c r="FK19" s="27"/>
      <c r="FL19" s="27"/>
      <c r="FM19" s="27"/>
      <c r="FN19" s="27"/>
      <c r="FO19" s="27"/>
      <c r="FP19" s="27"/>
      <c r="FQ19" s="27"/>
      <c r="FR19" s="27"/>
      <c r="FS19" s="27"/>
      <c r="FT19" s="27"/>
      <c r="FU19" s="27"/>
      <c r="FV19" s="27"/>
      <c r="FW19" s="27"/>
      <c r="FX19" s="27"/>
      <c r="FY19" s="27"/>
      <c r="FZ19" s="27"/>
      <c r="GA19" s="27"/>
      <c r="GB19" s="27"/>
      <c r="GC19" s="27"/>
      <c r="GD19" s="27"/>
      <c r="GE19" s="27"/>
      <c r="GF19" s="27"/>
      <c r="GG19" s="27"/>
      <c r="GH19" s="27"/>
      <c r="GI19" s="27"/>
      <c r="GJ19" s="27"/>
      <c r="GK19" s="27"/>
      <c r="GL19" s="27"/>
      <c r="GM19" s="27"/>
      <c r="GN19" s="27"/>
      <c r="GO19" s="27"/>
      <c r="GP19" s="27"/>
      <c r="GQ19" s="27"/>
      <c r="GR19" s="27"/>
      <c r="GS19" s="27"/>
      <c r="GT19" s="27"/>
      <c r="GU19" s="27"/>
      <c r="GV19" s="27"/>
      <c r="GW19" s="27"/>
      <c r="GX19" s="27"/>
      <c r="GY19" s="27"/>
      <c r="GZ19" s="27"/>
      <c r="HA19" s="27"/>
      <c r="HB19" s="27"/>
      <c r="HC19" s="27"/>
      <c r="HD19" s="27"/>
      <c r="HE19" s="27"/>
      <c r="HF19" s="27"/>
      <c r="HG19" s="27"/>
      <c r="HH19" s="27"/>
      <c r="HI19" s="27"/>
      <c r="HJ19" s="27"/>
      <c r="HK19" s="27"/>
      <c r="HL19" s="27"/>
      <c r="HM19" s="27"/>
      <c r="HN19" s="27"/>
      <c r="HO19" s="27"/>
      <c r="HP19" s="27"/>
      <c r="HQ19" s="27"/>
      <c r="HR19" s="27"/>
      <c r="HS19" s="27"/>
      <c r="HT19" s="27"/>
      <c r="HU19" s="27"/>
      <c r="HV19" s="27"/>
      <c r="HW19" s="27"/>
      <c r="HX19" s="27"/>
      <c r="HY19" s="27"/>
      <c r="HZ19" s="27"/>
      <c r="IA19" s="27"/>
      <c r="IB19" s="27"/>
      <c r="IC19" s="27"/>
      <c r="ID19" s="27"/>
      <c r="IE19" s="27"/>
      <c r="IF19" s="27"/>
      <c r="IG19" s="27"/>
      <c r="IH19" s="27"/>
      <c r="II19" s="27"/>
      <c r="IJ19" s="27"/>
      <c r="IK19" s="27"/>
      <c r="IL19" s="27"/>
      <c r="IM19" s="27"/>
      <c r="IN19" s="27"/>
      <c r="IO19" s="27"/>
      <c r="IP19" s="27"/>
      <c r="IQ19" s="27"/>
      <c r="IR19" s="27"/>
      <c r="IS19" s="27"/>
      <c r="IT19" s="501" t="s">
        <v>52</v>
      </c>
      <c r="IU19" s="27"/>
      <c r="IV19" s="27"/>
      <c r="IW19" s="27"/>
      <c r="IX19" s="65"/>
    </row>
    <row r="20" spans="1:261" s="42" customFormat="1" ht="21" customHeight="1" thickBot="1">
      <c r="A20" s="66"/>
      <c r="B20" s="616" t="s">
        <v>14</v>
      </c>
      <c r="C20" s="617"/>
      <c r="D20" s="617"/>
      <c r="E20" s="617"/>
      <c r="F20" s="617"/>
      <c r="G20" s="617"/>
      <c r="H20" s="617"/>
      <c r="I20" s="617"/>
      <c r="J20" s="617"/>
      <c r="K20" s="617"/>
      <c r="L20" s="617"/>
      <c r="M20" s="67"/>
      <c r="N20" s="527">
        <f>SUM(N10:N19)</f>
        <v>2402193</v>
      </c>
      <c r="O20" s="68"/>
      <c r="P20" s="69"/>
      <c r="Q20" s="27"/>
      <c r="R20" s="27"/>
      <c r="S20" s="27"/>
      <c r="T20" s="27"/>
      <c r="U20" s="27"/>
      <c r="V20" s="27"/>
      <c r="W20" s="27"/>
      <c r="X20" s="27"/>
      <c r="Y20" s="27"/>
      <c r="Z20" s="27"/>
      <c r="AA20" s="27"/>
      <c r="AB20" s="27"/>
      <c r="AC20" s="27"/>
      <c r="AD20" s="27"/>
      <c r="AE20" s="27"/>
      <c r="AF20" s="27"/>
      <c r="AG20" s="27"/>
      <c r="AH20" s="27"/>
      <c r="AI20" s="27"/>
      <c r="AJ20" s="27"/>
      <c r="AK20" s="27"/>
      <c r="AL20" s="27"/>
      <c r="AM20" s="27"/>
      <c r="AN20" s="27"/>
      <c r="AO20" s="27"/>
      <c r="AP20" s="27"/>
      <c r="AQ20" s="27"/>
      <c r="AR20" s="27"/>
      <c r="AS20" s="27"/>
      <c r="AT20" s="27"/>
      <c r="AU20" s="27"/>
      <c r="AV20" s="27"/>
      <c r="AW20" s="27"/>
      <c r="AX20" s="27"/>
      <c r="AY20" s="27"/>
      <c r="AZ20" s="27"/>
      <c r="BA20" s="27"/>
      <c r="BB20" s="27"/>
      <c r="BC20" s="27"/>
      <c r="BD20" s="27"/>
      <c r="BE20" s="27"/>
      <c r="BF20" s="27"/>
      <c r="BG20" s="27"/>
      <c r="BH20" s="27"/>
      <c r="BI20" s="27"/>
      <c r="BJ20" s="27"/>
      <c r="BK20" s="27"/>
      <c r="BL20" s="27"/>
      <c r="BM20" s="27"/>
      <c r="BN20" s="27"/>
      <c r="BO20" s="27"/>
      <c r="BP20" s="27"/>
      <c r="BQ20" s="27"/>
      <c r="BR20" s="27"/>
      <c r="BS20" s="27"/>
      <c r="BT20" s="27"/>
      <c r="BU20" s="27"/>
      <c r="BV20" s="27"/>
      <c r="BW20" s="27"/>
      <c r="BX20" s="27"/>
      <c r="BY20" s="27"/>
      <c r="BZ20" s="27"/>
      <c r="CA20" s="27"/>
      <c r="CB20" s="27"/>
      <c r="CC20" s="27"/>
      <c r="CD20" s="27"/>
      <c r="CE20" s="27"/>
      <c r="CF20" s="27"/>
      <c r="CG20" s="27"/>
      <c r="CH20" s="27"/>
      <c r="CI20" s="27"/>
      <c r="CJ20" s="27"/>
      <c r="CK20" s="27"/>
      <c r="CL20" s="27"/>
      <c r="CM20" s="27"/>
      <c r="CN20" s="27"/>
      <c r="CO20" s="27"/>
      <c r="CP20" s="27"/>
      <c r="CQ20" s="27"/>
      <c r="CR20" s="27"/>
      <c r="CS20" s="27"/>
      <c r="CT20" s="27"/>
      <c r="CU20" s="27"/>
      <c r="CV20" s="27"/>
      <c r="CW20" s="27"/>
      <c r="CX20" s="27"/>
      <c r="CY20" s="27"/>
      <c r="CZ20" s="27"/>
      <c r="DA20" s="27"/>
      <c r="DB20" s="27"/>
      <c r="DC20" s="27"/>
      <c r="DD20" s="27"/>
      <c r="DE20" s="27"/>
      <c r="DF20" s="27"/>
      <c r="DG20" s="27"/>
      <c r="DH20" s="27"/>
      <c r="DI20" s="27"/>
      <c r="DJ20" s="27"/>
      <c r="DK20" s="27"/>
      <c r="DL20" s="27"/>
      <c r="DM20" s="27"/>
      <c r="DN20" s="27"/>
      <c r="DO20" s="27"/>
      <c r="DP20" s="27"/>
      <c r="DQ20" s="27"/>
      <c r="DR20" s="27"/>
      <c r="DS20" s="27"/>
      <c r="DT20" s="27"/>
      <c r="DU20" s="27"/>
      <c r="DV20" s="27"/>
      <c r="DW20" s="27"/>
      <c r="DX20" s="27"/>
      <c r="DY20" s="27"/>
      <c r="DZ20" s="27"/>
      <c r="EA20" s="27"/>
      <c r="EB20" s="27"/>
      <c r="EC20" s="27"/>
      <c r="ED20" s="27"/>
      <c r="EE20" s="27"/>
      <c r="EF20" s="27"/>
      <c r="EG20" s="27"/>
      <c r="EH20" s="27"/>
      <c r="EI20" s="27"/>
      <c r="EJ20" s="27"/>
      <c r="EK20" s="27"/>
      <c r="EL20" s="27"/>
      <c r="EM20" s="27"/>
      <c r="EN20" s="27"/>
      <c r="EO20" s="27"/>
      <c r="EP20" s="27"/>
      <c r="EQ20" s="27"/>
      <c r="ER20" s="27"/>
      <c r="ES20" s="27"/>
      <c r="ET20" s="27"/>
      <c r="EU20" s="27"/>
      <c r="EV20" s="27"/>
      <c r="EW20" s="27"/>
      <c r="EX20" s="27"/>
      <c r="EY20" s="27"/>
      <c r="EZ20" s="27"/>
      <c r="FA20" s="27"/>
      <c r="FB20" s="27"/>
      <c r="FC20" s="27"/>
      <c r="FD20" s="27"/>
      <c r="FE20" s="27"/>
      <c r="FF20" s="27"/>
      <c r="FG20" s="27"/>
      <c r="FH20" s="27"/>
      <c r="FI20" s="27"/>
      <c r="FJ20" s="27"/>
      <c r="FK20" s="27"/>
      <c r="FL20" s="27"/>
      <c r="FM20" s="27"/>
      <c r="FN20" s="27"/>
      <c r="FO20" s="27"/>
      <c r="FP20" s="27"/>
      <c r="FQ20" s="27"/>
      <c r="FR20" s="27"/>
      <c r="FS20" s="27"/>
      <c r="FT20" s="27"/>
      <c r="FU20" s="27"/>
      <c r="FV20" s="27"/>
      <c r="FW20" s="27"/>
      <c r="FX20" s="27"/>
      <c r="FY20" s="27"/>
      <c r="FZ20" s="27"/>
      <c r="GA20" s="27"/>
      <c r="GB20" s="27"/>
      <c r="GC20" s="27"/>
      <c r="GD20" s="27"/>
      <c r="GE20" s="27"/>
      <c r="GF20" s="27"/>
      <c r="GG20" s="27"/>
      <c r="GH20" s="27"/>
      <c r="GI20" s="27"/>
      <c r="GJ20" s="27"/>
      <c r="GK20" s="27"/>
      <c r="GL20" s="27"/>
      <c r="GM20" s="27"/>
      <c r="GN20" s="27"/>
      <c r="GO20" s="27"/>
      <c r="GP20" s="27"/>
      <c r="GQ20" s="27"/>
      <c r="GR20" s="27"/>
      <c r="GS20" s="27"/>
      <c r="GT20" s="27"/>
      <c r="GU20" s="27"/>
      <c r="GV20" s="27"/>
      <c r="GW20" s="27"/>
      <c r="GX20" s="27"/>
      <c r="GY20" s="27"/>
      <c r="GZ20" s="27"/>
      <c r="HA20" s="27"/>
      <c r="HB20" s="27"/>
      <c r="HC20" s="27"/>
      <c r="HD20" s="27"/>
      <c r="HE20" s="27"/>
      <c r="HF20" s="27"/>
      <c r="HG20" s="27"/>
      <c r="HH20" s="27"/>
      <c r="HI20" s="27"/>
      <c r="HJ20" s="27"/>
      <c r="HK20" s="27"/>
      <c r="HL20" s="27"/>
      <c r="HM20" s="27"/>
      <c r="HN20" s="27"/>
      <c r="HO20" s="27"/>
      <c r="HP20" s="27"/>
      <c r="HQ20" s="27"/>
      <c r="HR20" s="27"/>
      <c r="HS20" s="27"/>
      <c r="HT20" s="27"/>
      <c r="HU20" s="27"/>
      <c r="HV20" s="27"/>
      <c r="HW20" s="27"/>
      <c r="HX20" s="27"/>
      <c r="HY20" s="27"/>
      <c r="HZ20" s="27"/>
      <c r="IA20" s="27"/>
      <c r="IB20" s="27"/>
      <c r="IC20" s="27"/>
      <c r="ID20" s="27"/>
      <c r="IE20" s="27"/>
      <c r="IF20" s="27"/>
      <c r="IG20" s="27"/>
      <c r="IH20" s="27"/>
      <c r="II20" s="27"/>
      <c r="IJ20" s="27"/>
      <c r="IK20" s="27"/>
      <c r="IL20" s="27"/>
      <c r="IM20" s="27"/>
      <c r="IN20" s="27"/>
      <c r="IO20" s="27"/>
      <c r="IP20" s="27"/>
      <c r="IQ20" s="27"/>
      <c r="IR20" s="27"/>
      <c r="IS20" s="27"/>
      <c r="IT20" s="502">
        <v>2399900</v>
      </c>
      <c r="IU20" s="27"/>
      <c r="IV20" s="27"/>
      <c r="IW20" s="27"/>
      <c r="IX20" s="65"/>
    </row>
    <row r="21" spans="1:261" s="75" customFormat="1" ht="21.75" customHeight="1" thickTop="1">
      <c r="A21" s="70"/>
      <c r="B21" s="618" t="str">
        <f>"("&amp;BAHTTEXT(N20)&amp;")"</f>
        <v>(สองล้านสี่แสนสองพันหนึ่งร้อยเก้าสิบสามบาทถ้วน)</v>
      </c>
      <c r="C21" s="619"/>
      <c r="D21" s="619"/>
      <c r="E21" s="619"/>
      <c r="F21" s="619"/>
      <c r="G21" s="619"/>
      <c r="H21" s="619"/>
      <c r="I21" s="619"/>
      <c r="J21" s="619"/>
      <c r="K21" s="619"/>
      <c r="L21" s="619"/>
      <c r="M21" s="619"/>
      <c r="N21" s="620"/>
      <c r="O21" s="71"/>
      <c r="P21" s="72"/>
      <c r="Q21" s="27"/>
      <c r="R21" s="73"/>
      <c r="S21" s="74"/>
      <c r="T21" s="74"/>
      <c r="U21" s="74"/>
      <c r="V21" s="74"/>
      <c r="W21" s="74"/>
      <c r="X21" s="74"/>
      <c r="Y21" s="74"/>
      <c r="Z21" s="74"/>
      <c r="AA21" s="74"/>
      <c r="AB21" s="74"/>
      <c r="AC21" s="74"/>
      <c r="AD21" s="74"/>
      <c r="AE21" s="74"/>
      <c r="AF21" s="74"/>
      <c r="AG21" s="74"/>
      <c r="AH21" s="74"/>
      <c r="AI21" s="74"/>
      <c r="AJ21" s="74"/>
      <c r="AK21" s="74"/>
      <c r="AL21" s="74"/>
      <c r="AM21" s="74"/>
      <c r="AN21" s="74"/>
      <c r="AO21" s="74"/>
      <c r="AP21" s="74"/>
      <c r="AQ21" s="74"/>
      <c r="AR21" s="74"/>
      <c r="AS21" s="74"/>
      <c r="AT21" s="74"/>
      <c r="AU21" s="74"/>
      <c r="AV21" s="74"/>
      <c r="AW21" s="74"/>
      <c r="AX21" s="74"/>
      <c r="AY21" s="74"/>
      <c r="AZ21" s="74"/>
      <c r="BA21" s="74"/>
      <c r="BB21" s="74"/>
      <c r="BC21" s="74"/>
      <c r="BD21" s="74"/>
      <c r="BE21" s="74"/>
      <c r="BF21" s="74"/>
      <c r="BG21" s="74"/>
      <c r="BH21" s="74"/>
      <c r="BI21" s="74"/>
      <c r="BJ21" s="74"/>
      <c r="BK21" s="74"/>
      <c r="BL21" s="74"/>
      <c r="BM21" s="74"/>
      <c r="BN21" s="74"/>
      <c r="BO21" s="74"/>
      <c r="BP21" s="74"/>
      <c r="BQ21" s="74"/>
      <c r="BR21" s="74"/>
      <c r="BS21" s="74"/>
      <c r="BT21" s="74"/>
      <c r="BU21" s="74"/>
      <c r="BV21" s="74"/>
      <c r="BW21" s="74"/>
      <c r="BX21" s="74"/>
      <c r="BY21" s="74"/>
      <c r="BZ21" s="74"/>
      <c r="CA21" s="74"/>
      <c r="CB21" s="74"/>
      <c r="CC21" s="74"/>
      <c r="CD21" s="74"/>
      <c r="CE21" s="74"/>
      <c r="CF21" s="74"/>
      <c r="CG21" s="74"/>
      <c r="CH21" s="74"/>
      <c r="CI21" s="74"/>
      <c r="CJ21" s="74"/>
      <c r="CK21" s="74"/>
      <c r="CL21" s="74"/>
      <c r="CM21" s="74"/>
      <c r="CN21" s="74"/>
      <c r="CO21" s="74"/>
      <c r="CP21" s="74"/>
      <c r="CQ21" s="74"/>
      <c r="CR21" s="74"/>
      <c r="CS21" s="74"/>
      <c r="CT21" s="74"/>
      <c r="CU21" s="74"/>
      <c r="CV21" s="74"/>
      <c r="CW21" s="74"/>
      <c r="CX21" s="74"/>
      <c r="CY21" s="74"/>
      <c r="CZ21" s="74"/>
      <c r="DA21" s="74"/>
      <c r="DB21" s="74"/>
      <c r="DC21" s="74"/>
      <c r="DD21" s="74"/>
      <c r="DE21" s="74"/>
      <c r="DF21" s="74"/>
      <c r="DG21" s="74"/>
      <c r="DH21" s="74"/>
      <c r="DI21" s="74"/>
      <c r="DJ21" s="74"/>
      <c r="DK21" s="74"/>
      <c r="DL21" s="74"/>
      <c r="DM21" s="74"/>
      <c r="DN21" s="74"/>
      <c r="DO21" s="74"/>
      <c r="DP21" s="74"/>
      <c r="DQ21" s="74"/>
      <c r="DR21" s="74"/>
      <c r="DS21" s="74"/>
      <c r="DT21" s="74"/>
      <c r="DU21" s="74"/>
      <c r="DV21" s="74"/>
      <c r="DW21" s="74"/>
      <c r="DX21" s="74"/>
      <c r="DY21" s="74"/>
      <c r="DZ21" s="74"/>
      <c r="EA21" s="74"/>
      <c r="EB21" s="74"/>
      <c r="EC21" s="74"/>
      <c r="ED21" s="74"/>
      <c r="EE21" s="74"/>
      <c r="EF21" s="74"/>
      <c r="EG21" s="74"/>
      <c r="EH21" s="74"/>
      <c r="EI21" s="74"/>
      <c r="EJ21" s="74"/>
      <c r="EK21" s="74"/>
      <c r="EL21" s="74"/>
      <c r="EM21" s="74"/>
      <c r="EN21" s="74"/>
      <c r="EO21" s="74"/>
      <c r="EP21" s="74"/>
      <c r="EQ21" s="74"/>
      <c r="ER21" s="74"/>
      <c r="ES21" s="74"/>
      <c r="ET21" s="74"/>
      <c r="EU21" s="74"/>
      <c r="EV21" s="74"/>
      <c r="EW21" s="74"/>
      <c r="EX21" s="74"/>
      <c r="EY21" s="74"/>
      <c r="EZ21" s="74"/>
      <c r="FA21" s="74"/>
      <c r="FB21" s="74"/>
      <c r="FC21" s="74"/>
      <c r="FD21" s="74"/>
      <c r="FE21" s="74"/>
      <c r="FF21" s="74"/>
      <c r="FG21" s="74"/>
      <c r="FH21" s="74"/>
      <c r="FI21" s="74"/>
      <c r="FJ21" s="74"/>
      <c r="FK21" s="74"/>
      <c r="FL21" s="74"/>
      <c r="FM21" s="74"/>
      <c r="FN21" s="74"/>
      <c r="FO21" s="74"/>
      <c r="FP21" s="74"/>
      <c r="FQ21" s="74"/>
      <c r="FR21" s="74"/>
      <c r="FS21" s="74"/>
      <c r="FT21" s="74"/>
      <c r="FU21" s="74"/>
      <c r="FV21" s="74"/>
      <c r="FW21" s="74"/>
      <c r="FX21" s="74"/>
      <c r="FY21" s="74"/>
      <c r="FZ21" s="74"/>
      <c r="GA21" s="74"/>
      <c r="GB21" s="74"/>
      <c r="GC21" s="74"/>
      <c r="GD21" s="74"/>
      <c r="GE21" s="74"/>
      <c r="GF21" s="74"/>
      <c r="GG21" s="74"/>
      <c r="GH21" s="74"/>
      <c r="GI21" s="74"/>
      <c r="GJ21" s="74"/>
      <c r="GK21" s="74"/>
      <c r="GL21" s="74"/>
      <c r="GM21" s="74"/>
      <c r="GN21" s="74"/>
      <c r="GO21" s="74"/>
      <c r="GP21" s="74"/>
      <c r="GQ21" s="74"/>
      <c r="GR21" s="74"/>
      <c r="GS21" s="74"/>
      <c r="GT21" s="74"/>
      <c r="GU21" s="74"/>
      <c r="GV21" s="74"/>
      <c r="GW21" s="74"/>
      <c r="GX21" s="74"/>
      <c r="GY21" s="74"/>
      <c r="GZ21" s="74"/>
      <c r="HA21" s="74"/>
      <c r="HB21" s="74"/>
      <c r="HC21" s="74"/>
      <c r="HD21" s="74"/>
      <c r="HE21" s="74"/>
      <c r="HF21" s="74"/>
      <c r="HG21" s="74"/>
      <c r="HH21" s="74"/>
      <c r="HI21" s="74"/>
      <c r="HJ21" s="74"/>
      <c r="HK21" s="74"/>
      <c r="HL21" s="74"/>
      <c r="HM21" s="74"/>
      <c r="HN21" s="74"/>
      <c r="HO21" s="74"/>
      <c r="HP21" s="74"/>
      <c r="HQ21" s="74"/>
      <c r="HR21" s="74"/>
      <c r="HS21" s="74"/>
      <c r="HT21" s="74"/>
      <c r="HU21" s="74"/>
      <c r="HV21" s="74"/>
      <c r="HW21" s="74"/>
      <c r="HX21" s="74"/>
      <c r="HY21" s="74"/>
      <c r="HZ21" s="74"/>
      <c r="IA21" s="74"/>
      <c r="IB21" s="74"/>
      <c r="IC21" s="74"/>
      <c r="ID21" s="74"/>
      <c r="IE21" s="74"/>
      <c r="IF21" s="74"/>
      <c r="IG21" s="74"/>
      <c r="IH21" s="74"/>
      <c r="II21" s="74"/>
      <c r="IJ21" s="74"/>
      <c r="IK21" s="74"/>
      <c r="IL21" s="74"/>
      <c r="IM21" s="74"/>
      <c r="IN21" s="74"/>
      <c r="IO21" s="74"/>
      <c r="IP21" s="74"/>
      <c r="IQ21" s="74"/>
      <c r="IR21" s="74"/>
      <c r="IS21" s="74"/>
      <c r="IT21" s="503">
        <f>N20-IT20</f>
        <v>2293</v>
      </c>
      <c r="IU21" s="74" t="str">
        <f>IF(IT21&lt;0,"ไม่พอให้เพิ่มงาน","เกินงบประมาณ")</f>
        <v>เกินงบประมาณ</v>
      </c>
      <c r="IV21" s="74"/>
      <c r="IW21" s="74"/>
      <c r="IX21" s="74"/>
      <c r="JA21" s="76"/>
    </row>
    <row r="22" spans="1:261" s="75" customFormat="1" ht="21.75" customHeight="1">
      <c r="A22" s="42"/>
      <c r="C22" s="77"/>
      <c r="D22" s="78"/>
      <c r="E22" s="79"/>
      <c r="F22" s="79"/>
      <c r="G22" s="79"/>
      <c r="H22" s="77"/>
      <c r="I22" s="79"/>
      <c r="J22" s="77"/>
      <c r="K22" s="80"/>
      <c r="L22" s="80"/>
      <c r="M22" s="79"/>
      <c r="N22" s="79"/>
      <c r="O22" s="81"/>
      <c r="P22" s="82"/>
      <c r="Q22" s="82"/>
      <c r="R22" s="73"/>
      <c r="S22" s="74"/>
      <c r="T22" s="74"/>
      <c r="U22" s="74"/>
      <c r="V22" s="74"/>
      <c r="W22" s="74"/>
      <c r="X22" s="74"/>
      <c r="Y22" s="74"/>
      <c r="Z22" s="74"/>
      <c r="AA22" s="74"/>
      <c r="AB22" s="74"/>
      <c r="AC22" s="74"/>
      <c r="AD22" s="74"/>
      <c r="AE22" s="74"/>
      <c r="AF22" s="74"/>
      <c r="AG22" s="74"/>
      <c r="AH22" s="74"/>
      <c r="AI22" s="74"/>
      <c r="AJ22" s="74"/>
      <c r="AK22" s="74"/>
      <c r="AL22" s="74"/>
      <c r="AM22" s="74"/>
      <c r="AN22" s="74"/>
      <c r="AO22" s="74"/>
      <c r="AP22" s="74"/>
      <c r="AQ22" s="74"/>
      <c r="AR22" s="74"/>
      <c r="AS22" s="74"/>
      <c r="AT22" s="74"/>
      <c r="AU22" s="74"/>
      <c r="AV22" s="74"/>
      <c r="AW22" s="74"/>
      <c r="AX22" s="74"/>
      <c r="AY22" s="74"/>
      <c r="AZ22" s="74"/>
      <c r="BA22" s="74"/>
      <c r="BB22" s="74"/>
      <c r="BC22" s="74"/>
      <c r="BD22" s="74"/>
      <c r="BE22" s="74"/>
      <c r="BF22" s="74"/>
      <c r="BG22" s="74"/>
      <c r="BH22" s="74"/>
      <c r="BI22" s="74"/>
      <c r="BJ22" s="74"/>
      <c r="BK22" s="74"/>
      <c r="BL22" s="74"/>
      <c r="BM22" s="74"/>
      <c r="BN22" s="74"/>
      <c r="BO22" s="74"/>
      <c r="BP22" s="74"/>
      <c r="BQ22" s="74"/>
      <c r="BR22" s="74"/>
      <c r="BS22" s="74"/>
      <c r="BT22" s="74"/>
      <c r="BU22" s="74"/>
      <c r="BV22" s="74"/>
      <c r="BW22" s="74"/>
      <c r="BX22" s="74"/>
      <c r="BY22" s="74"/>
      <c r="BZ22" s="74"/>
      <c r="CA22" s="74"/>
      <c r="CB22" s="74"/>
      <c r="CC22" s="74"/>
      <c r="CD22" s="74"/>
      <c r="CE22" s="74"/>
      <c r="CF22" s="74"/>
      <c r="CG22" s="74"/>
      <c r="CH22" s="74"/>
      <c r="CI22" s="74"/>
      <c r="CJ22" s="74"/>
      <c r="CK22" s="74"/>
      <c r="CL22" s="74"/>
      <c r="CM22" s="74"/>
      <c r="CN22" s="74"/>
      <c r="CO22" s="74"/>
      <c r="CP22" s="74"/>
      <c r="CQ22" s="74"/>
      <c r="CR22" s="74"/>
      <c r="CS22" s="74"/>
      <c r="CT22" s="74"/>
      <c r="CU22" s="74"/>
      <c r="CV22" s="74"/>
      <c r="CW22" s="74"/>
      <c r="CX22" s="74"/>
      <c r="CY22" s="74"/>
      <c r="CZ22" s="74"/>
      <c r="DA22" s="74"/>
      <c r="DB22" s="74"/>
      <c r="DC22" s="74"/>
      <c r="DD22" s="74"/>
      <c r="DE22" s="74"/>
      <c r="DF22" s="74"/>
      <c r="DG22" s="74"/>
      <c r="DH22" s="74"/>
      <c r="DI22" s="74"/>
      <c r="DJ22" s="74"/>
      <c r="DK22" s="74"/>
      <c r="DL22" s="74"/>
      <c r="DM22" s="74"/>
      <c r="DN22" s="74"/>
      <c r="DO22" s="74"/>
      <c r="DP22" s="74"/>
      <c r="DQ22" s="74"/>
      <c r="DR22" s="74"/>
      <c r="DS22" s="74"/>
      <c r="DT22" s="74"/>
      <c r="DU22" s="74"/>
      <c r="DV22" s="74"/>
      <c r="DW22" s="74"/>
      <c r="DX22" s="74"/>
      <c r="DY22" s="74"/>
      <c r="DZ22" s="74"/>
      <c r="EA22" s="74"/>
      <c r="EB22" s="74"/>
      <c r="EC22" s="74"/>
      <c r="ED22" s="74"/>
      <c r="EE22" s="74"/>
      <c r="EF22" s="74"/>
      <c r="EG22" s="74"/>
      <c r="EH22" s="74"/>
      <c r="EI22" s="74"/>
      <c r="EJ22" s="74"/>
      <c r="EK22" s="74"/>
      <c r="EL22" s="74"/>
      <c r="EM22" s="74"/>
      <c r="EN22" s="74"/>
      <c r="EO22" s="74"/>
      <c r="EP22" s="74"/>
      <c r="EQ22" s="74"/>
      <c r="ER22" s="74"/>
      <c r="ES22" s="74"/>
      <c r="ET22" s="74"/>
      <c r="EU22" s="74"/>
      <c r="EV22" s="74"/>
      <c r="EW22" s="74"/>
      <c r="EX22" s="74"/>
      <c r="EY22" s="74"/>
      <c r="EZ22" s="74"/>
      <c r="FA22" s="74"/>
      <c r="FB22" s="74"/>
      <c r="FC22" s="74"/>
      <c r="FD22" s="74"/>
      <c r="FE22" s="74"/>
      <c r="FF22" s="74"/>
      <c r="FG22" s="74"/>
      <c r="FH22" s="74"/>
      <c r="FI22" s="74"/>
      <c r="FJ22" s="74"/>
      <c r="FK22" s="74"/>
      <c r="FL22" s="74"/>
      <c r="FM22" s="74"/>
      <c r="FN22" s="74"/>
      <c r="FO22" s="74"/>
      <c r="FP22" s="74"/>
      <c r="FQ22" s="74"/>
      <c r="FR22" s="74"/>
      <c r="FS22" s="74"/>
      <c r="FT22" s="74"/>
      <c r="FU22" s="74"/>
      <c r="FV22" s="74"/>
      <c r="FW22" s="74"/>
      <c r="FX22" s="74"/>
      <c r="FY22" s="74"/>
      <c r="FZ22" s="74"/>
      <c r="GA22" s="74"/>
      <c r="GB22" s="74"/>
      <c r="GC22" s="74"/>
      <c r="GD22" s="74"/>
      <c r="GE22" s="74"/>
      <c r="GF22" s="74"/>
      <c r="GG22" s="74"/>
      <c r="GH22" s="74"/>
      <c r="GI22" s="74"/>
      <c r="GJ22" s="74"/>
      <c r="GK22" s="74"/>
      <c r="GL22" s="74"/>
      <c r="GM22" s="74"/>
      <c r="GN22" s="74"/>
      <c r="GO22" s="74"/>
      <c r="GP22" s="74"/>
      <c r="GQ22" s="74"/>
      <c r="GR22" s="74"/>
      <c r="GS22" s="74"/>
      <c r="GT22" s="74"/>
      <c r="GU22" s="74"/>
      <c r="GV22" s="74"/>
      <c r="GW22" s="74"/>
      <c r="GX22" s="74"/>
      <c r="GY22" s="74"/>
      <c r="GZ22" s="74"/>
      <c r="HA22" s="74"/>
      <c r="HB22" s="74"/>
      <c r="HC22" s="74"/>
      <c r="HD22" s="74"/>
      <c r="HE22" s="74"/>
      <c r="HF22" s="74"/>
      <c r="HG22" s="74"/>
      <c r="HH22" s="74"/>
      <c r="HI22" s="74"/>
      <c r="HJ22" s="74"/>
      <c r="HK22" s="74"/>
      <c r="HL22" s="74"/>
      <c r="HM22" s="74"/>
      <c r="HN22" s="74"/>
      <c r="HO22" s="74"/>
      <c r="HP22" s="74"/>
      <c r="HQ22" s="74"/>
      <c r="HR22" s="74"/>
      <c r="HS22" s="74"/>
      <c r="HT22" s="74"/>
      <c r="HU22" s="74"/>
      <c r="HV22" s="74"/>
      <c r="HW22" s="74"/>
      <c r="HX22" s="74"/>
      <c r="HY22" s="74"/>
      <c r="HZ22" s="74"/>
      <c r="IA22" s="74"/>
      <c r="IB22" s="74"/>
      <c r="IC22" s="74"/>
      <c r="ID22" s="74"/>
      <c r="IE22" s="74"/>
      <c r="IF22" s="74"/>
      <c r="IG22" s="74"/>
      <c r="IH22" s="74"/>
      <c r="II22" s="74"/>
      <c r="IJ22" s="74"/>
      <c r="IK22" s="74"/>
      <c r="IL22" s="74"/>
      <c r="IM22" s="74"/>
      <c r="IN22" s="74"/>
      <c r="IO22" s="74"/>
      <c r="IP22" s="74"/>
      <c r="IQ22" s="74"/>
      <c r="IR22" s="74"/>
      <c r="IS22" s="74"/>
      <c r="IT22" s="74"/>
      <c r="IU22" s="74"/>
      <c r="IV22" s="74"/>
      <c r="IW22" s="74"/>
      <c r="IX22" s="74"/>
      <c r="JA22" s="76"/>
    </row>
    <row r="23" spans="1:261" s="83" customFormat="1" ht="21.75" customHeight="1">
      <c r="A23" s="47" t="str">
        <f>'ปร.5(ก)'!A26</f>
        <v>คณะกรรมการกำหนดราคากลาง ตามคำสั่งจังหวัดร้อยเอ็ด ที่ 3004/2567 ลงวันที่ 4 มิถุนายน 2567</v>
      </c>
      <c r="B23" s="75"/>
      <c r="C23" s="77"/>
      <c r="D23" s="78"/>
      <c r="E23" s="79"/>
      <c r="F23" s="79"/>
      <c r="G23" s="79"/>
      <c r="H23" s="77"/>
      <c r="I23" s="79"/>
      <c r="J23" s="77"/>
      <c r="K23" s="80"/>
      <c r="L23" s="80"/>
      <c r="M23" s="79"/>
      <c r="N23" s="79"/>
      <c r="O23" s="81"/>
      <c r="P23" s="82"/>
      <c r="Q23" s="82"/>
    </row>
    <row r="24" spans="1:261" s="83" customFormat="1" ht="21.75" customHeight="1">
      <c r="C24" s="84"/>
      <c r="D24" s="84"/>
      <c r="E24" s="84"/>
      <c r="F24" s="84"/>
      <c r="G24" s="84"/>
      <c r="H24" s="84"/>
      <c r="I24" s="84"/>
      <c r="J24" s="84"/>
      <c r="K24" s="84"/>
      <c r="L24" s="84"/>
      <c r="M24" s="84"/>
      <c r="N24" s="84"/>
      <c r="O24" s="85"/>
      <c r="P24" s="84"/>
      <c r="Q24" s="84"/>
    </row>
    <row r="25" spans="1:261" s="83" customFormat="1" ht="21.75" customHeight="1">
      <c r="C25" s="84"/>
      <c r="D25" s="622"/>
      <c r="E25" s="622"/>
      <c r="F25" s="622"/>
      <c r="G25" s="623"/>
      <c r="H25" s="623"/>
      <c r="I25" s="623"/>
      <c r="J25" s="623"/>
      <c r="K25" s="623"/>
      <c r="L25" s="623"/>
      <c r="M25" s="86"/>
      <c r="N25" s="84"/>
      <c r="O25" s="84"/>
      <c r="P25" s="84"/>
      <c r="Q25" s="84"/>
    </row>
    <row r="26" spans="1:261" s="83" customFormat="1" ht="21.75" customHeight="1">
      <c r="C26" s="87"/>
      <c r="D26" s="87"/>
      <c r="E26" s="87"/>
      <c r="F26" s="87"/>
      <c r="G26" s="621"/>
      <c r="H26" s="621"/>
      <c r="I26" s="621"/>
      <c r="J26" s="621"/>
      <c r="K26" s="621"/>
      <c r="L26" s="621"/>
      <c r="M26" s="87"/>
      <c r="N26" s="87"/>
      <c r="O26" s="87"/>
      <c r="P26" s="87"/>
      <c r="Q26" s="87"/>
    </row>
    <row r="27" spans="1:261" s="83" customFormat="1" ht="21.75" customHeight="1">
      <c r="C27" s="87"/>
      <c r="D27" s="87"/>
      <c r="E27" s="87"/>
      <c r="F27" s="87"/>
      <c r="G27" s="621"/>
      <c r="H27" s="621"/>
      <c r="I27" s="621"/>
      <c r="J27" s="621"/>
      <c r="K27" s="621"/>
      <c r="L27" s="621"/>
      <c r="M27" s="87"/>
      <c r="N27" s="87"/>
      <c r="O27" s="87"/>
      <c r="P27" s="87"/>
      <c r="Q27" s="87"/>
    </row>
    <row r="28" spans="1:261" s="83" customFormat="1" ht="21.75" customHeight="1">
      <c r="C28" s="84"/>
      <c r="D28" s="88"/>
      <c r="E28" s="84"/>
      <c r="F28" s="84"/>
      <c r="G28" s="87"/>
      <c r="H28" s="87"/>
      <c r="I28" s="87"/>
      <c r="J28" s="87"/>
      <c r="K28" s="87"/>
      <c r="L28" s="87"/>
      <c r="M28" s="87"/>
      <c r="N28" s="84"/>
      <c r="O28" s="84"/>
      <c r="P28" s="84"/>
      <c r="Q28" s="84"/>
    </row>
    <row r="29" spans="1:261" s="83" customFormat="1" ht="21.75" customHeight="1">
      <c r="C29" s="84"/>
      <c r="D29" s="88"/>
      <c r="E29" s="84"/>
      <c r="F29" s="84"/>
      <c r="G29" s="87"/>
      <c r="H29" s="87"/>
      <c r="I29" s="87"/>
      <c r="J29" s="87"/>
      <c r="K29" s="87"/>
      <c r="L29" s="87"/>
      <c r="M29" s="87"/>
      <c r="N29" s="84"/>
      <c r="O29" s="84"/>
      <c r="P29" s="84"/>
      <c r="Q29" s="84"/>
    </row>
    <row r="30" spans="1:261" s="83" customFormat="1" ht="21.75" customHeight="1">
      <c r="C30" s="84"/>
      <c r="D30" s="88"/>
      <c r="E30" s="84"/>
      <c r="F30" s="84"/>
      <c r="G30" s="89"/>
      <c r="H30" s="89"/>
      <c r="I30" s="89"/>
      <c r="J30" s="89"/>
      <c r="K30" s="89"/>
      <c r="L30" s="89"/>
      <c r="M30" s="89"/>
      <c r="N30" s="84"/>
      <c r="O30" s="84"/>
      <c r="P30" s="84"/>
      <c r="Q30" s="84"/>
    </row>
    <row r="31" spans="1:261" s="83" customFormat="1" ht="21.75" customHeight="1">
      <c r="C31" s="84"/>
      <c r="D31" s="622"/>
      <c r="E31" s="622"/>
      <c r="F31" s="622"/>
      <c r="G31" s="623"/>
      <c r="H31" s="623"/>
      <c r="I31" s="623"/>
      <c r="J31" s="623"/>
      <c r="K31" s="623"/>
      <c r="L31" s="623"/>
      <c r="M31" s="90"/>
      <c r="N31" s="84"/>
      <c r="O31" s="84"/>
      <c r="P31" s="84"/>
      <c r="Q31" s="84"/>
    </row>
    <row r="32" spans="1:261" s="83" customFormat="1" ht="21.75" customHeight="1">
      <c r="C32" s="87"/>
      <c r="D32" s="87"/>
      <c r="E32" s="87"/>
      <c r="F32" s="87"/>
      <c r="G32" s="621"/>
      <c r="H32" s="621"/>
      <c r="I32" s="621"/>
      <c r="J32" s="621"/>
      <c r="K32" s="621"/>
      <c r="L32" s="621"/>
      <c r="M32" s="87"/>
      <c r="N32" s="87"/>
      <c r="O32" s="87"/>
      <c r="P32" s="87"/>
      <c r="Q32" s="87"/>
    </row>
    <row r="33" spans="1:252" s="83" customFormat="1" ht="21.75" customHeight="1">
      <c r="C33" s="87"/>
      <c r="D33" s="87"/>
      <c r="E33" s="87"/>
      <c r="F33" s="87"/>
      <c r="G33" s="621"/>
      <c r="H33" s="621"/>
      <c r="I33" s="621"/>
      <c r="J33" s="621"/>
      <c r="K33" s="621"/>
      <c r="L33" s="621"/>
      <c r="M33" s="87"/>
      <c r="N33" s="87"/>
      <c r="O33" s="87"/>
      <c r="P33" s="87"/>
      <c r="Q33" s="87"/>
    </row>
    <row r="34" spans="1:252" s="83" customFormat="1" ht="21.75" customHeight="1">
      <c r="C34" s="87"/>
      <c r="D34" s="87"/>
      <c r="E34" s="87"/>
      <c r="F34" s="87"/>
      <c r="G34" s="621"/>
      <c r="H34" s="621"/>
      <c r="I34" s="621"/>
      <c r="J34" s="621"/>
      <c r="K34" s="621"/>
      <c r="L34" s="621"/>
      <c r="M34" s="87"/>
      <c r="N34" s="87"/>
      <c r="O34" s="87"/>
      <c r="P34" s="87"/>
      <c r="Q34" s="87"/>
    </row>
    <row r="35" spans="1:252" s="83" customFormat="1" ht="21.75" customHeight="1">
      <c r="C35" s="89"/>
      <c r="D35" s="89"/>
      <c r="E35" s="89"/>
      <c r="F35" s="89"/>
      <c r="G35" s="89"/>
      <c r="H35" s="89"/>
      <c r="I35" s="89"/>
      <c r="J35" s="89"/>
      <c r="K35" s="89"/>
      <c r="L35" s="89"/>
      <c r="M35" s="89"/>
      <c r="N35" s="89"/>
      <c r="O35" s="89"/>
      <c r="P35" s="89"/>
      <c r="Q35" s="89"/>
    </row>
    <row r="36" spans="1:252" s="83" customFormat="1" ht="21.75" customHeight="1">
      <c r="C36" s="89"/>
      <c r="D36" s="89"/>
      <c r="E36" s="89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</row>
    <row r="37" spans="1:252" s="83" customFormat="1" ht="21.75" customHeight="1">
      <c r="C37" s="89"/>
      <c r="D37" s="89"/>
      <c r="E37" s="89"/>
      <c r="F37" s="89"/>
      <c r="G37" s="89"/>
      <c r="H37" s="89"/>
      <c r="I37" s="89"/>
      <c r="J37" s="89"/>
      <c r="K37" s="89"/>
      <c r="L37" s="89"/>
      <c r="M37" s="89"/>
      <c r="N37" s="89"/>
      <c r="O37" s="89"/>
      <c r="P37" s="89"/>
      <c r="Q37" s="89"/>
    </row>
    <row r="38" spans="1:252" s="83" customFormat="1" ht="21.75" customHeight="1">
      <c r="B38" s="87"/>
      <c r="C38" s="621"/>
      <c r="D38" s="621"/>
      <c r="E38" s="621"/>
      <c r="F38" s="621"/>
      <c r="G38" s="623"/>
      <c r="H38" s="623"/>
      <c r="I38" s="623"/>
      <c r="J38" s="623"/>
      <c r="K38" s="623"/>
      <c r="L38" s="623"/>
      <c r="M38" s="90"/>
      <c r="N38" s="84"/>
      <c r="O38" s="84"/>
      <c r="P38" s="84"/>
      <c r="Q38" s="84"/>
    </row>
    <row r="39" spans="1:252" s="83" customFormat="1" ht="21.75" customHeight="1">
      <c r="C39" s="87"/>
      <c r="D39" s="87"/>
      <c r="E39" s="87"/>
      <c r="F39" s="87"/>
      <c r="G39" s="621"/>
      <c r="H39" s="621"/>
      <c r="I39" s="621"/>
      <c r="J39" s="621"/>
      <c r="K39" s="621"/>
      <c r="L39" s="621"/>
      <c r="M39" s="87"/>
      <c r="N39" s="87"/>
      <c r="O39" s="87"/>
      <c r="P39" s="87"/>
      <c r="Q39" s="87"/>
    </row>
    <row r="40" spans="1:252" s="92" customFormat="1" ht="21.75" customHeight="1">
      <c r="A40" s="83"/>
      <c r="B40" s="83"/>
      <c r="C40" s="87"/>
      <c r="D40" s="87"/>
      <c r="E40" s="87"/>
      <c r="F40" s="87"/>
      <c r="G40" s="621"/>
      <c r="H40" s="621"/>
      <c r="I40" s="621"/>
      <c r="J40" s="621"/>
      <c r="K40" s="621"/>
      <c r="L40" s="621"/>
      <c r="M40" s="87"/>
      <c r="N40" s="87"/>
      <c r="O40" s="87"/>
      <c r="P40" s="87"/>
      <c r="Q40" s="87"/>
      <c r="R40" s="91"/>
      <c r="S40" s="91"/>
      <c r="T40" s="91"/>
      <c r="U40" s="91"/>
      <c r="V40" s="91"/>
      <c r="W40" s="91"/>
      <c r="X40" s="91"/>
      <c r="Y40" s="91"/>
      <c r="Z40" s="91"/>
      <c r="AA40" s="91"/>
      <c r="AB40" s="91"/>
      <c r="AC40" s="91"/>
      <c r="AD40" s="91"/>
      <c r="AE40" s="91"/>
      <c r="AF40" s="91"/>
      <c r="AG40" s="91"/>
      <c r="AH40" s="91"/>
      <c r="AI40" s="91"/>
      <c r="AJ40" s="91"/>
      <c r="AK40" s="91"/>
      <c r="AL40" s="91"/>
      <c r="AM40" s="91"/>
      <c r="AN40" s="91"/>
      <c r="AO40" s="91"/>
      <c r="AP40" s="91"/>
      <c r="AQ40" s="91"/>
      <c r="AR40" s="91"/>
      <c r="AS40" s="91"/>
      <c r="AT40" s="91"/>
      <c r="AU40" s="91"/>
      <c r="AV40" s="91"/>
      <c r="AW40" s="91"/>
      <c r="AX40" s="91"/>
      <c r="AY40" s="91"/>
      <c r="AZ40" s="91"/>
      <c r="BA40" s="91"/>
      <c r="BB40" s="91"/>
      <c r="BC40" s="91"/>
      <c r="BD40" s="91"/>
      <c r="BE40" s="91"/>
      <c r="BF40" s="91"/>
      <c r="BG40" s="91"/>
      <c r="BH40" s="91"/>
      <c r="BI40" s="91"/>
      <c r="BJ40" s="91"/>
      <c r="BK40" s="91"/>
      <c r="BL40" s="91"/>
      <c r="BM40" s="91"/>
      <c r="BN40" s="91"/>
      <c r="BO40" s="91"/>
      <c r="BP40" s="91"/>
      <c r="BQ40" s="91"/>
      <c r="BR40" s="91"/>
      <c r="BS40" s="91"/>
      <c r="BT40" s="91"/>
      <c r="BU40" s="91"/>
      <c r="BV40" s="91"/>
      <c r="BW40" s="91"/>
      <c r="BX40" s="91"/>
      <c r="BY40" s="91"/>
      <c r="BZ40" s="91"/>
      <c r="CA40" s="91"/>
      <c r="CB40" s="91"/>
      <c r="CC40" s="91"/>
      <c r="CD40" s="91"/>
      <c r="CE40" s="91"/>
      <c r="CF40" s="91"/>
      <c r="CG40" s="91"/>
      <c r="CH40" s="91"/>
      <c r="CI40" s="91"/>
      <c r="CJ40" s="91"/>
      <c r="CK40" s="91"/>
      <c r="CL40" s="91"/>
      <c r="CM40" s="91"/>
      <c r="CN40" s="91"/>
      <c r="CO40" s="91"/>
      <c r="CP40" s="91"/>
      <c r="CQ40" s="91"/>
      <c r="CR40" s="91"/>
      <c r="CS40" s="91"/>
      <c r="CT40" s="91"/>
      <c r="CU40" s="91"/>
      <c r="CV40" s="91"/>
      <c r="CW40" s="91"/>
      <c r="CX40" s="91"/>
      <c r="CY40" s="91"/>
      <c r="CZ40" s="91"/>
      <c r="DA40" s="91"/>
      <c r="DB40" s="91"/>
      <c r="DC40" s="91"/>
      <c r="DD40" s="91"/>
      <c r="DE40" s="91"/>
      <c r="DF40" s="91"/>
      <c r="DG40" s="91"/>
      <c r="DH40" s="91"/>
      <c r="DI40" s="91"/>
      <c r="DJ40" s="91"/>
      <c r="DK40" s="91"/>
      <c r="DL40" s="91"/>
      <c r="DM40" s="91"/>
      <c r="DN40" s="91"/>
      <c r="DO40" s="91"/>
      <c r="DP40" s="91"/>
      <c r="DQ40" s="91"/>
      <c r="DR40" s="91"/>
      <c r="DS40" s="91"/>
      <c r="DT40" s="91"/>
      <c r="DU40" s="91"/>
      <c r="DV40" s="91"/>
      <c r="DW40" s="91"/>
      <c r="DX40" s="91"/>
      <c r="DY40" s="91"/>
      <c r="DZ40" s="91"/>
      <c r="EA40" s="91"/>
      <c r="EB40" s="91"/>
      <c r="EC40" s="91"/>
      <c r="ED40" s="91"/>
      <c r="EE40" s="91"/>
      <c r="EF40" s="91"/>
      <c r="EG40" s="91"/>
      <c r="EH40" s="91"/>
      <c r="EI40" s="91"/>
      <c r="EJ40" s="91"/>
      <c r="EK40" s="91"/>
      <c r="EL40" s="91"/>
      <c r="EM40" s="91"/>
      <c r="EN40" s="91"/>
      <c r="EO40" s="91"/>
      <c r="EP40" s="91"/>
      <c r="EQ40" s="91"/>
      <c r="ER40" s="91"/>
      <c r="ES40" s="91"/>
      <c r="ET40" s="91"/>
      <c r="EU40" s="91"/>
      <c r="EV40" s="91"/>
      <c r="EW40" s="91"/>
      <c r="EX40" s="91"/>
      <c r="EY40" s="91"/>
      <c r="EZ40" s="91"/>
      <c r="FA40" s="91"/>
      <c r="FB40" s="91"/>
      <c r="FC40" s="91"/>
      <c r="FD40" s="91"/>
      <c r="FE40" s="91"/>
      <c r="FF40" s="91"/>
      <c r="FG40" s="91"/>
      <c r="FH40" s="91"/>
      <c r="FI40" s="91"/>
      <c r="FJ40" s="91"/>
      <c r="FK40" s="91"/>
      <c r="FL40" s="91"/>
      <c r="FM40" s="91"/>
      <c r="FN40" s="91"/>
      <c r="FO40" s="91"/>
      <c r="FP40" s="91"/>
      <c r="FQ40" s="91"/>
      <c r="FR40" s="91"/>
      <c r="FS40" s="91"/>
      <c r="FT40" s="91"/>
      <c r="FU40" s="91"/>
      <c r="FV40" s="91"/>
      <c r="FW40" s="91"/>
      <c r="FX40" s="91"/>
      <c r="FY40" s="91"/>
      <c r="FZ40" s="91"/>
      <c r="GA40" s="91"/>
      <c r="GB40" s="91"/>
      <c r="GC40" s="91"/>
      <c r="GD40" s="91"/>
      <c r="GE40" s="91"/>
      <c r="GF40" s="91"/>
      <c r="GG40" s="91"/>
      <c r="GH40" s="91"/>
      <c r="GI40" s="91"/>
      <c r="GJ40" s="91"/>
      <c r="GK40" s="91"/>
      <c r="GL40" s="91"/>
      <c r="GM40" s="91"/>
      <c r="GN40" s="91"/>
      <c r="GO40" s="91"/>
      <c r="GP40" s="91"/>
      <c r="GQ40" s="91"/>
      <c r="GR40" s="91"/>
      <c r="GS40" s="91"/>
      <c r="GT40" s="91"/>
      <c r="GU40" s="91"/>
      <c r="GV40" s="91"/>
      <c r="GW40" s="91"/>
      <c r="GX40" s="91"/>
      <c r="GY40" s="91"/>
      <c r="GZ40" s="91"/>
      <c r="HA40" s="91"/>
      <c r="HB40" s="91"/>
      <c r="HC40" s="91"/>
      <c r="HD40" s="91"/>
      <c r="HE40" s="91"/>
      <c r="HF40" s="91"/>
      <c r="HG40" s="91"/>
      <c r="HH40" s="91"/>
      <c r="HI40" s="91"/>
      <c r="HJ40" s="91"/>
      <c r="HK40" s="91"/>
      <c r="HL40" s="91"/>
      <c r="HM40" s="91"/>
      <c r="HN40" s="91"/>
      <c r="HO40" s="91"/>
      <c r="HP40" s="91"/>
      <c r="HQ40" s="91"/>
      <c r="HR40" s="91"/>
      <c r="HS40" s="91"/>
      <c r="HT40" s="91"/>
      <c r="HU40" s="91"/>
      <c r="HV40" s="91"/>
      <c r="HW40" s="91"/>
      <c r="HX40" s="91"/>
      <c r="HY40" s="91"/>
      <c r="HZ40" s="91"/>
      <c r="IA40" s="91"/>
      <c r="IB40" s="91"/>
      <c r="IC40" s="91"/>
      <c r="ID40" s="91"/>
      <c r="IE40" s="91"/>
      <c r="IF40" s="91"/>
      <c r="IG40" s="91"/>
      <c r="IH40" s="91"/>
      <c r="II40" s="91"/>
      <c r="IJ40" s="91"/>
      <c r="IK40" s="91"/>
      <c r="IL40" s="91"/>
      <c r="IM40" s="91"/>
      <c r="IN40" s="91"/>
      <c r="IO40" s="91"/>
      <c r="IP40" s="91"/>
      <c r="IQ40" s="91"/>
    </row>
    <row r="41" spans="1:252" s="92" customFormat="1" ht="21.75" customHeight="1">
      <c r="A41" s="624"/>
      <c r="B41" s="624"/>
      <c r="C41" s="625"/>
      <c r="D41" s="625"/>
      <c r="E41" s="625"/>
      <c r="F41" s="625"/>
      <c r="G41" s="625"/>
      <c r="H41" s="93"/>
      <c r="I41" s="626"/>
      <c r="J41" s="626"/>
      <c r="K41" s="626"/>
      <c r="L41" s="627"/>
      <c r="M41" s="627"/>
      <c r="N41" s="627"/>
      <c r="O41" s="627"/>
      <c r="P41" s="94"/>
      <c r="Q41" s="95"/>
      <c r="R41" s="95"/>
      <c r="S41" s="91"/>
      <c r="T41" s="91"/>
      <c r="U41" s="91"/>
      <c r="V41" s="91"/>
      <c r="W41" s="91"/>
      <c r="X41" s="91"/>
      <c r="Y41" s="91"/>
      <c r="Z41" s="91"/>
      <c r="AA41" s="91"/>
      <c r="AB41" s="91"/>
      <c r="AC41" s="91"/>
      <c r="AD41" s="91"/>
      <c r="AE41" s="91"/>
      <c r="AF41" s="91"/>
      <c r="AG41" s="91"/>
      <c r="AH41" s="91"/>
      <c r="AI41" s="91"/>
      <c r="AJ41" s="91"/>
      <c r="AK41" s="91"/>
      <c r="AL41" s="91"/>
      <c r="AM41" s="91"/>
      <c r="AN41" s="91"/>
      <c r="AO41" s="91"/>
      <c r="AP41" s="91"/>
      <c r="AQ41" s="91"/>
      <c r="AR41" s="91"/>
      <c r="AS41" s="91"/>
      <c r="AT41" s="91"/>
      <c r="AU41" s="91"/>
      <c r="AV41" s="91"/>
      <c r="AW41" s="91"/>
      <c r="AX41" s="91"/>
      <c r="AY41" s="91"/>
      <c r="AZ41" s="91"/>
      <c r="BA41" s="91"/>
      <c r="BB41" s="91"/>
      <c r="BC41" s="91"/>
      <c r="BD41" s="91"/>
      <c r="BE41" s="91"/>
      <c r="BF41" s="91"/>
      <c r="BG41" s="91"/>
      <c r="BH41" s="91"/>
      <c r="BI41" s="91"/>
      <c r="BJ41" s="91"/>
      <c r="BK41" s="91"/>
      <c r="BL41" s="91"/>
      <c r="BM41" s="91"/>
      <c r="BN41" s="91"/>
      <c r="BO41" s="91"/>
      <c r="BP41" s="91"/>
      <c r="BQ41" s="91"/>
      <c r="BR41" s="91"/>
      <c r="BS41" s="91"/>
      <c r="BT41" s="91"/>
      <c r="BU41" s="91"/>
      <c r="BV41" s="91"/>
      <c r="BW41" s="91"/>
      <c r="BX41" s="91"/>
      <c r="BY41" s="91"/>
      <c r="BZ41" s="91"/>
      <c r="CA41" s="91"/>
      <c r="CB41" s="91"/>
      <c r="CC41" s="91"/>
      <c r="CD41" s="91"/>
      <c r="CE41" s="91"/>
      <c r="CF41" s="91"/>
      <c r="CG41" s="91"/>
      <c r="CH41" s="91"/>
      <c r="CI41" s="91"/>
      <c r="CJ41" s="91"/>
      <c r="CK41" s="91"/>
      <c r="CL41" s="91"/>
      <c r="CM41" s="91"/>
      <c r="CN41" s="91"/>
      <c r="CO41" s="91"/>
      <c r="CP41" s="91"/>
      <c r="CQ41" s="91"/>
      <c r="CR41" s="91"/>
      <c r="CS41" s="91"/>
      <c r="CT41" s="91"/>
      <c r="CU41" s="91"/>
      <c r="CV41" s="91"/>
      <c r="CW41" s="91"/>
      <c r="CX41" s="91"/>
      <c r="CY41" s="91"/>
      <c r="CZ41" s="91"/>
      <c r="DA41" s="91"/>
      <c r="DB41" s="91"/>
      <c r="DC41" s="91"/>
      <c r="DD41" s="91"/>
      <c r="DE41" s="91"/>
      <c r="DF41" s="91"/>
      <c r="DG41" s="91"/>
      <c r="DH41" s="91"/>
      <c r="DI41" s="91"/>
      <c r="DJ41" s="91"/>
      <c r="DK41" s="91"/>
      <c r="DL41" s="91"/>
      <c r="DM41" s="91"/>
      <c r="DN41" s="91"/>
      <c r="DO41" s="91"/>
      <c r="DP41" s="91"/>
      <c r="DQ41" s="91"/>
      <c r="DR41" s="91"/>
      <c r="DS41" s="91"/>
      <c r="DT41" s="91"/>
      <c r="DU41" s="91"/>
      <c r="DV41" s="91"/>
      <c r="DW41" s="91"/>
      <c r="DX41" s="91"/>
      <c r="DY41" s="91"/>
      <c r="DZ41" s="91"/>
      <c r="EA41" s="91"/>
      <c r="EB41" s="91"/>
      <c r="EC41" s="91"/>
      <c r="ED41" s="91"/>
      <c r="EE41" s="91"/>
      <c r="EF41" s="91"/>
      <c r="EG41" s="91"/>
      <c r="EH41" s="91"/>
      <c r="EI41" s="91"/>
      <c r="EJ41" s="91"/>
      <c r="EK41" s="91"/>
      <c r="EL41" s="91"/>
      <c r="EM41" s="91"/>
      <c r="EN41" s="91"/>
      <c r="EO41" s="91"/>
      <c r="EP41" s="91"/>
      <c r="EQ41" s="91"/>
      <c r="ER41" s="91"/>
      <c r="ES41" s="91"/>
      <c r="ET41" s="91"/>
      <c r="EU41" s="91"/>
      <c r="EV41" s="91"/>
      <c r="EW41" s="91"/>
      <c r="EX41" s="91"/>
      <c r="EY41" s="91"/>
      <c r="EZ41" s="91"/>
      <c r="FA41" s="91"/>
      <c r="FB41" s="91"/>
      <c r="FC41" s="91"/>
      <c r="FD41" s="91"/>
      <c r="FE41" s="91"/>
      <c r="FF41" s="91"/>
      <c r="FG41" s="91"/>
      <c r="FH41" s="91"/>
      <c r="FI41" s="91"/>
      <c r="FJ41" s="91"/>
      <c r="FK41" s="91"/>
      <c r="FL41" s="91"/>
      <c r="FM41" s="91"/>
      <c r="FN41" s="91"/>
      <c r="FO41" s="91"/>
      <c r="FP41" s="91"/>
      <c r="FQ41" s="91"/>
      <c r="FR41" s="91"/>
      <c r="FS41" s="91"/>
      <c r="FT41" s="91"/>
      <c r="FU41" s="91"/>
      <c r="FV41" s="91"/>
      <c r="FW41" s="91"/>
      <c r="FX41" s="91"/>
      <c r="FY41" s="91"/>
      <c r="FZ41" s="91"/>
      <c r="GA41" s="91"/>
      <c r="GB41" s="91"/>
      <c r="GC41" s="91"/>
      <c r="GD41" s="91"/>
      <c r="GE41" s="91"/>
      <c r="GF41" s="91"/>
      <c r="GG41" s="91"/>
      <c r="GH41" s="91"/>
      <c r="GI41" s="91"/>
      <c r="GJ41" s="91"/>
      <c r="GK41" s="91"/>
      <c r="GL41" s="91"/>
      <c r="GM41" s="91"/>
      <c r="GN41" s="91"/>
      <c r="GO41" s="91"/>
      <c r="GP41" s="91"/>
      <c r="GQ41" s="91"/>
      <c r="GR41" s="91"/>
      <c r="GS41" s="91"/>
      <c r="GT41" s="91"/>
      <c r="GU41" s="91"/>
      <c r="GV41" s="91"/>
      <c r="GW41" s="91"/>
      <c r="GX41" s="91"/>
      <c r="GY41" s="91"/>
      <c r="GZ41" s="91"/>
      <c r="HA41" s="91"/>
      <c r="HB41" s="91"/>
      <c r="HC41" s="91"/>
      <c r="HD41" s="91"/>
      <c r="HE41" s="91"/>
      <c r="HF41" s="91"/>
      <c r="HG41" s="91"/>
      <c r="HH41" s="91"/>
      <c r="HI41" s="91"/>
      <c r="HJ41" s="91"/>
      <c r="HK41" s="91"/>
      <c r="HL41" s="91"/>
      <c r="HM41" s="91"/>
      <c r="HN41" s="91"/>
      <c r="HO41" s="91"/>
      <c r="HP41" s="91"/>
      <c r="HQ41" s="91"/>
      <c r="HR41" s="91"/>
      <c r="HS41" s="91"/>
      <c r="HT41" s="91"/>
      <c r="HU41" s="91"/>
      <c r="HV41" s="91"/>
      <c r="HW41" s="91"/>
      <c r="HX41" s="91"/>
      <c r="HY41" s="91"/>
      <c r="HZ41" s="91"/>
      <c r="IA41" s="91"/>
      <c r="IB41" s="91"/>
      <c r="IC41" s="91"/>
      <c r="ID41" s="91"/>
      <c r="IE41" s="91"/>
      <c r="IF41" s="91"/>
      <c r="IG41" s="91"/>
      <c r="IH41" s="91"/>
      <c r="II41" s="91"/>
      <c r="IJ41" s="91"/>
      <c r="IK41" s="91"/>
      <c r="IL41" s="91"/>
      <c r="IM41" s="91"/>
      <c r="IN41" s="91"/>
      <c r="IO41" s="91"/>
      <c r="IP41" s="91"/>
      <c r="IQ41" s="91"/>
      <c r="IR41" s="91"/>
    </row>
    <row r="42" spans="1:252" s="98" customFormat="1" ht="21.75" customHeight="1">
      <c r="A42" s="92"/>
      <c r="B42" s="96"/>
      <c r="C42" s="96"/>
      <c r="D42" s="97"/>
      <c r="E42" s="97"/>
      <c r="F42" s="97"/>
      <c r="G42" s="97"/>
      <c r="H42" s="97"/>
      <c r="I42" s="97"/>
      <c r="J42" s="97"/>
      <c r="K42" s="97"/>
      <c r="L42" s="628"/>
      <c r="M42" s="628"/>
      <c r="N42" s="628"/>
      <c r="O42" s="628"/>
      <c r="P42" s="628"/>
      <c r="Q42" s="628"/>
    </row>
    <row r="43" spans="1:252" s="98" customFormat="1" ht="21.75" customHeight="1"/>
    <row r="44" spans="1:252" s="98" customFormat="1" ht="20.100000000000001" customHeight="1"/>
    <row r="45" spans="1:252" ht="21.75" customHeight="1">
      <c r="A45" s="98"/>
      <c r="B45" s="98"/>
      <c r="C45" s="98"/>
      <c r="D45" s="98"/>
      <c r="E45" s="98"/>
      <c r="F45" s="98"/>
      <c r="G45" s="98"/>
      <c r="H45" s="98"/>
      <c r="I45" s="98"/>
      <c r="J45" s="98"/>
      <c r="K45" s="98"/>
      <c r="L45" s="98"/>
      <c r="M45" s="98"/>
      <c r="N45" s="98"/>
      <c r="O45" s="98"/>
      <c r="P45" s="98"/>
      <c r="Q45" s="98"/>
    </row>
  </sheetData>
  <mergeCells count="25">
    <mergeCell ref="A41:B41"/>
    <mergeCell ref="C41:G41"/>
    <mergeCell ref="I41:K41"/>
    <mergeCell ref="L41:O41"/>
    <mergeCell ref="L42:Q42"/>
    <mergeCell ref="B20:L20"/>
    <mergeCell ref="B21:N21"/>
    <mergeCell ref="G39:L39"/>
    <mergeCell ref="G40:L40"/>
    <mergeCell ref="D25:F25"/>
    <mergeCell ref="G25:L25"/>
    <mergeCell ref="G26:L26"/>
    <mergeCell ref="G27:L27"/>
    <mergeCell ref="D31:F31"/>
    <mergeCell ref="G31:L31"/>
    <mergeCell ref="G32:L32"/>
    <mergeCell ref="G33:L33"/>
    <mergeCell ref="G34:L34"/>
    <mergeCell ref="C38:F38"/>
    <mergeCell ref="G38:L38"/>
    <mergeCell ref="L6:P6"/>
    <mergeCell ref="B8:M8"/>
    <mergeCell ref="O8:P8"/>
    <mergeCell ref="C9:M9"/>
    <mergeCell ref="O9:P9"/>
  </mergeCells>
  <printOptions horizontalCentered="1"/>
  <pageMargins left="0.31496062992125984" right="0.19685039370078741" top="0.70866141732283472" bottom="0.39370078740157483" header="0.39370078740157483" footer="0.51181102362204722"/>
  <pageSetup paperSize="9" orientation="portrait" r:id="rId1"/>
  <headerFooter alignWithMargins="0">
    <oddHeader>&amp;C&amp;"TH Sarabun New,Bold"&amp;18แบบสรุปประมาณราคางานก่อสร้าง&amp;R&amp;"TH Sarabun New,Regular"&amp;16แบบ ปร.6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0070C0"/>
  </sheetPr>
  <dimension ref="A1:IQ137"/>
  <sheetViews>
    <sheetView showGridLines="0" view="pageBreakPreview" topLeftCell="A16" zoomScaleNormal="115" zoomScaleSheetLayoutView="100" zoomScalePageLayoutView="70" workbookViewId="0">
      <selection activeCell="N6" sqref="N6:Q6"/>
    </sheetView>
  </sheetViews>
  <sheetFormatPr defaultColWidth="7.7109375" defaultRowHeight="0" customHeight="1" zeroHeight="1"/>
  <cols>
    <col min="1" max="1" width="8.28515625" style="1" customWidth="1"/>
    <col min="2" max="2" width="5.42578125" style="1" customWidth="1"/>
    <col min="3" max="3" width="7" style="1" customWidth="1"/>
    <col min="4" max="5" width="5.42578125" style="1" customWidth="1"/>
    <col min="6" max="6" width="3.42578125" style="1" customWidth="1"/>
    <col min="7" max="7" width="3.7109375" style="1" customWidth="1"/>
    <col min="8" max="8" width="2" style="1" customWidth="1"/>
    <col min="9" max="9" width="10.85546875" style="1" customWidth="1"/>
    <col min="10" max="10" width="2.7109375" style="1" customWidth="1"/>
    <col min="11" max="13" width="2.85546875" style="1" customWidth="1"/>
    <col min="14" max="14" width="5.7109375" style="1" customWidth="1"/>
    <col min="15" max="15" width="14.5703125" style="1" customWidth="1"/>
    <col min="16" max="16" width="14.42578125" style="1" customWidth="1"/>
    <col min="17" max="17" width="14.28515625" style="1" customWidth="1"/>
    <col min="18" max="18" width="15.7109375" style="1" customWidth="1"/>
    <col min="19" max="19" width="11.28515625" style="1" bestFit="1" customWidth="1"/>
    <col min="20" max="21" width="7.7109375" style="1"/>
    <col min="22" max="22" width="9" style="1" bestFit="1" customWidth="1"/>
    <col min="23" max="251" width="7.7109375" style="1"/>
    <col min="252" max="252" width="8.28515625" style="1" customWidth="1"/>
    <col min="253" max="256" width="5.42578125" style="1" customWidth="1"/>
    <col min="257" max="257" width="3.42578125" style="1" customWidth="1"/>
    <col min="258" max="258" width="3.7109375" style="1" customWidth="1"/>
    <col min="259" max="259" width="2" style="1" customWidth="1"/>
    <col min="260" max="260" width="5.5703125" style="1" customWidth="1"/>
    <col min="261" max="261" width="2.7109375" style="1" customWidth="1"/>
    <col min="262" max="265" width="5.42578125" style="1" customWidth="1"/>
    <col min="266" max="266" width="3.7109375" style="1" customWidth="1"/>
    <col min="267" max="267" width="6.5703125" style="1" customWidth="1"/>
    <col min="268" max="268" width="2" style="1" customWidth="1"/>
    <col min="269" max="273" width="5.42578125" style="1" customWidth="1"/>
    <col min="274" max="274" width="10.42578125" style="1" customWidth="1"/>
    <col min="275" max="507" width="7.7109375" style="1"/>
    <col min="508" max="508" width="8.28515625" style="1" customWidth="1"/>
    <col min="509" max="512" width="5.42578125" style="1" customWidth="1"/>
    <col min="513" max="513" width="3.42578125" style="1" customWidth="1"/>
    <col min="514" max="514" width="3.7109375" style="1" customWidth="1"/>
    <col min="515" max="515" width="2" style="1" customWidth="1"/>
    <col min="516" max="516" width="5.5703125" style="1" customWidth="1"/>
    <col min="517" max="517" width="2.7109375" style="1" customWidth="1"/>
    <col min="518" max="521" width="5.42578125" style="1" customWidth="1"/>
    <col min="522" max="522" width="3.7109375" style="1" customWidth="1"/>
    <col min="523" max="523" width="6.5703125" style="1" customWidth="1"/>
    <col min="524" max="524" width="2" style="1" customWidth="1"/>
    <col min="525" max="529" width="5.42578125" style="1" customWidth="1"/>
    <col min="530" max="530" width="10.42578125" style="1" customWidth="1"/>
    <col min="531" max="763" width="7.7109375" style="1"/>
    <col min="764" max="764" width="8.28515625" style="1" customWidth="1"/>
    <col min="765" max="768" width="5.42578125" style="1" customWidth="1"/>
    <col min="769" max="769" width="3.42578125" style="1" customWidth="1"/>
    <col min="770" max="770" width="3.7109375" style="1" customWidth="1"/>
    <col min="771" max="771" width="2" style="1" customWidth="1"/>
    <col min="772" max="772" width="5.5703125" style="1" customWidth="1"/>
    <col min="773" max="773" width="2.7109375" style="1" customWidth="1"/>
    <col min="774" max="777" width="5.42578125" style="1" customWidth="1"/>
    <col min="778" max="778" width="3.7109375" style="1" customWidth="1"/>
    <col min="779" max="779" width="6.5703125" style="1" customWidth="1"/>
    <col min="780" max="780" width="2" style="1" customWidth="1"/>
    <col min="781" max="785" width="5.42578125" style="1" customWidth="1"/>
    <col min="786" max="786" width="10.42578125" style="1" customWidth="1"/>
    <col min="787" max="1019" width="7.7109375" style="1"/>
    <col min="1020" max="1020" width="8.28515625" style="1" customWidth="1"/>
    <col min="1021" max="1024" width="5.42578125" style="1" customWidth="1"/>
    <col min="1025" max="1025" width="3.42578125" style="1" customWidth="1"/>
    <col min="1026" max="1026" width="3.7109375" style="1" customWidth="1"/>
    <col min="1027" max="1027" width="2" style="1" customWidth="1"/>
    <col min="1028" max="1028" width="5.5703125" style="1" customWidth="1"/>
    <col min="1029" max="1029" width="2.7109375" style="1" customWidth="1"/>
    <col min="1030" max="1033" width="5.42578125" style="1" customWidth="1"/>
    <col min="1034" max="1034" width="3.7109375" style="1" customWidth="1"/>
    <col min="1035" max="1035" width="6.5703125" style="1" customWidth="1"/>
    <col min="1036" max="1036" width="2" style="1" customWidth="1"/>
    <col min="1037" max="1041" width="5.42578125" style="1" customWidth="1"/>
    <col min="1042" max="1042" width="10.42578125" style="1" customWidth="1"/>
    <col min="1043" max="1275" width="7.7109375" style="1"/>
    <col min="1276" max="1276" width="8.28515625" style="1" customWidth="1"/>
    <col min="1277" max="1280" width="5.42578125" style="1" customWidth="1"/>
    <col min="1281" max="1281" width="3.42578125" style="1" customWidth="1"/>
    <col min="1282" max="1282" width="3.7109375" style="1" customWidth="1"/>
    <col min="1283" max="1283" width="2" style="1" customWidth="1"/>
    <col min="1284" max="1284" width="5.5703125" style="1" customWidth="1"/>
    <col min="1285" max="1285" width="2.7109375" style="1" customWidth="1"/>
    <col min="1286" max="1289" width="5.42578125" style="1" customWidth="1"/>
    <col min="1290" max="1290" width="3.7109375" style="1" customWidth="1"/>
    <col min="1291" max="1291" width="6.5703125" style="1" customWidth="1"/>
    <col min="1292" max="1292" width="2" style="1" customWidth="1"/>
    <col min="1293" max="1297" width="5.42578125" style="1" customWidth="1"/>
    <col min="1298" max="1298" width="10.42578125" style="1" customWidth="1"/>
    <col min="1299" max="1531" width="7.7109375" style="1"/>
    <col min="1532" max="1532" width="8.28515625" style="1" customWidth="1"/>
    <col min="1533" max="1536" width="5.42578125" style="1" customWidth="1"/>
    <col min="1537" max="1537" width="3.42578125" style="1" customWidth="1"/>
    <col min="1538" max="1538" width="3.7109375" style="1" customWidth="1"/>
    <col min="1539" max="1539" width="2" style="1" customWidth="1"/>
    <col min="1540" max="1540" width="5.5703125" style="1" customWidth="1"/>
    <col min="1541" max="1541" width="2.7109375" style="1" customWidth="1"/>
    <col min="1542" max="1545" width="5.42578125" style="1" customWidth="1"/>
    <col min="1546" max="1546" width="3.7109375" style="1" customWidth="1"/>
    <col min="1547" max="1547" width="6.5703125" style="1" customWidth="1"/>
    <col min="1548" max="1548" width="2" style="1" customWidth="1"/>
    <col min="1549" max="1553" width="5.42578125" style="1" customWidth="1"/>
    <col min="1554" max="1554" width="10.42578125" style="1" customWidth="1"/>
    <col min="1555" max="1787" width="7.7109375" style="1"/>
    <col min="1788" max="1788" width="8.28515625" style="1" customWidth="1"/>
    <col min="1789" max="1792" width="5.42578125" style="1" customWidth="1"/>
    <col min="1793" max="1793" width="3.42578125" style="1" customWidth="1"/>
    <col min="1794" max="1794" width="3.7109375" style="1" customWidth="1"/>
    <col min="1795" max="1795" width="2" style="1" customWidth="1"/>
    <col min="1796" max="1796" width="5.5703125" style="1" customWidth="1"/>
    <col min="1797" max="1797" width="2.7109375" style="1" customWidth="1"/>
    <col min="1798" max="1801" width="5.42578125" style="1" customWidth="1"/>
    <col min="1802" max="1802" width="3.7109375" style="1" customWidth="1"/>
    <col min="1803" max="1803" width="6.5703125" style="1" customWidth="1"/>
    <col min="1804" max="1804" width="2" style="1" customWidth="1"/>
    <col min="1805" max="1809" width="5.42578125" style="1" customWidth="1"/>
    <col min="1810" max="1810" width="10.42578125" style="1" customWidth="1"/>
    <col min="1811" max="2043" width="7.7109375" style="1"/>
    <col min="2044" max="2044" width="8.28515625" style="1" customWidth="1"/>
    <col min="2045" max="2048" width="5.42578125" style="1" customWidth="1"/>
    <col min="2049" max="2049" width="3.42578125" style="1" customWidth="1"/>
    <col min="2050" max="2050" width="3.7109375" style="1" customWidth="1"/>
    <col min="2051" max="2051" width="2" style="1" customWidth="1"/>
    <col min="2052" max="2052" width="5.5703125" style="1" customWidth="1"/>
    <col min="2053" max="2053" width="2.7109375" style="1" customWidth="1"/>
    <col min="2054" max="2057" width="5.42578125" style="1" customWidth="1"/>
    <col min="2058" max="2058" width="3.7109375" style="1" customWidth="1"/>
    <col min="2059" max="2059" width="6.5703125" style="1" customWidth="1"/>
    <col min="2060" max="2060" width="2" style="1" customWidth="1"/>
    <col min="2061" max="2065" width="5.42578125" style="1" customWidth="1"/>
    <col min="2066" max="2066" width="10.42578125" style="1" customWidth="1"/>
    <col min="2067" max="2299" width="7.7109375" style="1"/>
    <col min="2300" max="2300" width="8.28515625" style="1" customWidth="1"/>
    <col min="2301" max="2304" width="5.42578125" style="1" customWidth="1"/>
    <col min="2305" max="2305" width="3.42578125" style="1" customWidth="1"/>
    <col min="2306" max="2306" width="3.7109375" style="1" customWidth="1"/>
    <col min="2307" max="2307" width="2" style="1" customWidth="1"/>
    <col min="2308" max="2308" width="5.5703125" style="1" customWidth="1"/>
    <col min="2309" max="2309" width="2.7109375" style="1" customWidth="1"/>
    <col min="2310" max="2313" width="5.42578125" style="1" customWidth="1"/>
    <col min="2314" max="2314" width="3.7109375" style="1" customWidth="1"/>
    <col min="2315" max="2315" width="6.5703125" style="1" customWidth="1"/>
    <col min="2316" max="2316" width="2" style="1" customWidth="1"/>
    <col min="2317" max="2321" width="5.42578125" style="1" customWidth="1"/>
    <col min="2322" max="2322" width="10.42578125" style="1" customWidth="1"/>
    <col min="2323" max="2555" width="7.7109375" style="1"/>
    <col min="2556" max="2556" width="8.28515625" style="1" customWidth="1"/>
    <col min="2557" max="2560" width="5.42578125" style="1" customWidth="1"/>
    <col min="2561" max="2561" width="3.42578125" style="1" customWidth="1"/>
    <col min="2562" max="2562" width="3.7109375" style="1" customWidth="1"/>
    <col min="2563" max="2563" width="2" style="1" customWidth="1"/>
    <col min="2564" max="2564" width="5.5703125" style="1" customWidth="1"/>
    <col min="2565" max="2565" width="2.7109375" style="1" customWidth="1"/>
    <col min="2566" max="2569" width="5.42578125" style="1" customWidth="1"/>
    <col min="2570" max="2570" width="3.7109375" style="1" customWidth="1"/>
    <col min="2571" max="2571" width="6.5703125" style="1" customWidth="1"/>
    <col min="2572" max="2572" width="2" style="1" customWidth="1"/>
    <col min="2573" max="2577" width="5.42578125" style="1" customWidth="1"/>
    <col min="2578" max="2578" width="10.42578125" style="1" customWidth="1"/>
    <col min="2579" max="2811" width="7.7109375" style="1"/>
    <col min="2812" max="2812" width="8.28515625" style="1" customWidth="1"/>
    <col min="2813" max="2816" width="5.42578125" style="1" customWidth="1"/>
    <col min="2817" max="2817" width="3.42578125" style="1" customWidth="1"/>
    <col min="2818" max="2818" width="3.7109375" style="1" customWidth="1"/>
    <col min="2819" max="2819" width="2" style="1" customWidth="1"/>
    <col min="2820" max="2820" width="5.5703125" style="1" customWidth="1"/>
    <col min="2821" max="2821" width="2.7109375" style="1" customWidth="1"/>
    <col min="2822" max="2825" width="5.42578125" style="1" customWidth="1"/>
    <col min="2826" max="2826" width="3.7109375" style="1" customWidth="1"/>
    <col min="2827" max="2827" width="6.5703125" style="1" customWidth="1"/>
    <col min="2828" max="2828" width="2" style="1" customWidth="1"/>
    <col min="2829" max="2833" width="5.42578125" style="1" customWidth="1"/>
    <col min="2834" max="2834" width="10.42578125" style="1" customWidth="1"/>
    <col min="2835" max="3067" width="7.7109375" style="1"/>
    <col min="3068" max="3068" width="8.28515625" style="1" customWidth="1"/>
    <col min="3069" max="3072" width="5.42578125" style="1" customWidth="1"/>
    <col min="3073" max="3073" width="3.42578125" style="1" customWidth="1"/>
    <col min="3074" max="3074" width="3.7109375" style="1" customWidth="1"/>
    <col min="3075" max="3075" width="2" style="1" customWidth="1"/>
    <col min="3076" max="3076" width="5.5703125" style="1" customWidth="1"/>
    <col min="3077" max="3077" width="2.7109375" style="1" customWidth="1"/>
    <col min="3078" max="3081" width="5.42578125" style="1" customWidth="1"/>
    <col min="3082" max="3082" width="3.7109375" style="1" customWidth="1"/>
    <col min="3083" max="3083" width="6.5703125" style="1" customWidth="1"/>
    <col min="3084" max="3084" width="2" style="1" customWidth="1"/>
    <col min="3085" max="3089" width="5.42578125" style="1" customWidth="1"/>
    <col min="3090" max="3090" width="10.42578125" style="1" customWidth="1"/>
    <col min="3091" max="3323" width="7.7109375" style="1"/>
    <col min="3324" max="3324" width="8.28515625" style="1" customWidth="1"/>
    <col min="3325" max="3328" width="5.42578125" style="1" customWidth="1"/>
    <col min="3329" max="3329" width="3.42578125" style="1" customWidth="1"/>
    <col min="3330" max="3330" width="3.7109375" style="1" customWidth="1"/>
    <col min="3331" max="3331" width="2" style="1" customWidth="1"/>
    <col min="3332" max="3332" width="5.5703125" style="1" customWidth="1"/>
    <col min="3333" max="3333" width="2.7109375" style="1" customWidth="1"/>
    <col min="3334" max="3337" width="5.42578125" style="1" customWidth="1"/>
    <col min="3338" max="3338" width="3.7109375" style="1" customWidth="1"/>
    <col min="3339" max="3339" width="6.5703125" style="1" customWidth="1"/>
    <col min="3340" max="3340" width="2" style="1" customWidth="1"/>
    <col min="3341" max="3345" width="5.42578125" style="1" customWidth="1"/>
    <col min="3346" max="3346" width="10.42578125" style="1" customWidth="1"/>
    <col min="3347" max="3579" width="7.7109375" style="1"/>
    <col min="3580" max="3580" width="8.28515625" style="1" customWidth="1"/>
    <col min="3581" max="3584" width="5.42578125" style="1" customWidth="1"/>
    <col min="3585" max="3585" width="3.42578125" style="1" customWidth="1"/>
    <col min="3586" max="3586" width="3.7109375" style="1" customWidth="1"/>
    <col min="3587" max="3587" width="2" style="1" customWidth="1"/>
    <col min="3588" max="3588" width="5.5703125" style="1" customWidth="1"/>
    <col min="3589" max="3589" width="2.7109375" style="1" customWidth="1"/>
    <col min="3590" max="3593" width="5.42578125" style="1" customWidth="1"/>
    <col min="3594" max="3594" width="3.7109375" style="1" customWidth="1"/>
    <col min="3595" max="3595" width="6.5703125" style="1" customWidth="1"/>
    <col min="3596" max="3596" width="2" style="1" customWidth="1"/>
    <col min="3597" max="3601" width="5.42578125" style="1" customWidth="1"/>
    <col min="3602" max="3602" width="10.42578125" style="1" customWidth="1"/>
    <col min="3603" max="3835" width="7.7109375" style="1"/>
    <col min="3836" max="3836" width="8.28515625" style="1" customWidth="1"/>
    <col min="3837" max="3840" width="5.42578125" style="1" customWidth="1"/>
    <col min="3841" max="3841" width="3.42578125" style="1" customWidth="1"/>
    <col min="3842" max="3842" width="3.7109375" style="1" customWidth="1"/>
    <col min="3843" max="3843" width="2" style="1" customWidth="1"/>
    <col min="3844" max="3844" width="5.5703125" style="1" customWidth="1"/>
    <col min="3845" max="3845" width="2.7109375" style="1" customWidth="1"/>
    <col min="3846" max="3849" width="5.42578125" style="1" customWidth="1"/>
    <col min="3850" max="3850" width="3.7109375" style="1" customWidth="1"/>
    <col min="3851" max="3851" width="6.5703125" style="1" customWidth="1"/>
    <col min="3852" max="3852" width="2" style="1" customWidth="1"/>
    <col min="3853" max="3857" width="5.42578125" style="1" customWidth="1"/>
    <col min="3858" max="3858" width="10.42578125" style="1" customWidth="1"/>
    <col min="3859" max="4091" width="7.7109375" style="1"/>
    <col min="4092" max="4092" width="8.28515625" style="1" customWidth="1"/>
    <col min="4093" max="4096" width="5.42578125" style="1" customWidth="1"/>
    <col min="4097" max="4097" width="3.42578125" style="1" customWidth="1"/>
    <col min="4098" max="4098" width="3.7109375" style="1" customWidth="1"/>
    <col min="4099" max="4099" width="2" style="1" customWidth="1"/>
    <col min="4100" max="4100" width="5.5703125" style="1" customWidth="1"/>
    <col min="4101" max="4101" width="2.7109375" style="1" customWidth="1"/>
    <col min="4102" max="4105" width="5.42578125" style="1" customWidth="1"/>
    <col min="4106" max="4106" width="3.7109375" style="1" customWidth="1"/>
    <col min="4107" max="4107" width="6.5703125" style="1" customWidth="1"/>
    <col min="4108" max="4108" width="2" style="1" customWidth="1"/>
    <col min="4109" max="4113" width="5.42578125" style="1" customWidth="1"/>
    <col min="4114" max="4114" width="10.42578125" style="1" customWidth="1"/>
    <col min="4115" max="4347" width="7.7109375" style="1"/>
    <col min="4348" max="4348" width="8.28515625" style="1" customWidth="1"/>
    <col min="4349" max="4352" width="5.42578125" style="1" customWidth="1"/>
    <col min="4353" max="4353" width="3.42578125" style="1" customWidth="1"/>
    <col min="4354" max="4354" width="3.7109375" style="1" customWidth="1"/>
    <col min="4355" max="4355" width="2" style="1" customWidth="1"/>
    <col min="4356" max="4356" width="5.5703125" style="1" customWidth="1"/>
    <col min="4357" max="4357" width="2.7109375" style="1" customWidth="1"/>
    <col min="4358" max="4361" width="5.42578125" style="1" customWidth="1"/>
    <col min="4362" max="4362" width="3.7109375" style="1" customWidth="1"/>
    <col min="4363" max="4363" width="6.5703125" style="1" customWidth="1"/>
    <col min="4364" max="4364" width="2" style="1" customWidth="1"/>
    <col min="4365" max="4369" width="5.42578125" style="1" customWidth="1"/>
    <col min="4370" max="4370" width="10.42578125" style="1" customWidth="1"/>
    <col min="4371" max="4603" width="7.7109375" style="1"/>
    <col min="4604" max="4604" width="8.28515625" style="1" customWidth="1"/>
    <col min="4605" max="4608" width="5.42578125" style="1" customWidth="1"/>
    <col min="4609" max="4609" width="3.42578125" style="1" customWidth="1"/>
    <col min="4610" max="4610" width="3.7109375" style="1" customWidth="1"/>
    <col min="4611" max="4611" width="2" style="1" customWidth="1"/>
    <col min="4612" max="4612" width="5.5703125" style="1" customWidth="1"/>
    <col min="4613" max="4613" width="2.7109375" style="1" customWidth="1"/>
    <col min="4614" max="4617" width="5.42578125" style="1" customWidth="1"/>
    <col min="4618" max="4618" width="3.7109375" style="1" customWidth="1"/>
    <col min="4619" max="4619" width="6.5703125" style="1" customWidth="1"/>
    <col min="4620" max="4620" width="2" style="1" customWidth="1"/>
    <col min="4621" max="4625" width="5.42578125" style="1" customWidth="1"/>
    <col min="4626" max="4626" width="10.42578125" style="1" customWidth="1"/>
    <col min="4627" max="4859" width="7.7109375" style="1"/>
    <col min="4860" max="4860" width="8.28515625" style="1" customWidth="1"/>
    <col min="4861" max="4864" width="5.42578125" style="1" customWidth="1"/>
    <col min="4865" max="4865" width="3.42578125" style="1" customWidth="1"/>
    <col min="4866" max="4866" width="3.7109375" style="1" customWidth="1"/>
    <col min="4867" max="4867" width="2" style="1" customWidth="1"/>
    <col min="4868" max="4868" width="5.5703125" style="1" customWidth="1"/>
    <col min="4869" max="4869" width="2.7109375" style="1" customWidth="1"/>
    <col min="4870" max="4873" width="5.42578125" style="1" customWidth="1"/>
    <col min="4874" max="4874" width="3.7109375" style="1" customWidth="1"/>
    <col min="4875" max="4875" width="6.5703125" style="1" customWidth="1"/>
    <col min="4876" max="4876" width="2" style="1" customWidth="1"/>
    <col min="4877" max="4881" width="5.42578125" style="1" customWidth="1"/>
    <col min="4882" max="4882" width="10.42578125" style="1" customWidth="1"/>
    <col min="4883" max="5115" width="7.7109375" style="1"/>
    <col min="5116" max="5116" width="8.28515625" style="1" customWidth="1"/>
    <col min="5117" max="5120" width="5.42578125" style="1" customWidth="1"/>
    <col min="5121" max="5121" width="3.42578125" style="1" customWidth="1"/>
    <col min="5122" max="5122" width="3.7109375" style="1" customWidth="1"/>
    <col min="5123" max="5123" width="2" style="1" customWidth="1"/>
    <col min="5124" max="5124" width="5.5703125" style="1" customWidth="1"/>
    <col min="5125" max="5125" width="2.7109375" style="1" customWidth="1"/>
    <col min="5126" max="5129" width="5.42578125" style="1" customWidth="1"/>
    <col min="5130" max="5130" width="3.7109375" style="1" customWidth="1"/>
    <col min="5131" max="5131" width="6.5703125" style="1" customWidth="1"/>
    <col min="5132" max="5132" width="2" style="1" customWidth="1"/>
    <col min="5133" max="5137" width="5.42578125" style="1" customWidth="1"/>
    <col min="5138" max="5138" width="10.42578125" style="1" customWidth="1"/>
    <col min="5139" max="5371" width="7.7109375" style="1"/>
    <col min="5372" max="5372" width="8.28515625" style="1" customWidth="1"/>
    <col min="5373" max="5376" width="5.42578125" style="1" customWidth="1"/>
    <col min="5377" max="5377" width="3.42578125" style="1" customWidth="1"/>
    <col min="5378" max="5378" width="3.7109375" style="1" customWidth="1"/>
    <col min="5379" max="5379" width="2" style="1" customWidth="1"/>
    <col min="5380" max="5380" width="5.5703125" style="1" customWidth="1"/>
    <col min="5381" max="5381" width="2.7109375" style="1" customWidth="1"/>
    <col min="5382" max="5385" width="5.42578125" style="1" customWidth="1"/>
    <col min="5386" max="5386" width="3.7109375" style="1" customWidth="1"/>
    <col min="5387" max="5387" width="6.5703125" style="1" customWidth="1"/>
    <col min="5388" max="5388" width="2" style="1" customWidth="1"/>
    <col min="5389" max="5393" width="5.42578125" style="1" customWidth="1"/>
    <col min="5394" max="5394" width="10.42578125" style="1" customWidth="1"/>
    <col min="5395" max="5627" width="7.7109375" style="1"/>
    <col min="5628" max="5628" width="8.28515625" style="1" customWidth="1"/>
    <col min="5629" max="5632" width="5.42578125" style="1" customWidth="1"/>
    <col min="5633" max="5633" width="3.42578125" style="1" customWidth="1"/>
    <col min="5634" max="5634" width="3.7109375" style="1" customWidth="1"/>
    <col min="5635" max="5635" width="2" style="1" customWidth="1"/>
    <col min="5636" max="5636" width="5.5703125" style="1" customWidth="1"/>
    <col min="5637" max="5637" width="2.7109375" style="1" customWidth="1"/>
    <col min="5638" max="5641" width="5.42578125" style="1" customWidth="1"/>
    <col min="5642" max="5642" width="3.7109375" style="1" customWidth="1"/>
    <col min="5643" max="5643" width="6.5703125" style="1" customWidth="1"/>
    <col min="5644" max="5644" width="2" style="1" customWidth="1"/>
    <col min="5645" max="5649" width="5.42578125" style="1" customWidth="1"/>
    <col min="5650" max="5650" width="10.42578125" style="1" customWidth="1"/>
    <col min="5651" max="5883" width="7.7109375" style="1"/>
    <col min="5884" max="5884" width="8.28515625" style="1" customWidth="1"/>
    <col min="5885" max="5888" width="5.42578125" style="1" customWidth="1"/>
    <col min="5889" max="5889" width="3.42578125" style="1" customWidth="1"/>
    <col min="5890" max="5890" width="3.7109375" style="1" customWidth="1"/>
    <col min="5891" max="5891" width="2" style="1" customWidth="1"/>
    <col min="5892" max="5892" width="5.5703125" style="1" customWidth="1"/>
    <col min="5893" max="5893" width="2.7109375" style="1" customWidth="1"/>
    <col min="5894" max="5897" width="5.42578125" style="1" customWidth="1"/>
    <col min="5898" max="5898" width="3.7109375" style="1" customWidth="1"/>
    <col min="5899" max="5899" width="6.5703125" style="1" customWidth="1"/>
    <col min="5900" max="5900" width="2" style="1" customWidth="1"/>
    <col min="5901" max="5905" width="5.42578125" style="1" customWidth="1"/>
    <col min="5906" max="5906" width="10.42578125" style="1" customWidth="1"/>
    <col min="5907" max="6139" width="7.7109375" style="1"/>
    <col min="6140" max="6140" width="8.28515625" style="1" customWidth="1"/>
    <col min="6141" max="6144" width="5.42578125" style="1" customWidth="1"/>
    <col min="6145" max="6145" width="3.42578125" style="1" customWidth="1"/>
    <col min="6146" max="6146" width="3.7109375" style="1" customWidth="1"/>
    <col min="6147" max="6147" width="2" style="1" customWidth="1"/>
    <col min="6148" max="6148" width="5.5703125" style="1" customWidth="1"/>
    <col min="6149" max="6149" width="2.7109375" style="1" customWidth="1"/>
    <col min="6150" max="6153" width="5.42578125" style="1" customWidth="1"/>
    <col min="6154" max="6154" width="3.7109375" style="1" customWidth="1"/>
    <col min="6155" max="6155" width="6.5703125" style="1" customWidth="1"/>
    <col min="6156" max="6156" width="2" style="1" customWidth="1"/>
    <col min="6157" max="6161" width="5.42578125" style="1" customWidth="1"/>
    <col min="6162" max="6162" width="10.42578125" style="1" customWidth="1"/>
    <col min="6163" max="6395" width="7.7109375" style="1"/>
    <col min="6396" max="6396" width="8.28515625" style="1" customWidth="1"/>
    <col min="6397" max="6400" width="5.42578125" style="1" customWidth="1"/>
    <col min="6401" max="6401" width="3.42578125" style="1" customWidth="1"/>
    <col min="6402" max="6402" width="3.7109375" style="1" customWidth="1"/>
    <col min="6403" max="6403" width="2" style="1" customWidth="1"/>
    <col min="6404" max="6404" width="5.5703125" style="1" customWidth="1"/>
    <col min="6405" max="6405" width="2.7109375" style="1" customWidth="1"/>
    <col min="6406" max="6409" width="5.42578125" style="1" customWidth="1"/>
    <col min="6410" max="6410" width="3.7109375" style="1" customWidth="1"/>
    <col min="6411" max="6411" width="6.5703125" style="1" customWidth="1"/>
    <col min="6412" max="6412" width="2" style="1" customWidth="1"/>
    <col min="6413" max="6417" width="5.42578125" style="1" customWidth="1"/>
    <col min="6418" max="6418" width="10.42578125" style="1" customWidth="1"/>
    <col min="6419" max="6651" width="7.7109375" style="1"/>
    <col min="6652" max="6652" width="8.28515625" style="1" customWidth="1"/>
    <col min="6653" max="6656" width="5.42578125" style="1" customWidth="1"/>
    <col min="6657" max="6657" width="3.42578125" style="1" customWidth="1"/>
    <col min="6658" max="6658" width="3.7109375" style="1" customWidth="1"/>
    <col min="6659" max="6659" width="2" style="1" customWidth="1"/>
    <col min="6660" max="6660" width="5.5703125" style="1" customWidth="1"/>
    <col min="6661" max="6661" width="2.7109375" style="1" customWidth="1"/>
    <col min="6662" max="6665" width="5.42578125" style="1" customWidth="1"/>
    <col min="6666" max="6666" width="3.7109375" style="1" customWidth="1"/>
    <col min="6667" max="6667" width="6.5703125" style="1" customWidth="1"/>
    <col min="6668" max="6668" width="2" style="1" customWidth="1"/>
    <col min="6669" max="6673" width="5.42578125" style="1" customWidth="1"/>
    <col min="6674" max="6674" width="10.42578125" style="1" customWidth="1"/>
    <col min="6675" max="6907" width="7.7109375" style="1"/>
    <col min="6908" max="6908" width="8.28515625" style="1" customWidth="1"/>
    <col min="6909" max="6912" width="5.42578125" style="1" customWidth="1"/>
    <col min="6913" max="6913" width="3.42578125" style="1" customWidth="1"/>
    <col min="6914" max="6914" width="3.7109375" style="1" customWidth="1"/>
    <col min="6915" max="6915" width="2" style="1" customWidth="1"/>
    <col min="6916" max="6916" width="5.5703125" style="1" customWidth="1"/>
    <col min="6917" max="6917" width="2.7109375" style="1" customWidth="1"/>
    <col min="6918" max="6921" width="5.42578125" style="1" customWidth="1"/>
    <col min="6922" max="6922" width="3.7109375" style="1" customWidth="1"/>
    <col min="6923" max="6923" width="6.5703125" style="1" customWidth="1"/>
    <col min="6924" max="6924" width="2" style="1" customWidth="1"/>
    <col min="6925" max="6929" width="5.42578125" style="1" customWidth="1"/>
    <col min="6930" max="6930" width="10.42578125" style="1" customWidth="1"/>
    <col min="6931" max="7163" width="7.7109375" style="1"/>
    <col min="7164" max="7164" width="8.28515625" style="1" customWidth="1"/>
    <col min="7165" max="7168" width="5.42578125" style="1" customWidth="1"/>
    <col min="7169" max="7169" width="3.42578125" style="1" customWidth="1"/>
    <col min="7170" max="7170" width="3.7109375" style="1" customWidth="1"/>
    <col min="7171" max="7171" width="2" style="1" customWidth="1"/>
    <col min="7172" max="7172" width="5.5703125" style="1" customWidth="1"/>
    <col min="7173" max="7173" width="2.7109375" style="1" customWidth="1"/>
    <col min="7174" max="7177" width="5.42578125" style="1" customWidth="1"/>
    <col min="7178" max="7178" width="3.7109375" style="1" customWidth="1"/>
    <col min="7179" max="7179" width="6.5703125" style="1" customWidth="1"/>
    <col min="7180" max="7180" width="2" style="1" customWidth="1"/>
    <col min="7181" max="7185" width="5.42578125" style="1" customWidth="1"/>
    <col min="7186" max="7186" width="10.42578125" style="1" customWidth="1"/>
    <col min="7187" max="7419" width="7.7109375" style="1"/>
    <col min="7420" max="7420" width="8.28515625" style="1" customWidth="1"/>
    <col min="7421" max="7424" width="5.42578125" style="1" customWidth="1"/>
    <col min="7425" max="7425" width="3.42578125" style="1" customWidth="1"/>
    <col min="7426" max="7426" width="3.7109375" style="1" customWidth="1"/>
    <col min="7427" max="7427" width="2" style="1" customWidth="1"/>
    <col min="7428" max="7428" width="5.5703125" style="1" customWidth="1"/>
    <col min="7429" max="7429" width="2.7109375" style="1" customWidth="1"/>
    <col min="7430" max="7433" width="5.42578125" style="1" customWidth="1"/>
    <col min="7434" max="7434" width="3.7109375" style="1" customWidth="1"/>
    <col min="7435" max="7435" width="6.5703125" style="1" customWidth="1"/>
    <col min="7436" max="7436" width="2" style="1" customWidth="1"/>
    <col min="7437" max="7441" width="5.42578125" style="1" customWidth="1"/>
    <col min="7442" max="7442" width="10.42578125" style="1" customWidth="1"/>
    <col min="7443" max="7675" width="7.7109375" style="1"/>
    <col min="7676" max="7676" width="8.28515625" style="1" customWidth="1"/>
    <col min="7677" max="7680" width="5.42578125" style="1" customWidth="1"/>
    <col min="7681" max="7681" width="3.42578125" style="1" customWidth="1"/>
    <col min="7682" max="7682" width="3.7109375" style="1" customWidth="1"/>
    <col min="7683" max="7683" width="2" style="1" customWidth="1"/>
    <col min="7684" max="7684" width="5.5703125" style="1" customWidth="1"/>
    <col min="7685" max="7685" width="2.7109375" style="1" customWidth="1"/>
    <col min="7686" max="7689" width="5.42578125" style="1" customWidth="1"/>
    <col min="7690" max="7690" width="3.7109375" style="1" customWidth="1"/>
    <col min="7691" max="7691" width="6.5703125" style="1" customWidth="1"/>
    <col min="7692" max="7692" width="2" style="1" customWidth="1"/>
    <col min="7693" max="7697" width="5.42578125" style="1" customWidth="1"/>
    <col min="7698" max="7698" width="10.42578125" style="1" customWidth="1"/>
    <col min="7699" max="7931" width="7.7109375" style="1"/>
    <col min="7932" max="7932" width="8.28515625" style="1" customWidth="1"/>
    <col min="7933" max="7936" width="5.42578125" style="1" customWidth="1"/>
    <col min="7937" max="7937" width="3.42578125" style="1" customWidth="1"/>
    <col min="7938" max="7938" width="3.7109375" style="1" customWidth="1"/>
    <col min="7939" max="7939" width="2" style="1" customWidth="1"/>
    <col min="7940" max="7940" width="5.5703125" style="1" customWidth="1"/>
    <col min="7941" max="7941" width="2.7109375" style="1" customWidth="1"/>
    <col min="7942" max="7945" width="5.42578125" style="1" customWidth="1"/>
    <col min="7946" max="7946" width="3.7109375" style="1" customWidth="1"/>
    <col min="7947" max="7947" width="6.5703125" style="1" customWidth="1"/>
    <col min="7948" max="7948" width="2" style="1" customWidth="1"/>
    <col min="7949" max="7953" width="5.42578125" style="1" customWidth="1"/>
    <col min="7954" max="7954" width="10.42578125" style="1" customWidth="1"/>
    <col min="7955" max="8187" width="7.7109375" style="1"/>
    <col min="8188" max="8188" width="8.28515625" style="1" customWidth="1"/>
    <col min="8189" max="8192" width="5.42578125" style="1" customWidth="1"/>
    <col min="8193" max="8193" width="3.42578125" style="1" customWidth="1"/>
    <col min="8194" max="8194" width="3.7109375" style="1" customWidth="1"/>
    <col min="8195" max="8195" width="2" style="1" customWidth="1"/>
    <col min="8196" max="8196" width="5.5703125" style="1" customWidth="1"/>
    <col min="8197" max="8197" width="2.7109375" style="1" customWidth="1"/>
    <col min="8198" max="8201" width="5.42578125" style="1" customWidth="1"/>
    <col min="8202" max="8202" width="3.7109375" style="1" customWidth="1"/>
    <col min="8203" max="8203" width="6.5703125" style="1" customWidth="1"/>
    <col min="8204" max="8204" width="2" style="1" customWidth="1"/>
    <col min="8205" max="8209" width="5.42578125" style="1" customWidth="1"/>
    <col min="8210" max="8210" width="10.42578125" style="1" customWidth="1"/>
    <col min="8211" max="8443" width="7.7109375" style="1"/>
    <col min="8444" max="8444" width="8.28515625" style="1" customWidth="1"/>
    <col min="8445" max="8448" width="5.42578125" style="1" customWidth="1"/>
    <col min="8449" max="8449" width="3.42578125" style="1" customWidth="1"/>
    <col min="8450" max="8450" width="3.7109375" style="1" customWidth="1"/>
    <col min="8451" max="8451" width="2" style="1" customWidth="1"/>
    <col min="8452" max="8452" width="5.5703125" style="1" customWidth="1"/>
    <col min="8453" max="8453" width="2.7109375" style="1" customWidth="1"/>
    <col min="8454" max="8457" width="5.42578125" style="1" customWidth="1"/>
    <col min="8458" max="8458" width="3.7109375" style="1" customWidth="1"/>
    <col min="8459" max="8459" width="6.5703125" style="1" customWidth="1"/>
    <col min="8460" max="8460" width="2" style="1" customWidth="1"/>
    <col min="8461" max="8465" width="5.42578125" style="1" customWidth="1"/>
    <col min="8466" max="8466" width="10.42578125" style="1" customWidth="1"/>
    <col min="8467" max="8699" width="7.7109375" style="1"/>
    <col min="8700" max="8700" width="8.28515625" style="1" customWidth="1"/>
    <col min="8701" max="8704" width="5.42578125" style="1" customWidth="1"/>
    <col min="8705" max="8705" width="3.42578125" style="1" customWidth="1"/>
    <col min="8706" max="8706" width="3.7109375" style="1" customWidth="1"/>
    <col min="8707" max="8707" width="2" style="1" customWidth="1"/>
    <col min="8708" max="8708" width="5.5703125" style="1" customWidth="1"/>
    <col min="8709" max="8709" width="2.7109375" style="1" customWidth="1"/>
    <col min="8710" max="8713" width="5.42578125" style="1" customWidth="1"/>
    <col min="8714" max="8714" width="3.7109375" style="1" customWidth="1"/>
    <col min="8715" max="8715" width="6.5703125" style="1" customWidth="1"/>
    <col min="8716" max="8716" width="2" style="1" customWidth="1"/>
    <col min="8717" max="8721" width="5.42578125" style="1" customWidth="1"/>
    <col min="8722" max="8722" width="10.42578125" style="1" customWidth="1"/>
    <col min="8723" max="8955" width="7.7109375" style="1"/>
    <col min="8956" max="8956" width="8.28515625" style="1" customWidth="1"/>
    <col min="8957" max="8960" width="5.42578125" style="1" customWidth="1"/>
    <col min="8961" max="8961" width="3.42578125" style="1" customWidth="1"/>
    <col min="8962" max="8962" width="3.7109375" style="1" customWidth="1"/>
    <col min="8963" max="8963" width="2" style="1" customWidth="1"/>
    <col min="8964" max="8964" width="5.5703125" style="1" customWidth="1"/>
    <col min="8965" max="8965" width="2.7109375" style="1" customWidth="1"/>
    <col min="8966" max="8969" width="5.42578125" style="1" customWidth="1"/>
    <col min="8970" max="8970" width="3.7109375" style="1" customWidth="1"/>
    <col min="8971" max="8971" width="6.5703125" style="1" customWidth="1"/>
    <col min="8972" max="8972" width="2" style="1" customWidth="1"/>
    <col min="8973" max="8977" width="5.42578125" style="1" customWidth="1"/>
    <col min="8978" max="8978" width="10.42578125" style="1" customWidth="1"/>
    <col min="8979" max="9211" width="7.7109375" style="1"/>
    <col min="9212" max="9212" width="8.28515625" style="1" customWidth="1"/>
    <col min="9213" max="9216" width="5.42578125" style="1" customWidth="1"/>
    <col min="9217" max="9217" width="3.42578125" style="1" customWidth="1"/>
    <col min="9218" max="9218" width="3.7109375" style="1" customWidth="1"/>
    <col min="9219" max="9219" width="2" style="1" customWidth="1"/>
    <col min="9220" max="9220" width="5.5703125" style="1" customWidth="1"/>
    <col min="9221" max="9221" width="2.7109375" style="1" customWidth="1"/>
    <col min="9222" max="9225" width="5.42578125" style="1" customWidth="1"/>
    <col min="9226" max="9226" width="3.7109375" style="1" customWidth="1"/>
    <col min="9227" max="9227" width="6.5703125" style="1" customWidth="1"/>
    <col min="9228" max="9228" width="2" style="1" customWidth="1"/>
    <col min="9229" max="9233" width="5.42578125" style="1" customWidth="1"/>
    <col min="9234" max="9234" width="10.42578125" style="1" customWidth="1"/>
    <col min="9235" max="9467" width="7.7109375" style="1"/>
    <col min="9468" max="9468" width="8.28515625" style="1" customWidth="1"/>
    <col min="9469" max="9472" width="5.42578125" style="1" customWidth="1"/>
    <col min="9473" max="9473" width="3.42578125" style="1" customWidth="1"/>
    <col min="9474" max="9474" width="3.7109375" style="1" customWidth="1"/>
    <col min="9475" max="9475" width="2" style="1" customWidth="1"/>
    <col min="9476" max="9476" width="5.5703125" style="1" customWidth="1"/>
    <col min="9477" max="9477" width="2.7109375" style="1" customWidth="1"/>
    <col min="9478" max="9481" width="5.42578125" style="1" customWidth="1"/>
    <col min="9482" max="9482" width="3.7109375" style="1" customWidth="1"/>
    <col min="9483" max="9483" width="6.5703125" style="1" customWidth="1"/>
    <col min="9484" max="9484" width="2" style="1" customWidth="1"/>
    <col min="9485" max="9489" width="5.42578125" style="1" customWidth="1"/>
    <col min="9490" max="9490" width="10.42578125" style="1" customWidth="1"/>
    <col min="9491" max="9723" width="7.7109375" style="1"/>
    <col min="9724" max="9724" width="8.28515625" style="1" customWidth="1"/>
    <col min="9725" max="9728" width="5.42578125" style="1" customWidth="1"/>
    <col min="9729" max="9729" width="3.42578125" style="1" customWidth="1"/>
    <col min="9730" max="9730" width="3.7109375" style="1" customWidth="1"/>
    <col min="9731" max="9731" width="2" style="1" customWidth="1"/>
    <col min="9732" max="9732" width="5.5703125" style="1" customWidth="1"/>
    <col min="9733" max="9733" width="2.7109375" style="1" customWidth="1"/>
    <col min="9734" max="9737" width="5.42578125" style="1" customWidth="1"/>
    <col min="9738" max="9738" width="3.7109375" style="1" customWidth="1"/>
    <col min="9739" max="9739" width="6.5703125" style="1" customWidth="1"/>
    <col min="9740" max="9740" width="2" style="1" customWidth="1"/>
    <col min="9741" max="9745" width="5.42578125" style="1" customWidth="1"/>
    <col min="9746" max="9746" width="10.42578125" style="1" customWidth="1"/>
    <col min="9747" max="9979" width="7.7109375" style="1"/>
    <col min="9980" max="9980" width="8.28515625" style="1" customWidth="1"/>
    <col min="9981" max="9984" width="5.42578125" style="1" customWidth="1"/>
    <col min="9985" max="9985" width="3.42578125" style="1" customWidth="1"/>
    <col min="9986" max="9986" width="3.7109375" style="1" customWidth="1"/>
    <col min="9987" max="9987" width="2" style="1" customWidth="1"/>
    <col min="9988" max="9988" width="5.5703125" style="1" customWidth="1"/>
    <col min="9989" max="9989" width="2.7109375" style="1" customWidth="1"/>
    <col min="9990" max="9993" width="5.42578125" style="1" customWidth="1"/>
    <col min="9994" max="9994" width="3.7109375" style="1" customWidth="1"/>
    <col min="9995" max="9995" width="6.5703125" style="1" customWidth="1"/>
    <col min="9996" max="9996" width="2" style="1" customWidth="1"/>
    <col min="9997" max="10001" width="5.42578125" style="1" customWidth="1"/>
    <col min="10002" max="10002" width="10.42578125" style="1" customWidth="1"/>
    <col min="10003" max="10235" width="7.7109375" style="1"/>
    <col min="10236" max="10236" width="8.28515625" style="1" customWidth="1"/>
    <col min="10237" max="10240" width="5.42578125" style="1" customWidth="1"/>
    <col min="10241" max="10241" width="3.42578125" style="1" customWidth="1"/>
    <col min="10242" max="10242" width="3.7109375" style="1" customWidth="1"/>
    <col min="10243" max="10243" width="2" style="1" customWidth="1"/>
    <col min="10244" max="10244" width="5.5703125" style="1" customWidth="1"/>
    <col min="10245" max="10245" width="2.7109375" style="1" customWidth="1"/>
    <col min="10246" max="10249" width="5.42578125" style="1" customWidth="1"/>
    <col min="10250" max="10250" width="3.7109375" style="1" customWidth="1"/>
    <col min="10251" max="10251" width="6.5703125" style="1" customWidth="1"/>
    <col min="10252" max="10252" width="2" style="1" customWidth="1"/>
    <col min="10253" max="10257" width="5.42578125" style="1" customWidth="1"/>
    <col min="10258" max="10258" width="10.42578125" style="1" customWidth="1"/>
    <col min="10259" max="10491" width="7.7109375" style="1"/>
    <col min="10492" max="10492" width="8.28515625" style="1" customWidth="1"/>
    <col min="10493" max="10496" width="5.42578125" style="1" customWidth="1"/>
    <col min="10497" max="10497" width="3.42578125" style="1" customWidth="1"/>
    <col min="10498" max="10498" width="3.7109375" style="1" customWidth="1"/>
    <col min="10499" max="10499" width="2" style="1" customWidth="1"/>
    <col min="10500" max="10500" width="5.5703125" style="1" customWidth="1"/>
    <col min="10501" max="10501" width="2.7109375" style="1" customWidth="1"/>
    <col min="10502" max="10505" width="5.42578125" style="1" customWidth="1"/>
    <col min="10506" max="10506" width="3.7109375" style="1" customWidth="1"/>
    <col min="10507" max="10507" width="6.5703125" style="1" customWidth="1"/>
    <col min="10508" max="10508" width="2" style="1" customWidth="1"/>
    <col min="10509" max="10513" width="5.42578125" style="1" customWidth="1"/>
    <col min="10514" max="10514" width="10.42578125" style="1" customWidth="1"/>
    <col min="10515" max="10747" width="7.7109375" style="1"/>
    <col min="10748" max="10748" width="8.28515625" style="1" customWidth="1"/>
    <col min="10749" max="10752" width="5.42578125" style="1" customWidth="1"/>
    <col min="10753" max="10753" width="3.42578125" style="1" customWidth="1"/>
    <col min="10754" max="10754" width="3.7109375" style="1" customWidth="1"/>
    <col min="10755" max="10755" width="2" style="1" customWidth="1"/>
    <col min="10756" max="10756" width="5.5703125" style="1" customWidth="1"/>
    <col min="10757" max="10757" width="2.7109375" style="1" customWidth="1"/>
    <col min="10758" max="10761" width="5.42578125" style="1" customWidth="1"/>
    <col min="10762" max="10762" width="3.7109375" style="1" customWidth="1"/>
    <col min="10763" max="10763" width="6.5703125" style="1" customWidth="1"/>
    <col min="10764" max="10764" width="2" style="1" customWidth="1"/>
    <col min="10765" max="10769" width="5.42578125" style="1" customWidth="1"/>
    <col min="10770" max="10770" width="10.42578125" style="1" customWidth="1"/>
    <col min="10771" max="11003" width="7.7109375" style="1"/>
    <col min="11004" max="11004" width="8.28515625" style="1" customWidth="1"/>
    <col min="11005" max="11008" width="5.42578125" style="1" customWidth="1"/>
    <col min="11009" max="11009" width="3.42578125" style="1" customWidth="1"/>
    <col min="11010" max="11010" width="3.7109375" style="1" customWidth="1"/>
    <col min="11011" max="11011" width="2" style="1" customWidth="1"/>
    <col min="11012" max="11012" width="5.5703125" style="1" customWidth="1"/>
    <col min="11013" max="11013" width="2.7109375" style="1" customWidth="1"/>
    <col min="11014" max="11017" width="5.42578125" style="1" customWidth="1"/>
    <col min="11018" max="11018" width="3.7109375" style="1" customWidth="1"/>
    <col min="11019" max="11019" width="6.5703125" style="1" customWidth="1"/>
    <col min="11020" max="11020" width="2" style="1" customWidth="1"/>
    <col min="11021" max="11025" width="5.42578125" style="1" customWidth="1"/>
    <col min="11026" max="11026" width="10.42578125" style="1" customWidth="1"/>
    <col min="11027" max="11259" width="7.7109375" style="1"/>
    <col min="11260" max="11260" width="8.28515625" style="1" customWidth="1"/>
    <col min="11261" max="11264" width="5.42578125" style="1" customWidth="1"/>
    <col min="11265" max="11265" width="3.42578125" style="1" customWidth="1"/>
    <col min="11266" max="11266" width="3.7109375" style="1" customWidth="1"/>
    <col min="11267" max="11267" width="2" style="1" customWidth="1"/>
    <col min="11268" max="11268" width="5.5703125" style="1" customWidth="1"/>
    <col min="11269" max="11269" width="2.7109375" style="1" customWidth="1"/>
    <col min="11270" max="11273" width="5.42578125" style="1" customWidth="1"/>
    <col min="11274" max="11274" width="3.7109375" style="1" customWidth="1"/>
    <col min="11275" max="11275" width="6.5703125" style="1" customWidth="1"/>
    <col min="11276" max="11276" width="2" style="1" customWidth="1"/>
    <col min="11277" max="11281" width="5.42578125" style="1" customWidth="1"/>
    <col min="11282" max="11282" width="10.42578125" style="1" customWidth="1"/>
    <col min="11283" max="11515" width="7.7109375" style="1"/>
    <col min="11516" max="11516" width="8.28515625" style="1" customWidth="1"/>
    <col min="11517" max="11520" width="5.42578125" style="1" customWidth="1"/>
    <col min="11521" max="11521" width="3.42578125" style="1" customWidth="1"/>
    <col min="11522" max="11522" width="3.7109375" style="1" customWidth="1"/>
    <col min="11523" max="11523" width="2" style="1" customWidth="1"/>
    <col min="11524" max="11524" width="5.5703125" style="1" customWidth="1"/>
    <col min="11525" max="11525" width="2.7109375" style="1" customWidth="1"/>
    <col min="11526" max="11529" width="5.42578125" style="1" customWidth="1"/>
    <col min="11530" max="11530" width="3.7109375" style="1" customWidth="1"/>
    <col min="11531" max="11531" width="6.5703125" style="1" customWidth="1"/>
    <col min="11532" max="11532" width="2" style="1" customWidth="1"/>
    <col min="11533" max="11537" width="5.42578125" style="1" customWidth="1"/>
    <col min="11538" max="11538" width="10.42578125" style="1" customWidth="1"/>
    <col min="11539" max="11771" width="7.7109375" style="1"/>
    <col min="11772" max="11772" width="8.28515625" style="1" customWidth="1"/>
    <col min="11773" max="11776" width="5.42578125" style="1" customWidth="1"/>
    <col min="11777" max="11777" width="3.42578125" style="1" customWidth="1"/>
    <col min="11778" max="11778" width="3.7109375" style="1" customWidth="1"/>
    <col min="11779" max="11779" width="2" style="1" customWidth="1"/>
    <col min="11780" max="11780" width="5.5703125" style="1" customWidth="1"/>
    <col min="11781" max="11781" width="2.7109375" style="1" customWidth="1"/>
    <col min="11782" max="11785" width="5.42578125" style="1" customWidth="1"/>
    <col min="11786" max="11786" width="3.7109375" style="1" customWidth="1"/>
    <col min="11787" max="11787" width="6.5703125" style="1" customWidth="1"/>
    <col min="11788" max="11788" width="2" style="1" customWidth="1"/>
    <col min="11789" max="11793" width="5.42578125" style="1" customWidth="1"/>
    <col min="11794" max="11794" width="10.42578125" style="1" customWidth="1"/>
    <col min="11795" max="12027" width="7.7109375" style="1"/>
    <col min="12028" max="12028" width="8.28515625" style="1" customWidth="1"/>
    <col min="12029" max="12032" width="5.42578125" style="1" customWidth="1"/>
    <col min="12033" max="12033" width="3.42578125" style="1" customWidth="1"/>
    <col min="12034" max="12034" width="3.7109375" style="1" customWidth="1"/>
    <col min="12035" max="12035" width="2" style="1" customWidth="1"/>
    <col min="12036" max="12036" width="5.5703125" style="1" customWidth="1"/>
    <col min="12037" max="12037" width="2.7109375" style="1" customWidth="1"/>
    <col min="12038" max="12041" width="5.42578125" style="1" customWidth="1"/>
    <col min="12042" max="12042" width="3.7109375" style="1" customWidth="1"/>
    <col min="12043" max="12043" width="6.5703125" style="1" customWidth="1"/>
    <col min="12044" max="12044" width="2" style="1" customWidth="1"/>
    <col min="12045" max="12049" width="5.42578125" style="1" customWidth="1"/>
    <col min="12050" max="12050" width="10.42578125" style="1" customWidth="1"/>
    <col min="12051" max="12283" width="7.7109375" style="1"/>
    <col min="12284" max="12284" width="8.28515625" style="1" customWidth="1"/>
    <col min="12285" max="12288" width="5.42578125" style="1" customWidth="1"/>
    <col min="12289" max="12289" width="3.42578125" style="1" customWidth="1"/>
    <col min="12290" max="12290" width="3.7109375" style="1" customWidth="1"/>
    <col min="12291" max="12291" width="2" style="1" customWidth="1"/>
    <col min="12292" max="12292" width="5.5703125" style="1" customWidth="1"/>
    <col min="12293" max="12293" width="2.7109375" style="1" customWidth="1"/>
    <col min="12294" max="12297" width="5.42578125" style="1" customWidth="1"/>
    <col min="12298" max="12298" width="3.7109375" style="1" customWidth="1"/>
    <col min="12299" max="12299" width="6.5703125" style="1" customWidth="1"/>
    <col min="12300" max="12300" width="2" style="1" customWidth="1"/>
    <col min="12301" max="12305" width="5.42578125" style="1" customWidth="1"/>
    <col min="12306" max="12306" width="10.42578125" style="1" customWidth="1"/>
    <col min="12307" max="12539" width="7.7109375" style="1"/>
    <col min="12540" max="12540" width="8.28515625" style="1" customWidth="1"/>
    <col min="12541" max="12544" width="5.42578125" style="1" customWidth="1"/>
    <col min="12545" max="12545" width="3.42578125" style="1" customWidth="1"/>
    <col min="12546" max="12546" width="3.7109375" style="1" customWidth="1"/>
    <col min="12547" max="12547" width="2" style="1" customWidth="1"/>
    <col min="12548" max="12548" width="5.5703125" style="1" customWidth="1"/>
    <col min="12549" max="12549" width="2.7109375" style="1" customWidth="1"/>
    <col min="12550" max="12553" width="5.42578125" style="1" customWidth="1"/>
    <col min="12554" max="12554" width="3.7109375" style="1" customWidth="1"/>
    <col min="12555" max="12555" width="6.5703125" style="1" customWidth="1"/>
    <col min="12556" max="12556" width="2" style="1" customWidth="1"/>
    <col min="12557" max="12561" width="5.42578125" style="1" customWidth="1"/>
    <col min="12562" max="12562" width="10.42578125" style="1" customWidth="1"/>
    <col min="12563" max="12795" width="7.7109375" style="1"/>
    <col min="12796" max="12796" width="8.28515625" style="1" customWidth="1"/>
    <col min="12797" max="12800" width="5.42578125" style="1" customWidth="1"/>
    <col min="12801" max="12801" width="3.42578125" style="1" customWidth="1"/>
    <col min="12802" max="12802" width="3.7109375" style="1" customWidth="1"/>
    <col min="12803" max="12803" width="2" style="1" customWidth="1"/>
    <col min="12804" max="12804" width="5.5703125" style="1" customWidth="1"/>
    <col min="12805" max="12805" width="2.7109375" style="1" customWidth="1"/>
    <col min="12806" max="12809" width="5.42578125" style="1" customWidth="1"/>
    <col min="12810" max="12810" width="3.7109375" style="1" customWidth="1"/>
    <col min="12811" max="12811" width="6.5703125" style="1" customWidth="1"/>
    <col min="12812" max="12812" width="2" style="1" customWidth="1"/>
    <col min="12813" max="12817" width="5.42578125" style="1" customWidth="1"/>
    <col min="12818" max="12818" width="10.42578125" style="1" customWidth="1"/>
    <col min="12819" max="13051" width="7.7109375" style="1"/>
    <col min="13052" max="13052" width="8.28515625" style="1" customWidth="1"/>
    <col min="13053" max="13056" width="5.42578125" style="1" customWidth="1"/>
    <col min="13057" max="13057" width="3.42578125" style="1" customWidth="1"/>
    <col min="13058" max="13058" width="3.7109375" style="1" customWidth="1"/>
    <col min="13059" max="13059" width="2" style="1" customWidth="1"/>
    <col min="13060" max="13060" width="5.5703125" style="1" customWidth="1"/>
    <col min="13061" max="13061" width="2.7109375" style="1" customWidth="1"/>
    <col min="13062" max="13065" width="5.42578125" style="1" customWidth="1"/>
    <col min="13066" max="13066" width="3.7109375" style="1" customWidth="1"/>
    <col min="13067" max="13067" width="6.5703125" style="1" customWidth="1"/>
    <col min="13068" max="13068" width="2" style="1" customWidth="1"/>
    <col min="13069" max="13073" width="5.42578125" style="1" customWidth="1"/>
    <col min="13074" max="13074" width="10.42578125" style="1" customWidth="1"/>
    <col min="13075" max="13307" width="7.7109375" style="1"/>
    <col min="13308" max="13308" width="8.28515625" style="1" customWidth="1"/>
    <col min="13309" max="13312" width="5.42578125" style="1" customWidth="1"/>
    <col min="13313" max="13313" width="3.42578125" style="1" customWidth="1"/>
    <col min="13314" max="13314" width="3.7109375" style="1" customWidth="1"/>
    <col min="13315" max="13315" width="2" style="1" customWidth="1"/>
    <col min="13316" max="13316" width="5.5703125" style="1" customWidth="1"/>
    <col min="13317" max="13317" width="2.7109375" style="1" customWidth="1"/>
    <col min="13318" max="13321" width="5.42578125" style="1" customWidth="1"/>
    <col min="13322" max="13322" width="3.7109375" style="1" customWidth="1"/>
    <col min="13323" max="13323" width="6.5703125" style="1" customWidth="1"/>
    <col min="13324" max="13324" width="2" style="1" customWidth="1"/>
    <col min="13325" max="13329" width="5.42578125" style="1" customWidth="1"/>
    <col min="13330" max="13330" width="10.42578125" style="1" customWidth="1"/>
    <col min="13331" max="13563" width="7.7109375" style="1"/>
    <col min="13564" max="13564" width="8.28515625" style="1" customWidth="1"/>
    <col min="13565" max="13568" width="5.42578125" style="1" customWidth="1"/>
    <col min="13569" max="13569" width="3.42578125" style="1" customWidth="1"/>
    <col min="13570" max="13570" width="3.7109375" style="1" customWidth="1"/>
    <col min="13571" max="13571" width="2" style="1" customWidth="1"/>
    <col min="13572" max="13572" width="5.5703125" style="1" customWidth="1"/>
    <col min="13573" max="13573" width="2.7109375" style="1" customWidth="1"/>
    <col min="13574" max="13577" width="5.42578125" style="1" customWidth="1"/>
    <col min="13578" max="13578" width="3.7109375" style="1" customWidth="1"/>
    <col min="13579" max="13579" width="6.5703125" style="1" customWidth="1"/>
    <col min="13580" max="13580" width="2" style="1" customWidth="1"/>
    <col min="13581" max="13585" width="5.42578125" style="1" customWidth="1"/>
    <col min="13586" max="13586" width="10.42578125" style="1" customWidth="1"/>
    <col min="13587" max="13819" width="7.7109375" style="1"/>
    <col min="13820" max="13820" width="8.28515625" style="1" customWidth="1"/>
    <col min="13821" max="13824" width="5.42578125" style="1" customWidth="1"/>
    <col min="13825" max="13825" width="3.42578125" style="1" customWidth="1"/>
    <col min="13826" max="13826" width="3.7109375" style="1" customWidth="1"/>
    <col min="13827" max="13827" width="2" style="1" customWidth="1"/>
    <col min="13828" max="13828" width="5.5703125" style="1" customWidth="1"/>
    <col min="13829" max="13829" width="2.7109375" style="1" customWidth="1"/>
    <col min="13830" max="13833" width="5.42578125" style="1" customWidth="1"/>
    <col min="13834" max="13834" width="3.7109375" style="1" customWidth="1"/>
    <col min="13835" max="13835" width="6.5703125" style="1" customWidth="1"/>
    <col min="13836" max="13836" width="2" style="1" customWidth="1"/>
    <col min="13837" max="13841" width="5.42578125" style="1" customWidth="1"/>
    <col min="13842" max="13842" width="10.42578125" style="1" customWidth="1"/>
    <col min="13843" max="14075" width="7.7109375" style="1"/>
    <col min="14076" max="14076" width="8.28515625" style="1" customWidth="1"/>
    <col min="14077" max="14080" width="5.42578125" style="1" customWidth="1"/>
    <col min="14081" max="14081" width="3.42578125" style="1" customWidth="1"/>
    <col min="14082" max="14082" width="3.7109375" style="1" customWidth="1"/>
    <col min="14083" max="14083" width="2" style="1" customWidth="1"/>
    <col min="14084" max="14084" width="5.5703125" style="1" customWidth="1"/>
    <col min="14085" max="14085" width="2.7109375" style="1" customWidth="1"/>
    <col min="14086" max="14089" width="5.42578125" style="1" customWidth="1"/>
    <col min="14090" max="14090" width="3.7109375" style="1" customWidth="1"/>
    <col min="14091" max="14091" width="6.5703125" style="1" customWidth="1"/>
    <col min="14092" max="14092" width="2" style="1" customWidth="1"/>
    <col min="14093" max="14097" width="5.42578125" style="1" customWidth="1"/>
    <col min="14098" max="14098" width="10.42578125" style="1" customWidth="1"/>
    <col min="14099" max="14331" width="7.7109375" style="1"/>
    <col min="14332" max="14332" width="8.28515625" style="1" customWidth="1"/>
    <col min="14333" max="14336" width="5.42578125" style="1" customWidth="1"/>
    <col min="14337" max="14337" width="3.42578125" style="1" customWidth="1"/>
    <col min="14338" max="14338" width="3.7109375" style="1" customWidth="1"/>
    <col min="14339" max="14339" width="2" style="1" customWidth="1"/>
    <col min="14340" max="14340" width="5.5703125" style="1" customWidth="1"/>
    <col min="14341" max="14341" width="2.7109375" style="1" customWidth="1"/>
    <col min="14342" max="14345" width="5.42578125" style="1" customWidth="1"/>
    <col min="14346" max="14346" width="3.7109375" style="1" customWidth="1"/>
    <col min="14347" max="14347" width="6.5703125" style="1" customWidth="1"/>
    <col min="14348" max="14348" width="2" style="1" customWidth="1"/>
    <col min="14349" max="14353" width="5.42578125" style="1" customWidth="1"/>
    <col min="14354" max="14354" width="10.42578125" style="1" customWidth="1"/>
    <col min="14355" max="14587" width="7.7109375" style="1"/>
    <col min="14588" max="14588" width="8.28515625" style="1" customWidth="1"/>
    <col min="14589" max="14592" width="5.42578125" style="1" customWidth="1"/>
    <col min="14593" max="14593" width="3.42578125" style="1" customWidth="1"/>
    <col min="14594" max="14594" width="3.7109375" style="1" customWidth="1"/>
    <col min="14595" max="14595" width="2" style="1" customWidth="1"/>
    <col min="14596" max="14596" width="5.5703125" style="1" customWidth="1"/>
    <col min="14597" max="14597" width="2.7109375" style="1" customWidth="1"/>
    <col min="14598" max="14601" width="5.42578125" style="1" customWidth="1"/>
    <col min="14602" max="14602" width="3.7109375" style="1" customWidth="1"/>
    <col min="14603" max="14603" width="6.5703125" style="1" customWidth="1"/>
    <col min="14604" max="14604" width="2" style="1" customWidth="1"/>
    <col min="14605" max="14609" width="5.42578125" style="1" customWidth="1"/>
    <col min="14610" max="14610" width="10.42578125" style="1" customWidth="1"/>
    <col min="14611" max="14843" width="7.7109375" style="1"/>
    <col min="14844" max="14844" width="8.28515625" style="1" customWidth="1"/>
    <col min="14845" max="14848" width="5.42578125" style="1" customWidth="1"/>
    <col min="14849" max="14849" width="3.42578125" style="1" customWidth="1"/>
    <col min="14850" max="14850" width="3.7109375" style="1" customWidth="1"/>
    <col min="14851" max="14851" width="2" style="1" customWidth="1"/>
    <col min="14852" max="14852" width="5.5703125" style="1" customWidth="1"/>
    <col min="14853" max="14853" width="2.7109375" style="1" customWidth="1"/>
    <col min="14854" max="14857" width="5.42578125" style="1" customWidth="1"/>
    <col min="14858" max="14858" width="3.7109375" style="1" customWidth="1"/>
    <col min="14859" max="14859" width="6.5703125" style="1" customWidth="1"/>
    <col min="14860" max="14860" width="2" style="1" customWidth="1"/>
    <col min="14861" max="14865" width="5.42578125" style="1" customWidth="1"/>
    <col min="14866" max="14866" width="10.42578125" style="1" customWidth="1"/>
    <col min="14867" max="15099" width="7.7109375" style="1"/>
    <col min="15100" max="15100" width="8.28515625" style="1" customWidth="1"/>
    <col min="15101" max="15104" width="5.42578125" style="1" customWidth="1"/>
    <col min="15105" max="15105" width="3.42578125" style="1" customWidth="1"/>
    <col min="15106" max="15106" width="3.7109375" style="1" customWidth="1"/>
    <col min="15107" max="15107" width="2" style="1" customWidth="1"/>
    <col min="15108" max="15108" width="5.5703125" style="1" customWidth="1"/>
    <col min="15109" max="15109" width="2.7109375" style="1" customWidth="1"/>
    <col min="15110" max="15113" width="5.42578125" style="1" customWidth="1"/>
    <col min="15114" max="15114" width="3.7109375" style="1" customWidth="1"/>
    <col min="15115" max="15115" width="6.5703125" style="1" customWidth="1"/>
    <col min="15116" max="15116" width="2" style="1" customWidth="1"/>
    <col min="15117" max="15121" width="5.42578125" style="1" customWidth="1"/>
    <col min="15122" max="15122" width="10.42578125" style="1" customWidth="1"/>
    <col min="15123" max="15355" width="7.7109375" style="1"/>
    <col min="15356" max="15356" width="8.28515625" style="1" customWidth="1"/>
    <col min="15357" max="15360" width="5.42578125" style="1" customWidth="1"/>
    <col min="15361" max="15361" width="3.42578125" style="1" customWidth="1"/>
    <col min="15362" max="15362" width="3.7109375" style="1" customWidth="1"/>
    <col min="15363" max="15363" width="2" style="1" customWidth="1"/>
    <col min="15364" max="15364" width="5.5703125" style="1" customWidth="1"/>
    <col min="15365" max="15365" width="2.7109375" style="1" customWidth="1"/>
    <col min="15366" max="15369" width="5.42578125" style="1" customWidth="1"/>
    <col min="15370" max="15370" width="3.7109375" style="1" customWidth="1"/>
    <col min="15371" max="15371" width="6.5703125" style="1" customWidth="1"/>
    <col min="15372" max="15372" width="2" style="1" customWidth="1"/>
    <col min="15373" max="15377" width="5.42578125" style="1" customWidth="1"/>
    <col min="15378" max="15378" width="10.42578125" style="1" customWidth="1"/>
    <col min="15379" max="15611" width="7.7109375" style="1"/>
    <col min="15612" max="15612" width="8.28515625" style="1" customWidth="1"/>
    <col min="15613" max="15616" width="5.42578125" style="1" customWidth="1"/>
    <col min="15617" max="15617" width="3.42578125" style="1" customWidth="1"/>
    <col min="15618" max="15618" width="3.7109375" style="1" customWidth="1"/>
    <col min="15619" max="15619" width="2" style="1" customWidth="1"/>
    <col min="15620" max="15620" width="5.5703125" style="1" customWidth="1"/>
    <col min="15621" max="15621" width="2.7109375" style="1" customWidth="1"/>
    <col min="15622" max="15625" width="5.42578125" style="1" customWidth="1"/>
    <col min="15626" max="15626" width="3.7109375" style="1" customWidth="1"/>
    <col min="15627" max="15627" width="6.5703125" style="1" customWidth="1"/>
    <col min="15628" max="15628" width="2" style="1" customWidth="1"/>
    <col min="15629" max="15633" width="5.42578125" style="1" customWidth="1"/>
    <col min="15634" max="15634" width="10.42578125" style="1" customWidth="1"/>
    <col min="15635" max="15867" width="7.7109375" style="1"/>
    <col min="15868" max="15868" width="8.28515625" style="1" customWidth="1"/>
    <col min="15869" max="15872" width="5.42578125" style="1" customWidth="1"/>
    <col min="15873" max="15873" width="3.42578125" style="1" customWidth="1"/>
    <col min="15874" max="15874" width="3.7109375" style="1" customWidth="1"/>
    <col min="15875" max="15875" width="2" style="1" customWidth="1"/>
    <col min="15876" max="15876" width="5.5703125" style="1" customWidth="1"/>
    <col min="15877" max="15877" width="2.7109375" style="1" customWidth="1"/>
    <col min="15878" max="15881" width="5.42578125" style="1" customWidth="1"/>
    <col min="15882" max="15882" width="3.7109375" style="1" customWidth="1"/>
    <col min="15883" max="15883" width="6.5703125" style="1" customWidth="1"/>
    <col min="15884" max="15884" width="2" style="1" customWidth="1"/>
    <col min="15885" max="15889" width="5.42578125" style="1" customWidth="1"/>
    <col min="15890" max="15890" width="10.42578125" style="1" customWidth="1"/>
    <col min="15891" max="16123" width="7.7109375" style="1"/>
    <col min="16124" max="16124" width="8.28515625" style="1" customWidth="1"/>
    <col min="16125" max="16128" width="5.42578125" style="1" customWidth="1"/>
    <col min="16129" max="16129" width="3.42578125" style="1" customWidth="1"/>
    <col min="16130" max="16130" width="3.7109375" style="1" customWidth="1"/>
    <col min="16131" max="16131" width="2" style="1" customWidth="1"/>
    <col min="16132" max="16132" width="5.5703125" style="1" customWidth="1"/>
    <col min="16133" max="16133" width="2.7109375" style="1" customWidth="1"/>
    <col min="16134" max="16137" width="5.42578125" style="1" customWidth="1"/>
    <col min="16138" max="16138" width="3.7109375" style="1" customWidth="1"/>
    <col min="16139" max="16139" width="6.5703125" style="1" customWidth="1"/>
    <col min="16140" max="16140" width="2" style="1" customWidth="1"/>
    <col min="16141" max="16145" width="5.42578125" style="1" customWidth="1"/>
    <col min="16146" max="16146" width="10.42578125" style="1" customWidth="1"/>
    <col min="16147" max="16384" width="7.7109375" style="1"/>
  </cols>
  <sheetData>
    <row r="1" spans="1:20" s="221" customFormat="1" ht="20.100000000000001" customHeight="1">
      <c r="A1" s="218" t="s">
        <v>42</v>
      </c>
      <c r="B1" s="219"/>
      <c r="C1" s="219"/>
      <c r="D1" s="219" t="str">
        <f>F5</f>
        <v>สำนักงานจังหวัดร้อยเอ็ด</v>
      </c>
      <c r="E1" s="220"/>
      <c r="F1" s="220"/>
      <c r="G1" s="220"/>
      <c r="H1" s="220"/>
      <c r="I1" s="220"/>
      <c r="J1" s="220"/>
      <c r="K1" s="220"/>
      <c r="L1" s="220"/>
      <c r="M1" s="220"/>
      <c r="N1" s="220"/>
      <c r="O1" s="220"/>
      <c r="P1" s="220"/>
      <c r="Q1" s="220"/>
      <c r="R1" s="221" t="s">
        <v>42</v>
      </c>
      <c r="S1" s="221" t="s">
        <v>41</v>
      </c>
    </row>
    <row r="2" spans="1:20" s="221" customFormat="1" ht="20.100000000000001" customHeight="1">
      <c r="A2" s="222" t="s">
        <v>43</v>
      </c>
      <c r="B2" s="183"/>
      <c r="C2" s="183"/>
      <c r="D2" s="219" t="s">
        <v>158</v>
      </c>
      <c r="E2" s="223"/>
      <c r="F2" s="223"/>
      <c r="G2" s="223"/>
      <c r="H2" s="223"/>
      <c r="I2" s="223"/>
      <c r="J2" s="223"/>
      <c r="K2" s="223"/>
      <c r="L2" s="223"/>
      <c r="M2" s="223"/>
      <c r="N2" s="223"/>
      <c r="O2" s="223"/>
      <c r="P2" s="223"/>
      <c r="Q2" s="223"/>
      <c r="R2" s="221" t="s">
        <v>157</v>
      </c>
    </row>
    <row r="3" spans="1:20" s="221" customFormat="1" ht="20.100000000000001" customHeight="1">
      <c r="A3" s="222" t="s">
        <v>9</v>
      </c>
      <c r="B3" s="183"/>
      <c r="C3" s="219" t="s">
        <v>241</v>
      </c>
      <c r="D3" s="300"/>
      <c r="E3" s="223"/>
      <c r="F3" s="223"/>
      <c r="G3" s="223"/>
      <c r="H3" s="223"/>
      <c r="I3" s="223"/>
      <c r="J3" s="223"/>
      <c r="K3" s="223"/>
      <c r="L3" s="223"/>
      <c r="M3" s="223"/>
      <c r="N3" s="223"/>
      <c r="O3" s="223"/>
      <c r="P3" s="223"/>
      <c r="Q3" s="223"/>
    </row>
    <row r="4" spans="1:20" s="221" customFormat="1" ht="20.100000000000001" customHeight="1">
      <c r="A4" s="222" t="s">
        <v>10</v>
      </c>
      <c r="B4" s="183"/>
      <c r="C4" s="219" t="s">
        <v>261</v>
      </c>
      <c r="E4" s="183"/>
      <c r="F4" s="183"/>
      <c r="G4" s="183"/>
      <c r="H4" s="183"/>
      <c r="I4" s="183"/>
      <c r="J4" s="183"/>
      <c r="K4" s="183"/>
      <c r="L4" s="183"/>
      <c r="M4" s="183"/>
      <c r="N4" s="183"/>
      <c r="O4" s="183"/>
      <c r="P4" s="183"/>
      <c r="Q4" s="183"/>
    </row>
    <row r="5" spans="1:20" s="221" customFormat="1" ht="20.100000000000001" customHeight="1">
      <c r="A5" s="222" t="s">
        <v>44</v>
      </c>
      <c r="B5" s="183"/>
      <c r="C5" s="183"/>
      <c r="D5" s="183"/>
      <c r="E5" s="224"/>
      <c r="F5" s="183" t="s">
        <v>159</v>
      </c>
      <c r="G5" s="183"/>
      <c r="H5" s="183"/>
      <c r="I5" s="183"/>
      <c r="J5" s="183"/>
      <c r="K5" s="183"/>
      <c r="L5" s="183"/>
      <c r="M5" s="183"/>
      <c r="N5" s="183"/>
      <c r="O5" s="183"/>
      <c r="P5" s="183"/>
      <c r="Q5" s="183"/>
    </row>
    <row r="6" spans="1:20" s="221" customFormat="1" ht="20.100000000000001" customHeight="1">
      <c r="A6" s="225" t="s">
        <v>55</v>
      </c>
      <c r="B6" s="183"/>
      <c r="C6" s="183"/>
      <c r="D6" s="226" t="s">
        <v>256</v>
      </c>
      <c r="E6" s="226" t="s">
        <v>56</v>
      </c>
      <c r="F6" s="637"/>
      <c r="G6" s="637"/>
      <c r="H6" s="637"/>
      <c r="I6" s="637"/>
      <c r="J6" s="634"/>
      <c r="K6" s="634"/>
      <c r="L6" s="227"/>
      <c r="M6" s="228"/>
      <c r="N6" s="634"/>
      <c r="O6" s="634"/>
      <c r="P6" s="634"/>
      <c r="Q6" s="634"/>
    </row>
    <row r="7" spans="1:20" s="229" customFormat="1" ht="20.100000000000001" customHeight="1">
      <c r="A7" s="224" t="s">
        <v>12</v>
      </c>
      <c r="B7" s="183"/>
      <c r="C7" s="183"/>
      <c r="D7" s="224" t="s">
        <v>292</v>
      </c>
      <c r="E7" s="183"/>
      <c r="F7" s="183"/>
      <c r="G7" s="183"/>
      <c r="H7" s="183"/>
      <c r="I7" s="183"/>
      <c r="J7" s="183"/>
      <c r="K7" s="183"/>
      <c r="L7" s="183"/>
      <c r="M7" s="634"/>
      <c r="N7" s="634"/>
      <c r="O7" s="634"/>
      <c r="P7" s="634"/>
      <c r="Q7" s="634"/>
      <c r="R7" s="229" t="s">
        <v>66</v>
      </c>
    </row>
    <row r="8" spans="1:20" s="229" customFormat="1" ht="20.100000000000001" customHeight="1" thickBot="1">
      <c r="A8" s="230"/>
      <c r="B8" s="181"/>
      <c r="C8" s="181"/>
      <c r="D8" s="181"/>
      <c r="E8" s="181"/>
      <c r="F8" s="181"/>
      <c r="G8" s="181"/>
      <c r="H8" s="181"/>
      <c r="I8" s="181"/>
      <c r="J8" s="181"/>
      <c r="K8" s="181"/>
      <c r="L8" s="181"/>
      <c r="M8" s="181"/>
      <c r="N8" s="181"/>
      <c r="O8" s="181"/>
      <c r="P8" s="181"/>
      <c r="Q8" s="231" t="s">
        <v>45</v>
      </c>
      <c r="R8" s="229" t="s">
        <v>12</v>
      </c>
    </row>
    <row r="9" spans="1:20" ht="66" customHeight="1" thickTop="1" thickBot="1">
      <c r="A9" s="177" t="s">
        <v>8</v>
      </c>
      <c r="B9" s="635" t="s">
        <v>7</v>
      </c>
      <c r="C9" s="635"/>
      <c r="D9" s="635"/>
      <c r="E9" s="635"/>
      <c r="F9" s="635"/>
      <c r="G9" s="635"/>
      <c r="H9" s="635"/>
      <c r="I9" s="635"/>
      <c r="J9" s="635"/>
      <c r="K9" s="636" t="s">
        <v>18</v>
      </c>
      <c r="L9" s="636"/>
      <c r="M9" s="636"/>
      <c r="N9" s="636"/>
      <c r="O9" s="177" t="s">
        <v>17</v>
      </c>
      <c r="P9" s="178" t="s">
        <v>57</v>
      </c>
      <c r="Q9" s="177" t="s">
        <v>3</v>
      </c>
    </row>
    <row r="10" spans="1:20" s="2" customFormat="1" ht="20.100000000000001" customHeight="1" thickTop="1">
      <c r="A10" s="3"/>
      <c r="B10" s="4"/>
      <c r="C10" s="5"/>
      <c r="D10" s="5"/>
      <c r="E10" s="5"/>
      <c r="F10" s="5"/>
      <c r="G10" s="5"/>
      <c r="H10" s="5"/>
      <c r="I10" s="5"/>
      <c r="J10" s="6"/>
      <c r="K10" s="642"/>
      <c r="L10" s="643"/>
      <c r="M10" s="643"/>
      <c r="N10" s="644"/>
      <c r="O10" s="7"/>
      <c r="P10" s="8"/>
      <c r="Q10" s="9"/>
    </row>
    <row r="11" spans="1:20" s="2" customFormat="1" ht="20.100000000000001" customHeight="1">
      <c r="A11" s="10">
        <v>1</v>
      </c>
      <c r="B11" s="11" t="s">
        <v>160</v>
      </c>
      <c r="C11" s="12"/>
      <c r="D11" s="12"/>
      <c r="E11" s="12"/>
      <c r="F11" s="12"/>
      <c r="G11" s="12"/>
      <c r="H11" s="12"/>
      <c r="I11" s="12"/>
      <c r="J11" s="13"/>
      <c r="K11" s="642">
        <f>SUM('แบบ ปร.4'!K12:K35)</f>
        <v>1420235.7299999997</v>
      </c>
      <c r="L11" s="643"/>
      <c r="M11" s="643"/>
      <c r="N11" s="644"/>
      <c r="O11" s="7">
        <f>TRUNC('Factor F'!C19,4)</f>
        <v>1.3056000000000001</v>
      </c>
      <c r="P11" s="8">
        <f t="shared" ref="P11:P13" si="0">TRUNC(K11*O11,0)</f>
        <v>1854259</v>
      </c>
      <c r="Q11" s="14"/>
      <c r="R11" s="2">
        <f>รายละเอียดค่าใช้จ่ายพิเศษ!K16</f>
        <v>180846</v>
      </c>
      <c r="S11" s="601">
        <f>P11+R11</f>
        <v>2035105</v>
      </c>
      <c r="T11" s="602">
        <f>S11/$R$16*100</f>
        <v>84.718630018487275</v>
      </c>
    </row>
    <row r="12" spans="1:20" s="2" customFormat="1" ht="20.100000000000001" customHeight="1">
      <c r="A12" s="10">
        <v>2</v>
      </c>
      <c r="B12" s="11" t="s">
        <v>173</v>
      </c>
      <c r="C12" s="12"/>
      <c r="D12" s="12"/>
      <c r="E12" s="12"/>
      <c r="F12" s="12"/>
      <c r="G12" s="12"/>
      <c r="H12" s="12"/>
      <c r="I12" s="12"/>
      <c r="J12" s="13"/>
      <c r="K12" s="642">
        <f>SUM('แบบ ปร.4'!K37:K39)</f>
        <v>121956.37</v>
      </c>
      <c r="L12" s="643"/>
      <c r="M12" s="643"/>
      <c r="N12" s="644"/>
      <c r="O12" s="7">
        <f>O11</f>
        <v>1.3056000000000001</v>
      </c>
      <c r="P12" s="8">
        <f t="shared" si="0"/>
        <v>159226</v>
      </c>
      <c r="Q12" s="14"/>
      <c r="R12" s="2">
        <f>รายละเอียดค่าใช้จ่ายพิเศษ!K22</f>
        <v>16065</v>
      </c>
      <c r="S12" s="601">
        <f>P12+R12</f>
        <v>175291</v>
      </c>
      <c r="T12" s="602">
        <f t="shared" ref="T12:T13" si="1">S12/$R$16*100</f>
        <v>7.2971239196850544</v>
      </c>
    </row>
    <row r="13" spans="1:20" s="2" customFormat="1" ht="20.100000000000001" customHeight="1">
      <c r="A13" s="10">
        <v>3</v>
      </c>
      <c r="B13" s="11" t="s">
        <v>174</v>
      </c>
      <c r="C13" s="12"/>
      <c r="D13" s="12"/>
      <c r="E13" s="12"/>
      <c r="F13" s="12"/>
      <c r="G13" s="12"/>
      <c r="H13" s="12"/>
      <c r="I13" s="12"/>
      <c r="J13" s="13"/>
      <c r="K13" s="642">
        <f>SUM('แบบ ปร.4'!K41:K42)</f>
        <v>124716.04</v>
      </c>
      <c r="L13" s="643"/>
      <c r="M13" s="643"/>
      <c r="N13" s="644"/>
      <c r="O13" s="7">
        <f>O12</f>
        <v>1.3056000000000001</v>
      </c>
      <c r="P13" s="8">
        <f t="shared" si="0"/>
        <v>162829</v>
      </c>
      <c r="Q13" s="14"/>
      <c r="R13" s="2">
        <f>รายละเอียดค่าใช้จ่ายพิเศษ!K28</f>
        <v>28968</v>
      </c>
      <c r="S13" s="601">
        <f>P13+R13</f>
        <v>191797</v>
      </c>
      <c r="T13" s="602">
        <f t="shared" si="1"/>
        <v>7.9842460618276707</v>
      </c>
    </row>
    <row r="14" spans="1:20" s="2" customFormat="1" ht="20.100000000000001" customHeight="1">
      <c r="A14" s="10"/>
      <c r="B14" s="11"/>
      <c r="C14" s="12"/>
      <c r="D14" s="12"/>
      <c r="E14" s="12"/>
      <c r="F14" s="12"/>
      <c r="G14" s="12"/>
      <c r="H14" s="12"/>
      <c r="I14" s="12"/>
      <c r="J14" s="13"/>
      <c r="K14" s="642"/>
      <c r="L14" s="643"/>
      <c r="M14" s="643"/>
      <c r="N14" s="644"/>
      <c r="O14" s="7"/>
      <c r="P14" s="8"/>
      <c r="Q14" s="14"/>
    </row>
    <row r="15" spans="1:20" s="2" customFormat="1" ht="20.100000000000001" customHeight="1">
      <c r="A15" s="10"/>
      <c r="B15" s="11"/>
      <c r="C15" s="12"/>
      <c r="D15" s="12"/>
      <c r="E15" s="12"/>
      <c r="F15" s="12"/>
      <c r="G15" s="12"/>
      <c r="H15" s="12"/>
      <c r="I15" s="12"/>
      <c r="J15" s="13"/>
      <c r="K15" s="642"/>
      <c r="L15" s="643"/>
      <c r="M15" s="643"/>
      <c r="N15" s="644"/>
      <c r="O15" s="7"/>
      <c r="P15" s="8"/>
      <c r="Q15" s="14"/>
    </row>
    <row r="16" spans="1:20" s="2" customFormat="1" ht="20.100000000000001" customHeight="1">
      <c r="A16" s="15"/>
      <c r="B16" s="638" t="s">
        <v>58</v>
      </c>
      <c r="C16" s="639"/>
      <c r="D16" s="639"/>
      <c r="E16" s="639"/>
      <c r="F16" s="639"/>
      <c r="G16" s="639"/>
      <c r="H16" s="639"/>
      <c r="I16" s="639"/>
      <c r="J16" s="640"/>
      <c r="K16" s="641">
        <f>SUM(K11:N15)</f>
        <v>1666908.1399999997</v>
      </c>
      <c r="L16" s="641"/>
      <c r="M16" s="641"/>
      <c r="N16" s="641"/>
      <c r="O16" s="16"/>
      <c r="P16" s="195">
        <f>SUM(P11:P15)</f>
        <v>2176314</v>
      </c>
      <c r="Q16" s="17"/>
      <c r="R16" s="602">
        <f>ปร.6!N20</f>
        <v>2402193</v>
      </c>
    </row>
    <row r="17" spans="1:251" s="2" customFormat="1" ht="20.100000000000001" customHeight="1">
      <c r="A17" s="18"/>
      <c r="B17" s="629" t="s">
        <v>67</v>
      </c>
      <c r="C17" s="629"/>
      <c r="D17" s="629"/>
      <c r="E17" s="629"/>
      <c r="F17" s="629"/>
      <c r="G17" s="629"/>
      <c r="H17" s="630"/>
      <c r="I17" s="631"/>
      <c r="J17" s="632"/>
      <c r="K17" s="633"/>
      <c r="L17" s="633"/>
      <c r="M17" s="633"/>
      <c r="N17" s="633"/>
      <c r="O17" s="19"/>
      <c r="P17" s="20"/>
      <c r="Q17" s="9"/>
    </row>
    <row r="18" spans="1:251" s="2" customFormat="1" ht="20.100000000000001" customHeight="1">
      <c r="A18" s="18"/>
      <c r="B18" s="629" t="s">
        <v>68</v>
      </c>
      <c r="C18" s="629"/>
      <c r="D18" s="629"/>
      <c r="E18" s="629"/>
      <c r="F18" s="629"/>
      <c r="G18" s="629"/>
      <c r="H18" s="630"/>
      <c r="I18" s="631">
        <v>0</v>
      </c>
      <c r="J18" s="632"/>
      <c r="K18" s="633"/>
      <c r="L18" s="633"/>
      <c r="M18" s="633"/>
      <c r="N18" s="633"/>
      <c r="O18" s="19"/>
      <c r="P18" s="20"/>
      <c r="Q18" s="9"/>
    </row>
    <row r="19" spans="1:251" s="2" customFormat="1" ht="20.100000000000001" customHeight="1">
      <c r="A19" s="14"/>
      <c r="B19" s="645" t="s">
        <v>69</v>
      </c>
      <c r="C19" s="645"/>
      <c r="D19" s="645"/>
      <c r="E19" s="645"/>
      <c r="F19" s="645"/>
      <c r="G19" s="645"/>
      <c r="H19" s="646"/>
      <c r="I19" s="647">
        <v>0</v>
      </c>
      <c r="J19" s="648"/>
      <c r="K19" s="649"/>
      <c r="L19" s="649"/>
      <c r="M19" s="649"/>
      <c r="N19" s="649"/>
      <c r="O19" s="21"/>
      <c r="P19" s="22"/>
      <c r="Q19" s="14"/>
    </row>
    <row r="20" spans="1:251" s="2" customFormat="1" ht="20.100000000000001" customHeight="1">
      <c r="A20" s="14"/>
      <c r="B20" s="645" t="s">
        <v>70</v>
      </c>
      <c r="C20" s="645"/>
      <c r="D20" s="645"/>
      <c r="E20" s="645"/>
      <c r="F20" s="645"/>
      <c r="G20" s="645"/>
      <c r="H20" s="646"/>
      <c r="I20" s="647">
        <v>7</v>
      </c>
      <c r="J20" s="648"/>
      <c r="K20" s="649"/>
      <c r="L20" s="649"/>
      <c r="M20" s="649"/>
      <c r="N20" s="649"/>
      <c r="O20" s="21"/>
      <c r="P20" s="22"/>
      <c r="Q20" s="14"/>
      <c r="R20" s="2" t="s">
        <v>16</v>
      </c>
    </row>
    <row r="21" spans="1:251" s="2" customFormat="1" ht="20.100000000000001" customHeight="1" thickBot="1">
      <c r="A21" s="213"/>
      <c r="B21" s="650" t="s">
        <v>71</v>
      </c>
      <c r="C21" s="650"/>
      <c r="D21" s="650"/>
      <c r="E21" s="650"/>
      <c r="F21" s="650"/>
      <c r="G21" s="650"/>
      <c r="H21" s="651"/>
      <c r="I21" s="652">
        <v>7</v>
      </c>
      <c r="J21" s="653"/>
      <c r="K21" s="654"/>
      <c r="L21" s="654"/>
      <c r="M21" s="654"/>
      <c r="N21" s="654"/>
      <c r="O21" s="214"/>
      <c r="P21" s="215"/>
      <c r="Q21" s="213"/>
    </row>
    <row r="22" spans="1:251" s="2" customFormat="1" ht="20.100000000000001" customHeight="1" thickTop="1" thickBot="1">
      <c r="A22" s="605"/>
      <c r="B22" s="655"/>
      <c r="C22" s="655"/>
      <c r="D22" s="655"/>
      <c r="E22" s="655"/>
      <c r="F22" s="208"/>
      <c r="G22" s="208"/>
      <c r="H22" s="208"/>
      <c r="I22" s="208"/>
      <c r="J22" s="208"/>
      <c r="K22" s="208"/>
      <c r="L22" s="208"/>
      <c r="M22" s="208"/>
      <c r="N22" s="208"/>
      <c r="O22" s="212" t="s">
        <v>63</v>
      </c>
      <c r="P22" s="606">
        <f>P16</f>
        <v>2176314</v>
      </c>
      <c r="Q22" s="216"/>
    </row>
    <row r="23" spans="1:251" s="2" customFormat="1" ht="20.100000000000001" customHeight="1" thickTop="1">
      <c r="A23" s="663" t="str">
        <f>" ( "&amp;(BAHTTEXT(P22))&amp;" )"</f>
        <v xml:space="preserve"> ( สองล้านหนึ่งแสนเจ็ดหมื่นหกพันสามร้อยสิบสี่บาทถ้วน )</v>
      </c>
      <c r="B23" s="663"/>
      <c r="C23" s="663"/>
      <c r="D23" s="663"/>
      <c r="E23" s="663"/>
      <c r="F23" s="663"/>
      <c r="G23" s="663"/>
      <c r="H23" s="663"/>
      <c r="I23" s="663"/>
      <c r="J23" s="663"/>
      <c r="K23" s="663"/>
      <c r="L23" s="663"/>
      <c r="M23" s="663"/>
      <c r="N23" s="663"/>
      <c r="O23" s="663"/>
      <c r="P23" s="663"/>
      <c r="Q23" s="208"/>
      <c r="R23" s="2" t="s">
        <v>52</v>
      </c>
    </row>
    <row r="24" spans="1:251" s="2" customFormat="1" ht="7.5" customHeight="1">
      <c r="K24" s="207"/>
      <c r="L24" s="207"/>
      <c r="M24" s="207"/>
      <c r="N24" s="207"/>
      <c r="O24" s="207"/>
      <c r="P24" s="207"/>
      <c r="Q24" s="208"/>
    </row>
    <row r="25" spans="1:251" s="211" customFormat="1" ht="20.100000000000001" customHeight="1">
      <c r="A25" s="580"/>
      <c r="B25" s="660" t="s">
        <v>89</v>
      </c>
      <c r="C25" s="660"/>
      <c r="D25" s="660"/>
      <c r="E25" s="660"/>
      <c r="F25" s="660"/>
      <c r="G25" s="661">
        <f>28*10</f>
        <v>280</v>
      </c>
      <c r="H25" s="661"/>
      <c r="I25" s="661"/>
      <c r="J25" s="662" t="s">
        <v>1</v>
      </c>
      <c r="K25" s="662"/>
      <c r="L25" s="662"/>
      <c r="M25" s="420"/>
      <c r="N25" s="421" t="s">
        <v>64</v>
      </c>
      <c r="O25" s="422">
        <f>TRUNC(P22/G25,2)</f>
        <v>7772.55</v>
      </c>
      <c r="P25" s="419" t="s">
        <v>65</v>
      </c>
      <c r="Q25" s="419"/>
      <c r="R25" s="217">
        <v>2399900</v>
      </c>
      <c r="S25" s="211">
        <v>2131287</v>
      </c>
    </row>
    <row r="26" spans="1:251" s="105" customFormat="1" ht="21.75" customHeight="1">
      <c r="A26" s="579" t="s">
        <v>293</v>
      </c>
      <c r="B26" s="579"/>
      <c r="C26" s="209"/>
      <c r="D26" s="209"/>
      <c r="E26" s="209"/>
      <c r="F26" s="209"/>
      <c r="G26" s="210"/>
      <c r="H26" s="210"/>
      <c r="I26" s="210"/>
      <c r="J26" s="208"/>
      <c r="K26" s="208"/>
      <c r="L26" s="208"/>
      <c r="M26" s="103"/>
      <c r="N26" s="103"/>
      <c r="O26" s="103"/>
      <c r="P26" s="103"/>
      <c r="Q26" s="103"/>
      <c r="R26" s="169">
        <f>P22-R25</f>
        <v>-223586</v>
      </c>
      <c r="S26" s="423" t="str">
        <f>IF(P22&gt;R25,"เกินงบประมาณ","ไม่ถึง ให้เพิ่ม")</f>
        <v>ไม่ถึง ให้เพิ่ม</v>
      </c>
      <c r="T26" s="104"/>
      <c r="U26" s="104"/>
      <c r="V26" s="104"/>
      <c r="W26" s="104"/>
      <c r="X26" s="104"/>
      <c r="Y26" s="104"/>
      <c r="Z26" s="104"/>
      <c r="AA26" s="104"/>
      <c r="AB26" s="104"/>
      <c r="AC26" s="104"/>
      <c r="AD26" s="104"/>
      <c r="AE26" s="104"/>
      <c r="AF26" s="104"/>
      <c r="AG26" s="104"/>
      <c r="AH26" s="104"/>
      <c r="AI26" s="104"/>
      <c r="AJ26" s="104"/>
      <c r="AK26" s="104"/>
      <c r="AL26" s="104"/>
      <c r="AM26" s="104"/>
      <c r="AN26" s="104"/>
      <c r="AO26" s="104"/>
      <c r="AP26" s="104"/>
      <c r="AQ26" s="104"/>
      <c r="AR26" s="104"/>
      <c r="AS26" s="104"/>
      <c r="AT26" s="104"/>
      <c r="AU26" s="104"/>
      <c r="AV26" s="104"/>
      <c r="AW26" s="104"/>
      <c r="AX26" s="104"/>
      <c r="AY26" s="104"/>
      <c r="AZ26" s="104"/>
      <c r="BA26" s="104"/>
      <c r="BB26" s="104"/>
      <c r="BC26" s="104"/>
      <c r="BD26" s="104"/>
      <c r="BE26" s="104"/>
      <c r="BF26" s="104"/>
      <c r="BG26" s="104"/>
      <c r="BH26" s="104"/>
      <c r="BI26" s="104"/>
      <c r="BJ26" s="104"/>
      <c r="BK26" s="104"/>
      <c r="BL26" s="104"/>
      <c r="BM26" s="104"/>
      <c r="BN26" s="104"/>
      <c r="BO26" s="104"/>
      <c r="BP26" s="104"/>
      <c r="BQ26" s="104"/>
      <c r="BR26" s="104"/>
      <c r="BS26" s="104"/>
      <c r="BT26" s="104"/>
      <c r="BU26" s="104"/>
      <c r="BV26" s="104"/>
      <c r="BW26" s="104"/>
      <c r="BX26" s="104"/>
      <c r="BY26" s="104"/>
      <c r="BZ26" s="104"/>
      <c r="CA26" s="104"/>
      <c r="CB26" s="104"/>
      <c r="CC26" s="104"/>
      <c r="CD26" s="104"/>
      <c r="CE26" s="104"/>
      <c r="CF26" s="104"/>
      <c r="CG26" s="104"/>
      <c r="CH26" s="104"/>
      <c r="CI26" s="104"/>
      <c r="CJ26" s="104"/>
      <c r="CK26" s="104"/>
      <c r="CL26" s="104"/>
      <c r="CM26" s="104"/>
      <c r="CN26" s="104"/>
      <c r="CO26" s="104"/>
      <c r="CP26" s="104"/>
      <c r="CQ26" s="104"/>
      <c r="CR26" s="104"/>
      <c r="CS26" s="104"/>
      <c r="CT26" s="104"/>
      <c r="CU26" s="104"/>
      <c r="CV26" s="104"/>
      <c r="CW26" s="104"/>
      <c r="CX26" s="104"/>
      <c r="CY26" s="104"/>
      <c r="CZ26" s="104"/>
      <c r="DA26" s="104"/>
      <c r="DB26" s="104"/>
      <c r="DC26" s="104"/>
      <c r="DD26" s="104"/>
      <c r="DE26" s="104"/>
      <c r="DF26" s="104"/>
      <c r="DG26" s="104"/>
      <c r="DH26" s="104"/>
      <c r="DI26" s="104"/>
      <c r="DJ26" s="104"/>
      <c r="DK26" s="104"/>
      <c r="DL26" s="104"/>
      <c r="DM26" s="104"/>
      <c r="DN26" s="104"/>
      <c r="DO26" s="104"/>
      <c r="DP26" s="104"/>
      <c r="DQ26" s="104"/>
      <c r="DR26" s="104"/>
      <c r="DS26" s="104"/>
      <c r="DT26" s="104"/>
      <c r="DU26" s="104"/>
      <c r="DV26" s="104"/>
      <c r="DW26" s="104"/>
      <c r="DX26" s="104"/>
      <c r="DY26" s="104"/>
      <c r="DZ26" s="104"/>
      <c r="EA26" s="104"/>
      <c r="EB26" s="104"/>
      <c r="EC26" s="104"/>
      <c r="ED26" s="104"/>
      <c r="EE26" s="104"/>
      <c r="EF26" s="104"/>
      <c r="EG26" s="104"/>
      <c r="EH26" s="104"/>
      <c r="EI26" s="104"/>
      <c r="EJ26" s="104"/>
      <c r="EK26" s="104"/>
      <c r="EL26" s="104"/>
      <c r="EM26" s="104"/>
      <c r="EN26" s="104"/>
      <c r="EO26" s="104"/>
      <c r="EP26" s="104"/>
      <c r="EQ26" s="104"/>
      <c r="ER26" s="104"/>
      <c r="ES26" s="104"/>
      <c r="ET26" s="104"/>
      <c r="EU26" s="104"/>
      <c r="EV26" s="104"/>
      <c r="EW26" s="104"/>
      <c r="EX26" s="104"/>
      <c r="EY26" s="104"/>
      <c r="EZ26" s="104"/>
      <c r="FA26" s="104"/>
      <c r="FB26" s="104"/>
      <c r="FC26" s="104"/>
      <c r="FD26" s="104"/>
      <c r="FE26" s="104"/>
      <c r="FF26" s="104"/>
      <c r="FG26" s="104"/>
      <c r="FH26" s="104"/>
      <c r="FI26" s="104"/>
      <c r="FJ26" s="104"/>
      <c r="FK26" s="104"/>
      <c r="FL26" s="104"/>
      <c r="FM26" s="104"/>
      <c r="FN26" s="104"/>
      <c r="FO26" s="104"/>
      <c r="FP26" s="104"/>
      <c r="FQ26" s="104"/>
      <c r="FR26" s="104"/>
      <c r="FS26" s="104"/>
      <c r="FT26" s="104"/>
      <c r="FU26" s="104"/>
      <c r="FV26" s="104"/>
      <c r="FW26" s="104"/>
      <c r="FX26" s="104"/>
      <c r="FY26" s="104"/>
      <c r="FZ26" s="104"/>
      <c r="GA26" s="104"/>
      <c r="GB26" s="104"/>
      <c r="GC26" s="104"/>
      <c r="GD26" s="104"/>
      <c r="GE26" s="104"/>
      <c r="GF26" s="104"/>
      <c r="GG26" s="104"/>
      <c r="GH26" s="104"/>
      <c r="GI26" s="104"/>
      <c r="GJ26" s="104"/>
      <c r="GK26" s="104"/>
      <c r="GL26" s="104"/>
      <c r="GM26" s="104"/>
      <c r="GN26" s="104"/>
      <c r="GO26" s="104"/>
      <c r="GP26" s="104"/>
      <c r="GQ26" s="104"/>
      <c r="GR26" s="104"/>
      <c r="GS26" s="104"/>
      <c r="GT26" s="104"/>
      <c r="GU26" s="104"/>
      <c r="GV26" s="104"/>
      <c r="GW26" s="104"/>
      <c r="GX26" s="104"/>
      <c r="GY26" s="104"/>
      <c r="GZ26" s="104"/>
      <c r="HA26" s="104"/>
      <c r="HB26" s="104"/>
      <c r="HC26" s="104"/>
      <c r="HD26" s="104"/>
      <c r="HE26" s="104"/>
      <c r="HF26" s="104"/>
      <c r="HG26" s="104"/>
      <c r="HH26" s="104"/>
      <c r="HI26" s="104"/>
      <c r="HJ26" s="104"/>
      <c r="HK26" s="104"/>
      <c r="HL26" s="104"/>
      <c r="HM26" s="104"/>
      <c r="HN26" s="104"/>
      <c r="HO26" s="104"/>
      <c r="HP26" s="104"/>
      <c r="HQ26" s="104"/>
      <c r="HR26" s="104"/>
      <c r="HS26" s="104"/>
      <c r="HT26" s="104"/>
      <c r="HU26" s="104"/>
      <c r="HV26" s="104"/>
      <c r="HW26" s="104"/>
      <c r="HX26" s="104"/>
      <c r="HY26" s="104"/>
      <c r="HZ26" s="104"/>
      <c r="IA26" s="104"/>
      <c r="IB26" s="104"/>
      <c r="IC26" s="104"/>
      <c r="ID26" s="104"/>
      <c r="IE26" s="104"/>
      <c r="IF26" s="104"/>
      <c r="IG26" s="104"/>
      <c r="IH26" s="104"/>
      <c r="II26" s="104"/>
      <c r="IJ26" s="104"/>
      <c r="IK26" s="104"/>
      <c r="IL26" s="104"/>
      <c r="IM26" s="104"/>
      <c r="IN26" s="104"/>
      <c r="IO26" s="104"/>
      <c r="IP26" s="104"/>
      <c r="IQ26" s="104"/>
    </row>
    <row r="27" spans="1:251" s="105" customFormat="1" ht="21.75" customHeight="1">
      <c r="A27" s="99"/>
      <c r="B27" s="100"/>
      <c r="C27" s="100"/>
      <c r="D27" s="100"/>
      <c r="E27" s="100"/>
      <c r="F27" s="100"/>
      <c r="G27" s="101"/>
      <c r="H27" s="101"/>
      <c r="I27" s="101"/>
      <c r="J27" s="102"/>
      <c r="K27" s="102"/>
      <c r="L27" s="102"/>
      <c r="M27" s="103"/>
      <c r="N27" s="103"/>
      <c r="O27" s="103"/>
      <c r="P27" s="103"/>
      <c r="Q27" s="103"/>
      <c r="R27" s="104"/>
      <c r="S27" s="104"/>
      <c r="T27" s="104"/>
      <c r="U27" s="104"/>
      <c r="V27" s="104"/>
      <c r="W27" s="104"/>
      <c r="X27" s="104"/>
      <c r="Y27" s="104"/>
      <c r="Z27" s="104"/>
      <c r="AA27" s="104"/>
      <c r="AB27" s="104"/>
      <c r="AC27" s="104"/>
      <c r="AD27" s="104"/>
      <c r="AE27" s="104"/>
      <c r="AF27" s="104"/>
      <c r="AG27" s="104"/>
      <c r="AH27" s="104"/>
      <c r="AI27" s="104"/>
      <c r="AJ27" s="104"/>
      <c r="AK27" s="104"/>
      <c r="AL27" s="104"/>
      <c r="AM27" s="104"/>
      <c r="AN27" s="104"/>
      <c r="AO27" s="104"/>
      <c r="AP27" s="104"/>
      <c r="AQ27" s="104"/>
      <c r="AR27" s="104"/>
      <c r="AS27" s="104"/>
      <c r="AT27" s="104"/>
      <c r="AU27" s="104"/>
      <c r="AV27" s="104"/>
      <c r="AW27" s="104"/>
      <c r="AX27" s="104"/>
      <c r="AY27" s="104"/>
      <c r="AZ27" s="104"/>
      <c r="BA27" s="104"/>
      <c r="BB27" s="104"/>
      <c r="BC27" s="104"/>
      <c r="BD27" s="104"/>
      <c r="BE27" s="104"/>
      <c r="BF27" s="104"/>
      <c r="BG27" s="104"/>
      <c r="BH27" s="104"/>
      <c r="BI27" s="104"/>
      <c r="BJ27" s="104"/>
      <c r="BK27" s="104"/>
      <c r="BL27" s="104"/>
      <c r="BM27" s="104"/>
      <c r="BN27" s="104"/>
      <c r="BO27" s="104"/>
      <c r="BP27" s="104"/>
      <c r="BQ27" s="104"/>
      <c r="BR27" s="104"/>
      <c r="BS27" s="104"/>
      <c r="BT27" s="104"/>
      <c r="BU27" s="104"/>
      <c r="BV27" s="104"/>
      <c r="BW27" s="104"/>
      <c r="BX27" s="104"/>
      <c r="BY27" s="104"/>
      <c r="BZ27" s="104"/>
      <c r="CA27" s="104"/>
      <c r="CB27" s="104"/>
      <c r="CC27" s="104"/>
      <c r="CD27" s="104"/>
      <c r="CE27" s="104"/>
      <c r="CF27" s="104"/>
      <c r="CG27" s="104"/>
      <c r="CH27" s="104"/>
      <c r="CI27" s="104"/>
      <c r="CJ27" s="104"/>
      <c r="CK27" s="104"/>
      <c r="CL27" s="104"/>
      <c r="CM27" s="104"/>
      <c r="CN27" s="104"/>
      <c r="CO27" s="104"/>
      <c r="CP27" s="104"/>
      <c r="CQ27" s="104"/>
      <c r="CR27" s="104"/>
      <c r="CS27" s="104"/>
      <c r="CT27" s="104"/>
      <c r="CU27" s="104"/>
      <c r="CV27" s="104"/>
      <c r="CW27" s="104"/>
      <c r="CX27" s="104"/>
      <c r="CY27" s="104"/>
      <c r="CZ27" s="104"/>
      <c r="DA27" s="104"/>
      <c r="DB27" s="104"/>
      <c r="DC27" s="104"/>
      <c r="DD27" s="104"/>
      <c r="DE27" s="104"/>
      <c r="DF27" s="104"/>
      <c r="DG27" s="104"/>
      <c r="DH27" s="104"/>
      <c r="DI27" s="104"/>
      <c r="DJ27" s="104"/>
      <c r="DK27" s="104"/>
      <c r="DL27" s="104"/>
      <c r="DM27" s="104"/>
      <c r="DN27" s="104"/>
      <c r="DO27" s="104"/>
      <c r="DP27" s="104"/>
      <c r="DQ27" s="104"/>
      <c r="DR27" s="104"/>
      <c r="DS27" s="104"/>
      <c r="DT27" s="104"/>
      <c r="DU27" s="104"/>
      <c r="DV27" s="104"/>
      <c r="DW27" s="104"/>
      <c r="DX27" s="104"/>
      <c r="DY27" s="104"/>
      <c r="DZ27" s="104"/>
      <c r="EA27" s="104"/>
      <c r="EB27" s="104"/>
      <c r="EC27" s="104"/>
      <c r="ED27" s="104"/>
      <c r="EE27" s="104"/>
      <c r="EF27" s="104"/>
      <c r="EG27" s="104"/>
      <c r="EH27" s="104"/>
      <c r="EI27" s="104"/>
      <c r="EJ27" s="104"/>
      <c r="EK27" s="104"/>
      <c r="EL27" s="104"/>
      <c r="EM27" s="104"/>
      <c r="EN27" s="104"/>
      <c r="EO27" s="104"/>
      <c r="EP27" s="104"/>
      <c r="EQ27" s="104"/>
      <c r="ER27" s="104"/>
      <c r="ES27" s="104"/>
      <c r="ET27" s="104"/>
      <c r="EU27" s="104"/>
      <c r="EV27" s="104"/>
      <c r="EW27" s="104"/>
      <c r="EX27" s="104"/>
      <c r="EY27" s="104"/>
      <c r="EZ27" s="104"/>
      <c r="FA27" s="104"/>
      <c r="FB27" s="104"/>
      <c r="FC27" s="104"/>
      <c r="FD27" s="104"/>
      <c r="FE27" s="104"/>
      <c r="FF27" s="104"/>
      <c r="FG27" s="104"/>
      <c r="FH27" s="104"/>
      <c r="FI27" s="104"/>
      <c r="FJ27" s="104"/>
      <c r="FK27" s="104"/>
      <c r="FL27" s="104"/>
      <c r="FM27" s="104"/>
      <c r="FN27" s="104"/>
      <c r="FO27" s="104"/>
      <c r="FP27" s="104"/>
      <c r="FQ27" s="104"/>
      <c r="FR27" s="104"/>
      <c r="FS27" s="104"/>
      <c r="FT27" s="104"/>
      <c r="FU27" s="104"/>
      <c r="FV27" s="104"/>
      <c r="FW27" s="104"/>
      <c r="FX27" s="104"/>
      <c r="FY27" s="104"/>
      <c r="FZ27" s="104"/>
      <c r="GA27" s="104"/>
      <c r="GB27" s="104"/>
      <c r="GC27" s="104"/>
      <c r="GD27" s="104"/>
      <c r="GE27" s="104"/>
      <c r="GF27" s="104"/>
      <c r="GG27" s="104"/>
      <c r="GH27" s="104"/>
      <c r="GI27" s="104"/>
      <c r="GJ27" s="104"/>
      <c r="GK27" s="104"/>
      <c r="GL27" s="104"/>
      <c r="GM27" s="104"/>
      <c r="GN27" s="104"/>
      <c r="GO27" s="104"/>
      <c r="GP27" s="104"/>
      <c r="GQ27" s="104"/>
      <c r="GR27" s="104"/>
      <c r="GS27" s="104"/>
      <c r="GT27" s="104"/>
      <c r="GU27" s="104"/>
      <c r="GV27" s="104"/>
      <c r="GW27" s="104"/>
      <c r="GX27" s="104"/>
      <c r="GY27" s="104"/>
      <c r="GZ27" s="104"/>
      <c r="HA27" s="104"/>
      <c r="HB27" s="104"/>
      <c r="HC27" s="104"/>
      <c r="HD27" s="104"/>
      <c r="HE27" s="104"/>
      <c r="HF27" s="104"/>
      <c r="HG27" s="104"/>
      <c r="HH27" s="104"/>
      <c r="HI27" s="104"/>
      <c r="HJ27" s="104"/>
      <c r="HK27" s="104"/>
      <c r="HL27" s="104"/>
      <c r="HM27" s="104"/>
      <c r="HN27" s="104"/>
      <c r="HO27" s="104"/>
      <c r="HP27" s="104"/>
      <c r="HQ27" s="104"/>
      <c r="HR27" s="104"/>
      <c r="HS27" s="104"/>
      <c r="HT27" s="104"/>
      <c r="HU27" s="104"/>
      <c r="HV27" s="104"/>
      <c r="HW27" s="104"/>
      <c r="HX27" s="104"/>
      <c r="HY27" s="104"/>
      <c r="HZ27" s="104"/>
      <c r="IA27" s="104"/>
      <c r="IB27" s="104"/>
      <c r="IC27" s="104"/>
      <c r="ID27" s="104"/>
      <c r="IE27" s="104"/>
      <c r="IF27" s="104"/>
      <c r="IG27" s="104"/>
      <c r="IH27" s="104"/>
      <c r="II27" s="104"/>
      <c r="IJ27" s="104"/>
      <c r="IK27" s="104"/>
      <c r="IL27" s="104"/>
      <c r="IM27" s="104"/>
      <c r="IN27" s="104"/>
      <c r="IO27" s="104"/>
      <c r="IP27" s="104"/>
      <c r="IQ27" s="104"/>
    </row>
    <row r="28" spans="1:251" s="105" customFormat="1" ht="21.75" customHeight="1">
      <c r="A28" s="99"/>
      <c r="B28" s="100"/>
      <c r="C28" s="100"/>
      <c r="D28" s="100"/>
      <c r="E28" s="100"/>
      <c r="F28" s="100"/>
      <c r="G28" s="101"/>
      <c r="H28" s="101"/>
      <c r="I28" s="101"/>
      <c r="J28" s="102"/>
      <c r="K28" s="102"/>
      <c r="L28" s="102"/>
      <c r="M28" s="103"/>
      <c r="N28" s="103"/>
      <c r="O28" s="103"/>
      <c r="P28" s="103"/>
      <c r="Q28" s="103"/>
      <c r="R28" s="104"/>
      <c r="S28" s="104"/>
      <c r="T28" s="104"/>
      <c r="U28" s="104"/>
      <c r="V28" s="104"/>
      <c r="W28" s="104"/>
      <c r="X28" s="104"/>
      <c r="Y28" s="104"/>
      <c r="Z28" s="104"/>
      <c r="AA28" s="104"/>
      <c r="AB28" s="104"/>
      <c r="AC28" s="104"/>
      <c r="AD28" s="104"/>
      <c r="AE28" s="104"/>
      <c r="AF28" s="104"/>
      <c r="AG28" s="104"/>
      <c r="AH28" s="104"/>
      <c r="AI28" s="104"/>
      <c r="AJ28" s="104"/>
      <c r="AK28" s="104"/>
      <c r="AL28" s="104"/>
      <c r="AM28" s="104"/>
      <c r="AN28" s="104"/>
      <c r="AO28" s="104"/>
      <c r="AP28" s="104"/>
      <c r="AQ28" s="104"/>
      <c r="AR28" s="104"/>
      <c r="AS28" s="104"/>
      <c r="AT28" s="104"/>
      <c r="AU28" s="104"/>
      <c r="AV28" s="104"/>
      <c r="AW28" s="104"/>
      <c r="AX28" s="104"/>
      <c r="AY28" s="104"/>
      <c r="AZ28" s="104"/>
      <c r="BA28" s="104"/>
      <c r="BB28" s="104"/>
      <c r="BC28" s="104"/>
      <c r="BD28" s="104"/>
      <c r="BE28" s="104"/>
      <c r="BF28" s="104"/>
      <c r="BG28" s="104"/>
      <c r="BH28" s="104"/>
      <c r="BI28" s="104"/>
      <c r="BJ28" s="104"/>
      <c r="BK28" s="104"/>
      <c r="BL28" s="104"/>
      <c r="BM28" s="104"/>
      <c r="BN28" s="104"/>
      <c r="BO28" s="104"/>
      <c r="BP28" s="104"/>
      <c r="BQ28" s="104"/>
      <c r="BR28" s="104"/>
      <c r="BS28" s="104"/>
      <c r="BT28" s="104"/>
      <c r="BU28" s="104"/>
      <c r="BV28" s="104"/>
      <c r="BW28" s="104"/>
      <c r="BX28" s="104"/>
      <c r="BY28" s="104"/>
      <c r="BZ28" s="104"/>
      <c r="CA28" s="104"/>
      <c r="CB28" s="104"/>
      <c r="CC28" s="104"/>
      <c r="CD28" s="104"/>
      <c r="CE28" s="104"/>
      <c r="CF28" s="104"/>
      <c r="CG28" s="104"/>
      <c r="CH28" s="104"/>
      <c r="CI28" s="104"/>
      <c r="CJ28" s="104"/>
      <c r="CK28" s="104"/>
      <c r="CL28" s="104"/>
      <c r="CM28" s="104"/>
      <c r="CN28" s="104"/>
      <c r="CO28" s="104"/>
      <c r="CP28" s="104"/>
      <c r="CQ28" s="104"/>
      <c r="CR28" s="104"/>
      <c r="CS28" s="104"/>
      <c r="CT28" s="104"/>
      <c r="CU28" s="104"/>
      <c r="CV28" s="104"/>
      <c r="CW28" s="104"/>
      <c r="CX28" s="104"/>
      <c r="CY28" s="104"/>
      <c r="CZ28" s="104"/>
      <c r="DA28" s="104"/>
      <c r="DB28" s="104"/>
      <c r="DC28" s="104"/>
      <c r="DD28" s="104"/>
      <c r="DE28" s="104"/>
      <c r="DF28" s="104"/>
      <c r="DG28" s="104"/>
      <c r="DH28" s="104"/>
      <c r="DI28" s="104"/>
      <c r="DJ28" s="104"/>
      <c r="DK28" s="104"/>
      <c r="DL28" s="104"/>
      <c r="DM28" s="104"/>
      <c r="DN28" s="104"/>
      <c r="DO28" s="104"/>
      <c r="DP28" s="104"/>
      <c r="DQ28" s="104"/>
      <c r="DR28" s="104"/>
      <c r="DS28" s="104"/>
      <c r="DT28" s="104"/>
      <c r="DU28" s="104"/>
      <c r="DV28" s="104"/>
      <c r="DW28" s="104"/>
      <c r="DX28" s="104"/>
      <c r="DY28" s="104"/>
      <c r="DZ28" s="104"/>
      <c r="EA28" s="104"/>
      <c r="EB28" s="104"/>
      <c r="EC28" s="104"/>
      <c r="ED28" s="104"/>
      <c r="EE28" s="104"/>
      <c r="EF28" s="104"/>
      <c r="EG28" s="104"/>
      <c r="EH28" s="104"/>
      <c r="EI28" s="104"/>
      <c r="EJ28" s="104"/>
      <c r="EK28" s="104"/>
      <c r="EL28" s="104"/>
      <c r="EM28" s="104"/>
      <c r="EN28" s="104"/>
      <c r="EO28" s="104"/>
      <c r="EP28" s="104"/>
      <c r="EQ28" s="104"/>
      <c r="ER28" s="104"/>
      <c r="ES28" s="104"/>
      <c r="ET28" s="104"/>
      <c r="EU28" s="104"/>
      <c r="EV28" s="104"/>
      <c r="EW28" s="104"/>
      <c r="EX28" s="104"/>
      <c r="EY28" s="104"/>
      <c r="EZ28" s="104"/>
      <c r="FA28" s="104"/>
      <c r="FB28" s="104"/>
      <c r="FC28" s="104"/>
      <c r="FD28" s="104"/>
      <c r="FE28" s="104"/>
      <c r="FF28" s="104"/>
      <c r="FG28" s="104"/>
      <c r="FH28" s="104"/>
      <c r="FI28" s="104"/>
      <c r="FJ28" s="104"/>
      <c r="FK28" s="104"/>
      <c r="FL28" s="104"/>
      <c r="FM28" s="104"/>
      <c r="FN28" s="104"/>
      <c r="FO28" s="104"/>
      <c r="FP28" s="104"/>
      <c r="FQ28" s="104"/>
      <c r="FR28" s="104"/>
      <c r="FS28" s="104"/>
      <c r="FT28" s="104"/>
      <c r="FU28" s="104"/>
      <c r="FV28" s="104"/>
      <c r="FW28" s="104"/>
      <c r="FX28" s="104"/>
      <c r="FY28" s="104"/>
      <c r="FZ28" s="104"/>
      <c r="GA28" s="104"/>
      <c r="GB28" s="104"/>
      <c r="GC28" s="104"/>
      <c r="GD28" s="104"/>
      <c r="GE28" s="104"/>
      <c r="GF28" s="104"/>
      <c r="GG28" s="104"/>
      <c r="GH28" s="104"/>
      <c r="GI28" s="104"/>
      <c r="GJ28" s="104"/>
      <c r="GK28" s="104"/>
      <c r="GL28" s="104"/>
      <c r="GM28" s="104"/>
      <c r="GN28" s="104"/>
      <c r="GO28" s="104"/>
      <c r="GP28" s="104"/>
      <c r="GQ28" s="104"/>
      <c r="GR28" s="104"/>
      <c r="GS28" s="104"/>
      <c r="GT28" s="104"/>
      <c r="GU28" s="104"/>
      <c r="GV28" s="104"/>
      <c r="GW28" s="104"/>
      <c r="GX28" s="104"/>
      <c r="GY28" s="104"/>
      <c r="GZ28" s="104"/>
      <c r="HA28" s="104"/>
      <c r="HB28" s="104"/>
      <c r="HC28" s="104"/>
      <c r="HD28" s="104"/>
      <c r="HE28" s="104"/>
      <c r="HF28" s="104"/>
      <c r="HG28" s="104"/>
      <c r="HH28" s="104"/>
      <c r="HI28" s="104"/>
      <c r="HJ28" s="104"/>
      <c r="HK28" s="104"/>
      <c r="HL28" s="104"/>
      <c r="HM28" s="104"/>
      <c r="HN28" s="104"/>
      <c r="HO28" s="104"/>
      <c r="HP28" s="104"/>
      <c r="HQ28" s="104"/>
      <c r="HR28" s="104"/>
      <c r="HS28" s="104"/>
      <c r="HT28" s="104"/>
      <c r="HU28" s="104"/>
      <c r="HV28" s="104"/>
      <c r="HW28" s="104"/>
      <c r="HX28" s="104"/>
      <c r="HY28" s="104"/>
      <c r="HZ28" s="104"/>
      <c r="IA28" s="104"/>
      <c r="IB28" s="104"/>
      <c r="IC28" s="104"/>
      <c r="ID28" s="104"/>
      <c r="IE28" s="104"/>
      <c r="IF28" s="104"/>
      <c r="IG28" s="104"/>
      <c r="IH28" s="104"/>
      <c r="II28" s="104"/>
      <c r="IJ28" s="104"/>
      <c r="IK28" s="104"/>
      <c r="IL28" s="104"/>
      <c r="IM28" s="104"/>
      <c r="IN28" s="104"/>
      <c r="IO28" s="104"/>
      <c r="IP28" s="104"/>
      <c r="IQ28" s="104"/>
    </row>
    <row r="29" spans="1:251" s="105" customFormat="1" ht="21.75" customHeight="1">
      <c r="A29" s="656"/>
      <c r="B29" s="656"/>
      <c r="C29" s="104"/>
      <c r="D29" s="104"/>
      <c r="E29" s="657"/>
      <c r="F29" s="657"/>
      <c r="G29" s="658"/>
      <c r="H29" s="658"/>
      <c r="I29" s="658"/>
      <c r="J29" s="658"/>
      <c r="K29" s="658"/>
      <c r="L29" s="658"/>
      <c r="M29" s="658"/>
      <c r="N29" s="658"/>
      <c r="O29" s="659"/>
      <c r="P29" s="659"/>
      <c r="Q29" s="103"/>
      <c r="R29" s="104"/>
      <c r="S29" s="104"/>
      <c r="T29" s="104"/>
      <c r="U29" s="104"/>
      <c r="V29" s="104"/>
      <c r="W29" s="104"/>
      <c r="X29" s="104"/>
      <c r="Y29" s="104"/>
      <c r="Z29" s="104"/>
      <c r="AA29" s="104"/>
      <c r="AB29" s="104"/>
      <c r="AC29" s="104"/>
      <c r="AD29" s="104"/>
      <c r="AE29" s="104"/>
      <c r="AF29" s="104"/>
      <c r="AG29" s="104"/>
      <c r="AH29" s="104"/>
      <c r="AI29" s="104"/>
      <c r="AJ29" s="104"/>
      <c r="AK29" s="104"/>
      <c r="AL29" s="104"/>
      <c r="AM29" s="104"/>
      <c r="AN29" s="104"/>
      <c r="AO29" s="104"/>
      <c r="AP29" s="104"/>
      <c r="AQ29" s="104"/>
      <c r="AR29" s="104"/>
      <c r="AS29" s="104"/>
      <c r="AT29" s="104"/>
      <c r="AU29" s="104"/>
      <c r="AV29" s="104"/>
      <c r="AW29" s="104"/>
      <c r="AX29" s="104"/>
      <c r="AY29" s="104"/>
      <c r="AZ29" s="104"/>
      <c r="BA29" s="104"/>
      <c r="BB29" s="104"/>
      <c r="BC29" s="104"/>
      <c r="BD29" s="104"/>
      <c r="BE29" s="104"/>
      <c r="BF29" s="104"/>
      <c r="BG29" s="104"/>
      <c r="BH29" s="104"/>
      <c r="BI29" s="104"/>
      <c r="BJ29" s="104"/>
      <c r="BK29" s="104"/>
      <c r="BL29" s="104"/>
      <c r="BM29" s="104"/>
      <c r="BN29" s="104"/>
      <c r="BO29" s="104"/>
      <c r="BP29" s="104"/>
      <c r="BQ29" s="104"/>
      <c r="BR29" s="104"/>
      <c r="BS29" s="104"/>
      <c r="BT29" s="104"/>
      <c r="BU29" s="104"/>
      <c r="BV29" s="104"/>
      <c r="BW29" s="104"/>
      <c r="BX29" s="104"/>
      <c r="BY29" s="104"/>
      <c r="BZ29" s="104"/>
      <c r="CA29" s="104"/>
      <c r="CB29" s="104"/>
      <c r="CC29" s="104"/>
      <c r="CD29" s="104"/>
      <c r="CE29" s="104"/>
      <c r="CF29" s="104"/>
      <c r="CG29" s="104"/>
      <c r="CH29" s="104"/>
      <c r="CI29" s="104"/>
      <c r="CJ29" s="104"/>
      <c r="CK29" s="104"/>
      <c r="CL29" s="104"/>
      <c r="CM29" s="104"/>
      <c r="CN29" s="104"/>
      <c r="CO29" s="104"/>
      <c r="CP29" s="104"/>
      <c r="CQ29" s="104"/>
      <c r="CR29" s="104"/>
      <c r="CS29" s="104"/>
      <c r="CT29" s="104"/>
      <c r="CU29" s="104"/>
      <c r="CV29" s="104"/>
      <c r="CW29" s="104"/>
      <c r="CX29" s="104"/>
      <c r="CY29" s="104"/>
      <c r="CZ29" s="104"/>
      <c r="DA29" s="104"/>
      <c r="DB29" s="104"/>
      <c r="DC29" s="104"/>
      <c r="DD29" s="104"/>
      <c r="DE29" s="104"/>
      <c r="DF29" s="104"/>
      <c r="DG29" s="104"/>
      <c r="DH29" s="104"/>
      <c r="DI29" s="104"/>
      <c r="DJ29" s="104"/>
      <c r="DK29" s="104"/>
      <c r="DL29" s="104"/>
      <c r="DM29" s="104"/>
      <c r="DN29" s="104"/>
      <c r="DO29" s="104"/>
      <c r="DP29" s="104"/>
      <c r="DQ29" s="104"/>
      <c r="DR29" s="104"/>
      <c r="DS29" s="104"/>
      <c r="DT29" s="104"/>
      <c r="DU29" s="104"/>
      <c r="DV29" s="104"/>
      <c r="DW29" s="104"/>
      <c r="DX29" s="104"/>
      <c r="DY29" s="104"/>
      <c r="DZ29" s="104"/>
      <c r="EA29" s="104"/>
      <c r="EB29" s="104"/>
      <c r="EC29" s="104"/>
      <c r="ED29" s="104"/>
      <c r="EE29" s="104"/>
      <c r="EF29" s="104"/>
      <c r="EG29" s="104"/>
      <c r="EH29" s="104"/>
      <c r="EI29" s="104"/>
      <c r="EJ29" s="104"/>
      <c r="EK29" s="104"/>
      <c r="EL29" s="104"/>
      <c r="EM29" s="104"/>
      <c r="EN29" s="104"/>
      <c r="EO29" s="104"/>
      <c r="EP29" s="104"/>
      <c r="EQ29" s="104"/>
      <c r="ER29" s="104"/>
      <c r="ES29" s="104"/>
      <c r="ET29" s="104"/>
      <c r="EU29" s="104"/>
      <c r="EV29" s="104"/>
      <c r="EW29" s="104"/>
      <c r="EX29" s="104"/>
      <c r="EY29" s="104"/>
      <c r="EZ29" s="104"/>
      <c r="FA29" s="104"/>
      <c r="FB29" s="104"/>
      <c r="FC29" s="104"/>
      <c r="FD29" s="104"/>
      <c r="FE29" s="104"/>
      <c r="FF29" s="104"/>
      <c r="FG29" s="104"/>
      <c r="FH29" s="104"/>
      <c r="FI29" s="104"/>
      <c r="FJ29" s="104"/>
      <c r="FK29" s="104"/>
      <c r="FL29" s="104"/>
      <c r="FM29" s="104"/>
      <c r="FN29" s="104"/>
      <c r="FO29" s="104"/>
      <c r="FP29" s="104"/>
      <c r="FQ29" s="104"/>
      <c r="FR29" s="104"/>
      <c r="FS29" s="104"/>
      <c r="FT29" s="104"/>
      <c r="FU29" s="104"/>
      <c r="FV29" s="104"/>
      <c r="FW29" s="104"/>
      <c r="FX29" s="104"/>
      <c r="FY29" s="104"/>
      <c r="FZ29" s="104"/>
      <c r="GA29" s="104"/>
      <c r="GB29" s="104"/>
      <c r="GC29" s="104"/>
      <c r="GD29" s="104"/>
      <c r="GE29" s="104"/>
      <c r="GF29" s="104"/>
      <c r="GG29" s="104"/>
      <c r="GH29" s="104"/>
      <c r="GI29" s="104"/>
      <c r="GJ29" s="104"/>
      <c r="GK29" s="104"/>
      <c r="GL29" s="104"/>
      <c r="GM29" s="104"/>
      <c r="GN29" s="104"/>
      <c r="GO29" s="104"/>
      <c r="GP29" s="104"/>
      <c r="GQ29" s="104"/>
      <c r="GR29" s="104"/>
      <c r="GS29" s="104"/>
      <c r="GT29" s="104"/>
      <c r="GU29" s="104"/>
      <c r="GV29" s="104"/>
      <c r="GW29" s="104"/>
      <c r="GX29" s="104"/>
      <c r="GY29" s="104"/>
      <c r="GZ29" s="104"/>
      <c r="HA29" s="104"/>
      <c r="HB29" s="104"/>
      <c r="HC29" s="104"/>
      <c r="HD29" s="104"/>
      <c r="HE29" s="104"/>
      <c r="HF29" s="104"/>
      <c r="HG29" s="104"/>
      <c r="HH29" s="104"/>
      <c r="HI29" s="104"/>
      <c r="HJ29" s="104"/>
      <c r="HK29" s="104"/>
      <c r="HL29" s="104"/>
      <c r="HM29" s="104"/>
      <c r="HN29" s="104"/>
      <c r="HO29" s="104"/>
      <c r="HP29" s="104"/>
      <c r="HQ29" s="104"/>
      <c r="HR29" s="104"/>
      <c r="HS29" s="104"/>
      <c r="HT29" s="104"/>
      <c r="HU29" s="104"/>
      <c r="HV29" s="104"/>
      <c r="HW29" s="104"/>
      <c r="HX29" s="104"/>
      <c r="HY29" s="104"/>
      <c r="HZ29" s="104"/>
      <c r="IA29" s="104"/>
      <c r="IB29" s="104"/>
      <c r="IC29" s="104"/>
      <c r="ID29" s="104"/>
      <c r="IE29" s="104"/>
      <c r="IF29" s="104"/>
      <c r="IG29" s="104"/>
      <c r="IH29" s="104"/>
      <c r="II29" s="104"/>
      <c r="IJ29" s="104"/>
      <c r="IK29" s="104"/>
      <c r="IL29" s="104"/>
      <c r="IM29" s="104"/>
      <c r="IN29" s="104"/>
      <c r="IO29" s="104"/>
      <c r="IP29" s="104"/>
      <c r="IQ29" s="104"/>
    </row>
    <row r="30" spans="1:251" s="105" customFormat="1" ht="21.75" customHeight="1">
      <c r="A30" s="656"/>
      <c r="B30" s="656"/>
      <c r="C30" s="656"/>
      <c r="D30" s="656"/>
      <c r="E30" s="656"/>
      <c r="F30" s="104"/>
      <c r="G30" s="656"/>
      <c r="H30" s="656"/>
      <c r="I30" s="656"/>
      <c r="J30" s="656"/>
      <c r="K30" s="656"/>
      <c r="L30" s="656"/>
      <c r="M30" s="656"/>
      <c r="N30" s="656"/>
      <c r="O30" s="102"/>
      <c r="P30" s="103"/>
      <c r="Q30" s="103"/>
      <c r="R30" s="104"/>
      <c r="S30" s="104"/>
      <c r="T30" s="104"/>
      <c r="U30" s="104"/>
      <c r="V30" s="104"/>
      <c r="W30" s="104"/>
      <c r="X30" s="104"/>
      <c r="Y30" s="104"/>
      <c r="Z30" s="104"/>
      <c r="AA30" s="104"/>
      <c r="AB30" s="104"/>
      <c r="AC30" s="104"/>
      <c r="AD30" s="104"/>
      <c r="AE30" s="104"/>
      <c r="AF30" s="104"/>
      <c r="AG30" s="104"/>
      <c r="AH30" s="104"/>
      <c r="AI30" s="104"/>
      <c r="AJ30" s="104"/>
      <c r="AK30" s="104"/>
      <c r="AL30" s="104"/>
      <c r="AM30" s="104"/>
      <c r="AN30" s="104"/>
      <c r="AO30" s="104"/>
      <c r="AP30" s="104"/>
      <c r="AQ30" s="104"/>
      <c r="AR30" s="104"/>
      <c r="AS30" s="104"/>
      <c r="AT30" s="104"/>
      <c r="AU30" s="104"/>
      <c r="AV30" s="104"/>
      <c r="AW30" s="104"/>
      <c r="AX30" s="104"/>
      <c r="AY30" s="104"/>
      <c r="AZ30" s="104"/>
      <c r="BA30" s="104"/>
      <c r="BB30" s="104"/>
      <c r="BC30" s="104"/>
      <c r="BD30" s="104"/>
      <c r="BE30" s="104"/>
      <c r="BF30" s="104"/>
      <c r="BG30" s="104"/>
      <c r="BH30" s="104"/>
      <c r="BI30" s="104"/>
      <c r="BJ30" s="104"/>
      <c r="BK30" s="104"/>
      <c r="BL30" s="104"/>
      <c r="BM30" s="104"/>
      <c r="BN30" s="104"/>
      <c r="BO30" s="104"/>
      <c r="BP30" s="104"/>
      <c r="BQ30" s="104"/>
      <c r="BR30" s="104"/>
      <c r="BS30" s="104"/>
      <c r="BT30" s="104"/>
      <c r="BU30" s="104"/>
      <c r="BV30" s="104"/>
      <c r="BW30" s="104"/>
      <c r="BX30" s="104"/>
      <c r="BY30" s="104"/>
      <c r="BZ30" s="104"/>
      <c r="CA30" s="104"/>
      <c r="CB30" s="104"/>
      <c r="CC30" s="104"/>
      <c r="CD30" s="104"/>
      <c r="CE30" s="104"/>
      <c r="CF30" s="104"/>
      <c r="CG30" s="104"/>
      <c r="CH30" s="104"/>
      <c r="CI30" s="104"/>
      <c r="CJ30" s="104"/>
      <c r="CK30" s="104"/>
      <c r="CL30" s="104"/>
      <c r="CM30" s="104"/>
      <c r="CN30" s="104"/>
      <c r="CO30" s="104"/>
      <c r="CP30" s="104"/>
      <c r="CQ30" s="104"/>
      <c r="CR30" s="104"/>
      <c r="CS30" s="104"/>
      <c r="CT30" s="104"/>
      <c r="CU30" s="104"/>
      <c r="CV30" s="104"/>
      <c r="CW30" s="104"/>
      <c r="CX30" s="104"/>
      <c r="CY30" s="104"/>
      <c r="CZ30" s="104"/>
      <c r="DA30" s="104"/>
      <c r="DB30" s="104"/>
      <c r="DC30" s="104"/>
      <c r="DD30" s="104"/>
      <c r="DE30" s="104"/>
      <c r="DF30" s="104"/>
      <c r="DG30" s="104"/>
      <c r="DH30" s="104"/>
      <c r="DI30" s="104"/>
      <c r="DJ30" s="104"/>
      <c r="DK30" s="104"/>
      <c r="DL30" s="104"/>
      <c r="DM30" s="104"/>
      <c r="DN30" s="104"/>
      <c r="DO30" s="104"/>
      <c r="DP30" s="104"/>
      <c r="DQ30" s="104"/>
      <c r="DR30" s="104"/>
      <c r="DS30" s="104"/>
      <c r="DT30" s="104"/>
      <c r="DU30" s="104"/>
      <c r="DV30" s="104"/>
      <c r="DW30" s="104"/>
      <c r="DX30" s="104"/>
      <c r="DY30" s="104"/>
      <c r="DZ30" s="104"/>
      <c r="EA30" s="104"/>
      <c r="EB30" s="104"/>
      <c r="EC30" s="104"/>
      <c r="ED30" s="104"/>
      <c r="EE30" s="104"/>
      <c r="EF30" s="104"/>
      <c r="EG30" s="104"/>
      <c r="EH30" s="104"/>
      <c r="EI30" s="104"/>
      <c r="EJ30" s="104"/>
      <c r="EK30" s="104"/>
      <c r="EL30" s="104"/>
      <c r="EM30" s="104"/>
      <c r="EN30" s="104"/>
      <c r="EO30" s="104"/>
      <c r="EP30" s="104"/>
      <c r="EQ30" s="104"/>
      <c r="ER30" s="104"/>
      <c r="ES30" s="104"/>
      <c r="ET30" s="104"/>
      <c r="EU30" s="104"/>
      <c r="EV30" s="104"/>
      <c r="EW30" s="104"/>
      <c r="EX30" s="104"/>
      <c r="EY30" s="104"/>
      <c r="EZ30" s="104"/>
      <c r="FA30" s="104"/>
      <c r="FB30" s="104"/>
      <c r="FC30" s="104"/>
      <c r="FD30" s="104"/>
      <c r="FE30" s="104"/>
      <c r="FF30" s="104"/>
      <c r="FG30" s="104"/>
      <c r="FH30" s="104"/>
      <c r="FI30" s="104"/>
      <c r="FJ30" s="104"/>
      <c r="FK30" s="104"/>
      <c r="FL30" s="104"/>
      <c r="FM30" s="104"/>
      <c r="FN30" s="104"/>
      <c r="FO30" s="104"/>
      <c r="FP30" s="104"/>
      <c r="FQ30" s="104"/>
      <c r="FR30" s="104"/>
      <c r="FS30" s="104"/>
      <c r="FT30" s="104"/>
      <c r="FU30" s="104"/>
      <c r="FV30" s="104"/>
      <c r="FW30" s="104"/>
      <c r="FX30" s="104"/>
      <c r="FY30" s="104"/>
      <c r="FZ30" s="104"/>
      <c r="GA30" s="104"/>
      <c r="GB30" s="104"/>
      <c r="GC30" s="104"/>
      <c r="GD30" s="104"/>
      <c r="GE30" s="104"/>
      <c r="GF30" s="104"/>
      <c r="GG30" s="104"/>
      <c r="GH30" s="104"/>
      <c r="GI30" s="104"/>
      <c r="GJ30" s="104"/>
      <c r="GK30" s="104"/>
      <c r="GL30" s="104"/>
      <c r="GM30" s="104"/>
      <c r="GN30" s="104"/>
      <c r="GO30" s="104"/>
      <c r="GP30" s="104"/>
      <c r="GQ30" s="104"/>
      <c r="GR30" s="104"/>
      <c r="GS30" s="104"/>
      <c r="GT30" s="104"/>
      <c r="GU30" s="104"/>
      <c r="GV30" s="104"/>
      <c r="GW30" s="104"/>
      <c r="GX30" s="104"/>
      <c r="GY30" s="104"/>
      <c r="GZ30" s="104"/>
      <c r="HA30" s="104"/>
      <c r="HB30" s="104"/>
      <c r="HC30" s="104"/>
      <c r="HD30" s="104"/>
      <c r="HE30" s="104"/>
      <c r="HF30" s="104"/>
      <c r="HG30" s="104"/>
      <c r="HH30" s="104"/>
      <c r="HI30" s="104"/>
      <c r="HJ30" s="104"/>
      <c r="HK30" s="104"/>
      <c r="HL30" s="104"/>
      <c r="HM30" s="104"/>
      <c r="HN30" s="104"/>
      <c r="HO30" s="104"/>
      <c r="HP30" s="104"/>
      <c r="HQ30" s="104"/>
      <c r="HR30" s="104"/>
      <c r="HS30" s="104"/>
      <c r="HT30" s="104"/>
      <c r="HU30" s="104"/>
      <c r="HV30" s="104"/>
      <c r="HW30" s="104"/>
      <c r="HX30" s="104"/>
      <c r="HY30" s="104"/>
      <c r="HZ30" s="104"/>
      <c r="IA30" s="104"/>
      <c r="IB30" s="104"/>
      <c r="IC30" s="104"/>
      <c r="ID30" s="104"/>
      <c r="IE30" s="104"/>
      <c r="IF30" s="104"/>
      <c r="IG30" s="104"/>
      <c r="IH30" s="104"/>
      <c r="II30" s="104"/>
      <c r="IJ30" s="104"/>
      <c r="IK30" s="104"/>
      <c r="IL30" s="104"/>
      <c r="IM30" s="104"/>
      <c r="IN30" s="104"/>
      <c r="IO30" s="104"/>
      <c r="IP30" s="104"/>
      <c r="IQ30" s="104"/>
    </row>
    <row r="31" spans="1:251" s="105" customFormat="1" ht="21.75" customHeight="1">
      <c r="A31" s="656"/>
      <c r="B31" s="656"/>
      <c r="C31" s="656"/>
      <c r="D31" s="656"/>
      <c r="E31" s="656"/>
      <c r="F31" s="104"/>
      <c r="G31" s="656"/>
      <c r="H31" s="656"/>
      <c r="I31" s="656"/>
      <c r="J31" s="656"/>
      <c r="K31" s="656"/>
      <c r="L31" s="656"/>
      <c r="M31" s="656"/>
      <c r="N31" s="656"/>
      <c r="O31" s="102"/>
      <c r="P31" s="103"/>
      <c r="Q31" s="103"/>
      <c r="R31" s="104"/>
      <c r="S31" s="104"/>
      <c r="T31" s="104"/>
      <c r="U31" s="104"/>
      <c r="V31" s="104"/>
      <c r="W31" s="104"/>
      <c r="X31" s="104"/>
      <c r="Y31" s="104"/>
      <c r="Z31" s="104"/>
      <c r="AA31" s="104"/>
      <c r="AB31" s="104"/>
      <c r="AC31" s="104"/>
      <c r="AD31" s="104"/>
      <c r="AE31" s="104"/>
      <c r="AF31" s="104"/>
      <c r="AG31" s="104"/>
      <c r="AH31" s="104"/>
      <c r="AI31" s="104"/>
      <c r="AJ31" s="104"/>
      <c r="AK31" s="104"/>
      <c r="AL31" s="104"/>
      <c r="AM31" s="104"/>
      <c r="AN31" s="104"/>
      <c r="AO31" s="104"/>
      <c r="AP31" s="104"/>
      <c r="AQ31" s="104"/>
      <c r="AR31" s="104"/>
      <c r="AS31" s="104"/>
      <c r="AT31" s="104"/>
      <c r="AU31" s="104"/>
      <c r="AV31" s="104"/>
      <c r="AW31" s="104"/>
      <c r="AX31" s="104"/>
      <c r="AY31" s="104"/>
      <c r="AZ31" s="104"/>
      <c r="BA31" s="104"/>
      <c r="BB31" s="104"/>
      <c r="BC31" s="104"/>
      <c r="BD31" s="104"/>
      <c r="BE31" s="104"/>
      <c r="BF31" s="104"/>
      <c r="BG31" s="104"/>
      <c r="BH31" s="104"/>
      <c r="BI31" s="104"/>
      <c r="BJ31" s="104"/>
      <c r="BK31" s="104"/>
      <c r="BL31" s="104"/>
      <c r="BM31" s="104"/>
      <c r="BN31" s="104"/>
      <c r="BO31" s="104"/>
      <c r="BP31" s="104"/>
      <c r="BQ31" s="104"/>
      <c r="BR31" s="104"/>
      <c r="BS31" s="104"/>
      <c r="BT31" s="104"/>
      <c r="BU31" s="104"/>
      <c r="BV31" s="104"/>
      <c r="BW31" s="104"/>
      <c r="BX31" s="104"/>
      <c r="BY31" s="104"/>
      <c r="BZ31" s="104"/>
      <c r="CA31" s="104"/>
      <c r="CB31" s="104"/>
      <c r="CC31" s="104"/>
      <c r="CD31" s="104"/>
      <c r="CE31" s="104"/>
      <c r="CF31" s="104"/>
      <c r="CG31" s="104"/>
      <c r="CH31" s="104"/>
      <c r="CI31" s="104"/>
      <c r="CJ31" s="104"/>
      <c r="CK31" s="104"/>
      <c r="CL31" s="104"/>
      <c r="CM31" s="104"/>
      <c r="CN31" s="104"/>
      <c r="CO31" s="104"/>
      <c r="CP31" s="104"/>
      <c r="CQ31" s="104"/>
      <c r="CR31" s="104"/>
      <c r="CS31" s="104"/>
      <c r="CT31" s="104"/>
      <c r="CU31" s="104"/>
      <c r="CV31" s="104"/>
      <c r="CW31" s="104"/>
      <c r="CX31" s="104"/>
      <c r="CY31" s="104"/>
      <c r="CZ31" s="104"/>
      <c r="DA31" s="104"/>
      <c r="DB31" s="104"/>
      <c r="DC31" s="104"/>
      <c r="DD31" s="104"/>
      <c r="DE31" s="104"/>
      <c r="DF31" s="104"/>
      <c r="DG31" s="104"/>
      <c r="DH31" s="104"/>
      <c r="DI31" s="104"/>
      <c r="DJ31" s="104"/>
      <c r="DK31" s="104"/>
      <c r="DL31" s="104"/>
      <c r="DM31" s="104"/>
      <c r="DN31" s="104"/>
      <c r="DO31" s="104"/>
      <c r="DP31" s="104"/>
      <c r="DQ31" s="104"/>
      <c r="DR31" s="104"/>
      <c r="DS31" s="104"/>
      <c r="DT31" s="104"/>
      <c r="DU31" s="104"/>
      <c r="DV31" s="104"/>
      <c r="DW31" s="104"/>
      <c r="DX31" s="104"/>
      <c r="DY31" s="104"/>
      <c r="DZ31" s="104"/>
      <c r="EA31" s="104"/>
      <c r="EB31" s="104"/>
      <c r="EC31" s="104"/>
      <c r="ED31" s="104"/>
      <c r="EE31" s="104"/>
      <c r="EF31" s="104"/>
      <c r="EG31" s="104"/>
      <c r="EH31" s="104"/>
      <c r="EI31" s="104"/>
      <c r="EJ31" s="104"/>
      <c r="EK31" s="104"/>
      <c r="EL31" s="104"/>
      <c r="EM31" s="104"/>
      <c r="EN31" s="104"/>
      <c r="EO31" s="104"/>
      <c r="EP31" s="104"/>
      <c r="EQ31" s="104"/>
      <c r="ER31" s="104"/>
      <c r="ES31" s="104"/>
      <c r="ET31" s="104"/>
      <c r="EU31" s="104"/>
      <c r="EV31" s="104"/>
      <c r="EW31" s="104"/>
      <c r="EX31" s="104"/>
      <c r="EY31" s="104"/>
      <c r="EZ31" s="104"/>
      <c r="FA31" s="104"/>
      <c r="FB31" s="104"/>
      <c r="FC31" s="104"/>
      <c r="FD31" s="104"/>
      <c r="FE31" s="104"/>
      <c r="FF31" s="104"/>
      <c r="FG31" s="104"/>
      <c r="FH31" s="104"/>
      <c r="FI31" s="104"/>
      <c r="FJ31" s="104"/>
      <c r="FK31" s="104"/>
      <c r="FL31" s="104"/>
      <c r="FM31" s="104"/>
      <c r="FN31" s="104"/>
      <c r="FO31" s="104"/>
      <c r="FP31" s="104"/>
      <c r="FQ31" s="104"/>
      <c r="FR31" s="104"/>
      <c r="FS31" s="104"/>
      <c r="FT31" s="104"/>
      <c r="FU31" s="104"/>
      <c r="FV31" s="104"/>
      <c r="FW31" s="104"/>
      <c r="FX31" s="104"/>
      <c r="FY31" s="104"/>
      <c r="FZ31" s="104"/>
      <c r="GA31" s="104"/>
      <c r="GB31" s="104"/>
      <c r="GC31" s="104"/>
      <c r="GD31" s="104"/>
      <c r="GE31" s="104"/>
      <c r="GF31" s="104"/>
      <c r="GG31" s="104"/>
      <c r="GH31" s="104"/>
      <c r="GI31" s="104"/>
      <c r="GJ31" s="104"/>
      <c r="GK31" s="104"/>
      <c r="GL31" s="104"/>
      <c r="GM31" s="104"/>
      <c r="GN31" s="104"/>
      <c r="GO31" s="104"/>
      <c r="GP31" s="104"/>
      <c r="GQ31" s="104"/>
      <c r="GR31" s="104"/>
      <c r="GS31" s="104"/>
      <c r="GT31" s="104"/>
      <c r="GU31" s="104"/>
      <c r="GV31" s="104"/>
      <c r="GW31" s="104"/>
      <c r="GX31" s="104"/>
      <c r="GY31" s="104"/>
      <c r="GZ31" s="104"/>
      <c r="HA31" s="104"/>
      <c r="HB31" s="104"/>
      <c r="HC31" s="104"/>
      <c r="HD31" s="104"/>
      <c r="HE31" s="104"/>
      <c r="HF31" s="104"/>
      <c r="HG31" s="104"/>
      <c r="HH31" s="104"/>
      <c r="HI31" s="104"/>
      <c r="HJ31" s="104"/>
      <c r="HK31" s="104"/>
      <c r="HL31" s="104"/>
      <c r="HM31" s="104"/>
      <c r="HN31" s="104"/>
      <c r="HO31" s="104"/>
      <c r="HP31" s="104"/>
      <c r="HQ31" s="104"/>
      <c r="HR31" s="104"/>
      <c r="HS31" s="104"/>
      <c r="HT31" s="104"/>
      <c r="HU31" s="104"/>
      <c r="HV31" s="104"/>
      <c r="HW31" s="104"/>
      <c r="HX31" s="104"/>
      <c r="HY31" s="104"/>
      <c r="HZ31" s="104"/>
      <c r="IA31" s="104"/>
      <c r="IB31" s="104"/>
      <c r="IC31" s="104"/>
      <c r="ID31" s="104"/>
      <c r="IE31" s="104"/>
      <c r="IF31" s="104"/>
      <c r="IG31" s="104"/>
      <c r="IH31" s="104"/>
      <c r="II31" s="104"/>
      <c r="IJ31" s="104"/>
      <c r="IK31" s="104"/>
      <c r="IL31" s="104"/>
      <c r="IM31" s="104"/>
      <c r="IN31" s="104"/>
      <c r="IO31" s="104"/>
      <c r="IP31" s="104"/>
      <c r="IQ31" s="104"/>
    </row>
    <row r="32" spans="1:251" s="105" customFormat="1" ht="21.75" customHeight="1">
      <c r="A32" s="103"/>
      <c r="B32" s="103"/>
      <c r="C32" s="103"/>
      <c r="D32" s="103"/>
      <c r="E32" s="103"/>
      <c r="F32" s="104"/>
      <c r="G32" s="100"/>
      <c r="H32" s="100"/>
      <c r="I32" s="100"/>
      <c r="J32" s="100"/>
      <c r="K32" s="100"/>
      <c r="L32" s="100"/>
      <c r="M32" s="100"/>
      <c r="N32" s="100"/>
      <c r="O32" s="102"/>
      <c r="P32" s="103"/>
      <c r="Q32" s="103"/>
      <c r="R32" s="104"/>
      <c r="S32" s="104"/>
      <c r="T32" s="104"/>
      <c r="U32" s="104"/>
      <c r="V32" s="104"/>
      <c r="W32" s="104"/>
      <c r="X32" s="104"/>
      <c r="Y32" s="104"/>
      <c r="Z32" s="104"/>
      <c r="AA32" s="104"/>
      <c r="AB32" s="104"/>
      <c r="AC32" s="104"/>
      <c r="AD32" s="104"/>
      <c r="AE32" s="104"/>
      <c r="AF32" s="104"/>
      <c r="AG32" s="104"/>
      <c r="AH32" s="104"/>
      <c r="AI32" s="104"/>
      <c r="AJ32" s="104"/>
      <c r="AK32" s="104"/>
      <c r="AL32" s="104"/>
      <c r="AM32" s="104"/>
      <c r="AN32" s="104"/>
      <c r="AO32" s="104"/>
      <c r="AP32" s="104"/>
      <c r="AQ32" s="104"/>
      <c r="AR32" s="104"/>
      <c r="AS32" s="104"/>
      <c r="AT32" s="104"/>
      <c r="AU32" s="104"/>
      <c r="AV32" s="104"/>
      <c r="AW32" s="104"/>
      <c r="AX32" s="104"/>
      <c r="AY32" s="104"/>
      <c r="AZ32" s="104"/>
      <c r="BA32" s="104"/>
      <c r="BB32" s="104"/>
      <c r="BC32" s="104"/>
      <c r="BD32" s="104"/>
      <c r="BE32" s="104"/>
      <c r="BF32" s="104"/>
      <c r="BG32" s="104"/>
      <c r="BH32" s="104"/>
      <c r="BI32" s="104"/>
      <c r="BJ32" s="104"/>
      <c r="BK32" s="104"/>
      <c r="BL32" s="104"/>
      <c r="BM32" s="104"/>
      <c r="BN32" s="104"/>
      <c r="BO32" s="104"/>
      <c r="BP32" s="104"/>
      <c r="BQ32" s="104"/>
      <c r="BR32" s="104"/>
      <c r="BS32" s="104"/>
      <c r="BT32" s="104"/>
      <c r="BU32" s="104"/>
      <c r="BV32" s="104"/>
      <c r="BW32" s="104"/>
      <c r="BX32" s="104"/>
      <c r="BY32" s="104"/>
      <c r="BZ32" s="104"/>
      <c r="CA32" s="104"/>
      <c r="CB32" s="104"/>
      <c r="CC32" s="104"/>
      <c r="CD32" s="104"/>
      <c r="CE32" s="104"/>
      <c r="CF32" s="104"/>
      <c r="CG32" s="104"/>
      <c r="CH32" s="104"/>
      <c r="CI32" s="104"/>
      <c r="CJ32" s="104"/>
      <c r="CK32" s="104"/>
      <c r="CL32" s="104"/>
      <c r="CM32" s="104"/>
      <c r="CN32" s="104"/>
      <c r="CO32" s="104"/>
      <c r="CP32" s="104"/>
      <c r="CQ32" s="104"/>
      <c r="CR32" s="104"/>
      <c r="CS32" s="104"/>
      <c r="CT32" s="104"/>
      <c r="CU32" s="104"/>
      <c r="CV32" s="104"/>
      <c r="CW32" s="104"/>
      <c r="CX32" s="104"/>
      <c r="CY32" s="104"/>
      <c r="CZ32" s="104"/>
      <c r="DA32" s="104"/>
      <c r="DB32" s="104"/>
      <c r="DC32" s="104"/>
      <c r="DD32" s="104"/>
      <c r="DE32" s="104"/>
      <c r="DF32" s="104"/>
      <c r="DG32" s="104"/>
      <c r="DH32" s="104"/>
      <c r="DI32" s="104"/>
      <c r="DJ32" s="104"/>
      <c r="DK32" s="104"/>
      <c r="DL32" s="104"/>
      <c r="DM32" s="104"/>
      <c r="DN32" s="104"/>
      <c r="DO32" s="104"/>
      <c r="DP32" s="104"/>
      <c r="DQ32" s="104"/>
      <c r="DR32" s="104"/>
      <c r="DS32" s="104"/>
      <c r="DT32" s="104"/>
      <c r="DU32" s="104"/>
      <c r="DV32" s="104"/>
      <c r="DW32" s="104"/>
      <c r="DX32" s="104"/>
      <c r="DY32" s="104"/>
      <c r="DZ32" s="104"/>
      <c r="EA32" s="104"/>
      <c r="EB32" s="104"/>
      <c r="EC32" s="104"/>
      <c r="ED32" s="104"/>
      <c r="EE32" s="104"/>
      <c r="EF32" s="104"/>
      <c r="EG32" s="104"/>
      <c r="EH32" s="104"/>
      <c r="EI32" s="104"/>
      <c r="EJ32" s="104"/>
      <c r="EK32" s="104"/>
      <c r="EL32" s="104"/>
      <c r="EM32" s="104"/>
      <c r="EN32" s="104"/>
      <c r="EO32" s="104"/>
      <c r="EP32" s="104"/>
      <c r="EQ32" s="104"/>
      <c r="ER32" s="104"/>
      <c r="ES32" s="104"/>
      <c r="ET32" s="104"/>
      <c r="EU32" s="104"/>
      <c r="EV32" s="104"/>
      <c r="EW32" s="104"/>
      <c r="EX32" s="104"/>
      <c r="EY32" s="104"/>
      <c r="EZ32" s="104"/>
      <c r="FA32" s="104"/>
      <c r="FB32" s="104"/>
      <c r="FC32" s="104"/>
      <c r="FD32" s="104"/>
      <c r="FE32" s="104"/>
      <c r="FF32" s="104"/>
      <c r="FG32" s="104"/>
      <c r="FH32" s="104"/>
      <c r="FI32" s="104"/>
      <c r="FJ32" s="104"/>
      <c r="FK32" s="104"/>
      <c r="FL32" s="104"/>
      <c r="FM32" s="104"/>
      <c r="FN32" s="104"/>
      <c r="FO32" s="104"/>
      <c r="FP32" s="104"/>
      <c r="FQ32" s="104"/>
      <c r="FR32" s="104"/>
      <c r="FS32" s="104"/>
      <c r="FT32" s="104"/>
      <c r="FU32" s="104"/>
      <c r="FV32" s="104"/>
      <c r="FW32" s="104"/>
      <c r="FX32" s="104"/>
      <c r="FY32" s="104"/>
      <c r="FZ32" s="104"/>
      <c r="GA32" s="104"/>
      <c r="GB32" s="104"/>
      <c r="GC32" s="104"/>
      <c r="GD32" s="104"/>
      <c r="GE32" s="104"/>
      <c r="GF32" s="104"/>
      <c r="GG32" s="104"/>
      <c r="GH32" s="104"/>
      <c r="GI32" s="104"/>
      <c r="GJ32" s="104"/>
      <c r="GK32" s="104"/>
      <c r="GL32" s="104"/>
      <c r="GM32" s="104"/>
      <c r="GN32" s="104"/>
      <c r="GO32" s="104"/>
      <c r="GP32" s="104"/>
      <c r="GQ32" s="104"/>
      <c r="GR32" s="104"/>
      <c r="GS32" s="104"/>
      <c r="GT32" s="104"/>
      <c r="GU32" s="104"/>
      <c r="GV32" s="104"/>
      <c r="GW32" s="104"/>
      <c r="GX32" s="104"/>
      <c r="GY32" s="104"/>
      <c r="GZ32" s="104"/>
      <c r="HA32" s="104"/>
      <c r="HB32" s="104"/>
      <c r="HC32" s="104"/>
      <c r="HD32" s="104"/>
      <c r="HE32" s="104"/>
      <c r="HF32" s="104"/>
      <c r="HG32" s="104"/>
      <c r="HH32" s="104"/>
      <c r="HI32" s="104"/>
      <c r="HJ32" s="104"/>
      <c r="HK32" s="104"/>
      <c r="HL32" s="104"/>
      <c r="HM32" s="104"/>
      <c r="HN32" s="104"/>
      <c r="HO32" s="104"/>
      <c r="HP32" s="104"/>
      <c r="HQ32" s="104"/>
      <c r="HR32" s="104"/>
      <c r="HS32" s="104"/>
      <c r="HT32" s="104"/>
      <c r="HU32" s="104"/>
      <c r="HV32" s="104"/>
      <c r="HW32" s="104"/>
      <c r="HX32" s="104"/>
      <c r="HY32" s="104"/>
      <c r="HZ32" s="104"/>
      <c r="IA32" s="104"/>
      <c r="IB32" s="104"/>
      <c r="IC32" s="104"/>
      <c r="ID32" s="104"/>
      <c r="IE32" s="104"/>
      <c r="IF32" s="104"/>
      <c r="IG32" s="104"/>
      <c r="IH32" s="104"/>
      <c r="II32" s="104"/>
      <c r="IJ32" s="104"/>
      <c r="IK32" s="104"/>
      <c r="IL32" s="104"/>
      <c r="IM32" s="104"/>
      <c r="IN32" s="104"/>
      <c r="IO32" s="104"/>
      <c r="IP32" s="104"/>
      <c r="IQ32" s="104"/>
    </row>
    <row r="33" spans="1:251" s="105" customFormat="1" ht="21.75" customHeight="1">
      <c r="A33" s="103"/>
      <c r="B33" s="103"/>
      <c r="C33" s="103"/>
      <c r="D33" s="103"/>
      <c r="E33" s="103"/>
      <c r="F33" s="104"/>
      <c r="G33" s="100"/>
      <c r="H33" s="100"/>
      <c r="I33" s="100"/>
      <c r="J33" s="100"/>
      <c r="K33" s="100"/>
      <c r="L33" s="100"/>
      <c r="M33" s="100"/>
      <c r="N33" s="100"/>
      <c r="O33" s="102"/>
      <c r="P33" s="103"/>
      <c r="Q33" s="103"/>
      <c r="R33" s="104"/>
      <c r="S33" s="104"/>
      <c r="T33" s="104"/>
      <c r="U33" s="104"/>
      <c r="V33" s="104"/>
      <c r="W33" s="104"/>
      <c r="X33" s="104"/>
      <c r="Y33" s="104"/>
      <c r="Z33" s="104"/>
      <c r="AA33" s="104"/>
      <c r="AB33" s="104"/>
      <c r="AC33" s="104"/>
      <c r="AD33" s="104"/>
      <c r="AE33" s="104"/>
      <c r="AF33" s="104"/>
      <c r="AG33" s="104"/>
      <c r="AH33" s="104"/>
      <c r="AI33" s="104"/>
      <c r="AJ33" s="104"/>
      <c r="AK33" s="104"/>
      <c r="AL33" s="104"/>
      <c r="AM33" s="104"/>
      <c r="AN33" s="104"/>
      <c r="AO33" s="104"/>
      <c r="AP33" s="104"/>
      <c r="AQ33" s="104"/>
      <c r="AR33" s="104"/>
      <c r="AS33" s="104"/>
      <c r="AT33" s="104"/>
      <c r="AU33" s="104"/>
      <c r="AV33" s="104"/>
      <c r="AW33" s="104"/>
      <c r="AX33" s="104"/>
      <c r="AY33" s="104"/>
      <c r="AZ33" s="104"/>
      <c r="BA33" s="104"/>
      <c r="BB33" s="104"/>
      <c r="BC33" s="104"/>
      <c r="BD33" s="104"/>
      <c r="BE33" s="104"/>
      <c r="BF33" s="104"/>
      <c r="BG33" s="104"/>
      <c r="BH33" s="104"/>
      <c r="BI33" s="104"/>
      <c r="BJ33" s="104"/>
      <c r="BK33" s="104"/>
      <c r="BL33" s="104"/>
      <c r="BM33" s="104"/>
      <c r="BN33" s="104"/>
      <c r="BO33" s="104"/>
      <c r="BP33" s="104"/>
      <c r="BQ33" s="104"/>
      <c r="BR33" s="104"/>
      <c r="BS33" s="104"/>
      <c r="BT33" s="104"/>
      <c r="BU33" s="104"/>
      <c r="BV33" s="104"/>
      <c r="BW33" s="104"/>
      <c r="BX33" s="104"/>
      <c r="BY33" s="104"/>
      <c r="BZ33" s="104"/>
      <c r="CA33" s="104"/>
      <c r="CB33" s="104"/>
      <c r="CC33" s="104"/>
      <c r="CD33" s="104"/>
      <c r="CE33" s="104"/>
      <c r="CF33" s="104"/>
      <c r="CG33" s="104"/>
      <c r="CH33" s="104"/>
      <c r="CI33" s="104"/>
      <c r="CJ33" s="104"/>
      <c r="CK33" s="104"/>
      <c r="CL33" s="104"/>
      <c r="CM33" s="104"/>
      <c r="CN33" s="104"/>
      <c r="CO33" s="104"/>
      <c r="CP33" s="104"/>
      <c r="CQ33" s="104"/>
      <c r="CR33" s="104"/>
      <c r="CS33" s="104"/>
      <c r="CT33" s="104"/>
      <c r="CU33" s="104"/>
      <c r="CV33" s="104"/>
      <c r="CW33" s="104"/>
      <c r="CX33" s="104"/>
      <c r="CY33" s="104"/>
      <c r="CZ33" s="104"/>
      <c r="DA33" s="104"/>
      <c r="DB33" s="104"/>
      <c r="DC33" s="104"/>
      <c r="DD33" s="104"/>
      <c r="DE33" s="104"/>
      <c r="DF33" s="104"/>
      <c r="DG33" s="104"/>
      <c r="DH33" s="104"/>
      <c r="DI33" s="104"/>
      <c r="DJ33" s="104"/>
      <c r="DK33" s="104"/>
      <c r="DL33" s="104"/>
      <c r="DM33" s="104"/>
      <c r="DN33" s="104"/>
      <c r="DO33" s="104"/>
      <c r="DP33" s="104"/>
      <c r="DQ33" s="104"/>
      <c r="DR33" s="104"/>
      <c r="DS33" s="104"/>
      <c r="DT33" s="104"/>
      <c r="DU33" s="104"/>
      <c r="DV33" s="104"/>
      <c r="DW33" s="104"/>
      <c r="DX33" s="104"/>
      <c r="DY33" s="104"/>
      <c r="DZ33" s="104"/>
      <c r="EA33" s="104"/>
      <c r="EB33" s="104"/>
      <c r="EC33" s="104"/>
      <c r="ED33" s="104"/>
      <c r="EE33" s="104"/>
      <c r="EF33" s="104"/>
      <c r="EG33" s="104"/>
      <c r="EH33" s="104"/>
      <c r="EI33" s="104"/>
      <c r="EJ33" s="104"/>
      <c r="EK33" s="104"/>
      <c r="EL33" s="104"/>
      <c r="EM33" s="104"/>
      <c r="EN33" s="104"/>
      <c r="EO33" s="104"/>
      <c r="EP33" s="104"/>
      <c r="EQ33" s="104"/>
      <c r="ER33" s="104"/>
      <c r="ES33" s="104"/>
      <c r="ET33" s="104"/>
      <c r="EU33" s="104"/>
      <c r="EV33" s="104"/>
      <c r="EW33" s="104"/>
      <c r="EX33" s="104"/>
      <c r="EY33" s="104"/>
      <c r="EZ33" s="104"/>
      <c r="FA33" s="104"/>
      <c r="FB33" s="104"/>
      <c r="FC33" s="104"/>
      <c r="FD33" s="104"/>
      <c r="FE33" s="104"/>
      <c r="FF33" s="104"/>
      <c r="FG33" s="104"/>
      <c r="FH33" s="104"/>
      <c r="FI33" s="104"/>
      <c r="FJ33" s="104"/>
      <c r="FK33" s="104"/>
      <c r="FL33" s="104"/>
      <c r="FM33" s="104"/>
      <c r="FN33" s="104"/>
      <c r="FO33" s="104"/>
      <c r="FP33" s="104"/>
      <c r="FQ33" s="104"/>
      <c r="FR33" s="104"/>
      <c r="FS33" s="104"/>
      <c r="FT33" s="104"/>
      <c r="FU33" s="104"/>
      <c r="FV33" s="104"/>
      <c r="FW33" s="104"/>
      <c r="FX33" s="104"/>
      <c r="FY33" s="104"/>
      <c r="FZ33" s="104"/>
      <c r="GA33" s="104"/>
      <c r="GB33" s="104"/>
      <c r="GC33" s="104"/>
      <c r="GD33" s="104"/>
      <c r="GE33" s="104"/>
      <c r="GF33" s="104"/>
      <c r="GG33" s="104"/>
      <c r="GH33" s="104"/>
      <c r="GI33" s="104"/>
      <c r="GJ33" s="104"/>
      <c r="GK33" s="104"/>
      <c r="GL33" s="104"/>
      <c r="GM33" s="104"/>
      <c r="GN33" s="104"/>
      <c r="GO33" s="104"/>
      <c r="GP33" s="104"/>
      <c r="GQ33" s="104"/>
      <c r="GR33" s="104"/>
      <c r="GS33" s="104"/>
      <c r="GT33" s="104"/>
      <c r="GU33" s="104"/>
      <c r="GV33" s="104"/>
      <c r="GW33" s="104"/>
      <c r="GX33" s="104"/>
      <c r="GY33" s="104"/>
      <c r="GZ33" s="104"/>
      <c r="HA33" s="104"/>
      <c r="HB33" s="104"/>
      <c r="HC33" s="104"/>
      <c r="HD33" s="104"/>
      <c r="HE33" s="104"/>
      <c r="HF33" s="104"/>
      <c r="HG33" s="104"/>
      <c r="HH33" s="104"/>
      <c r="HI33" s="104"/>
      <c r="HJ33" s="104"/>
      <c r="HK33" s="104"/>
      <c r="HL33" s="104"/>
      <c r="HM33" s="104"/>
      <c r="HN33" s="104"/>
      <c r="HO33" s="104"/>
      <c r="HP33" s="104"/>
      <c r="HQ33" s="104"/>
      <c r="HR33" s="104"/>
      <c r="HS33" s="104"/>
      <c r="HT33" s="104"/>
      <c r="HU33" s="104"/>
      <c r="HV33" s="104"/>
      <c r="HW33" s="104"/>
      <c r="HX33" s="104"/>
      <c r="HY33" s="104"/>
      <c r="HZ33" s="104"/>
      <c r="IA33" s="104"/>
      <c r="IB33" s="104"/>
      <c r="IC33" s="104"/>
      <c r="ID33" s="104"/>
      <c r="IE33" s="104"/>
      <c r="IF33" s="104"/>
      <c r="IG33" s="104"/>
      <c r="IH33" s="104"/>
      <c r="II33" s="104"/>
      <c r="IJ33" s="104"/>
      <c r="IK33" s="104"/>
      <c r="IL33" s="104"/>
      <c r="IM33" s="104"/>
      <c r="IN33" s="104"/>
      <c r="IO33" s="104"/>
      <c r="IP33" s="104"/>
      <c r="IQ33" s="104"/>
    </row>
    <row r="34" spans="1:251" s="105" customFormat="1" ht="21.75" customHeight="1">
      <c r="A34" s="656"/>
      <c r="B34" s="656"/>
      <c r="C34" s="104"/>
      <c r="D34" s="104"/>
      <c r="E34" s="657"/>
      <c r="F34" s="657"/>
      <c r="G34" s="658"/>
      <c r="H34" s="658"/>
      <c r="I34" s="658"/>
      <c r="J34" s="658"/>
      <c r="K34" s="658"/>
      <c r="L34" s="658"/>
      <c r="M34" s="658"/>
      <c r="N34" s="658"/>
      <c r="O34" s="659"/>
      <c r="P34" s="659"/>
      <c r="Q34" s="106"/>
      <c r="R34" s="104"/>
      <c r="S34" s="104"/>
      <c r="T34" s="104"/>
      <c r="U34" s="104"/>
      <c r="V34" s="104"/>
      <c r="W34" s="104"/>
      <c r="X34" s="104"/>
      <c r="Y34" s="104"/>
      <c r="Z34" s="104"/>
      <c r="AA34" s="104"/>
      <c r="AB34" s="104"/>
      <c r="AC34" s="104"/>
      <c r="AD34" s="104"/>
      <c r="AE34" s="104"/>
      <c r="AF34" s="104"/>
      <c r="AG34" s="104"/>
      <c r="AH34" s="104"/>
      <c r="AI34" s="104"/>
      <c r="AJ34" s="104"/>
      <c r="AK34" s="104"/>
      <c r="AL34" s="104"/>
      <c r="AM34" s="104"/>
      <c r="AN34" s="104"/>
      <c r="AO34" s="104"/>
      <c r="AP34" s="104"/>
      <c r="AQ34" s="104"/>
      <c r="AR34" s="104"/>
      <c r="AS34" s="104"/>
      <c r="AT34" s="104"/>
      <c r="AU34" s="104"/>
      <c r="AV34" s="104"/>
      <c r="AW34" s="104"/>
      <c r="AX34" s="104"/>
      <c r="AY34" s="104"/>
      <c r="AZ34" s="104"/>
      <c r="BA34" s="104"/>
      <c r="BB34" s="104"/>
      <c r="BC34" s="104"/>
      <c r="BD34" s="104"/>
      <c r="BE34" s="104"/>
      <c r="BF34" s="104"/>
      <c r="BG34" s="104"/>
      <c r="BH34" s="104"/>
      <c r="BI34" s="104"/>
      <c r="BJ34" s="104"/>
      <c r="BK34" s="104"/>
      <c r="BL34" s="104"/>
      <c r="BM34" s="104"/>
      <c r="BN34" s="104"/>
      <c r="BO34" s="104"/>
      <c r="BP34" s="104"/>
      <c r="BQ34" s="104"/>
      <c r="BR34" s="104"/>
      <c r="BS34" s="104"/>
      <c r="BT34" s="104"/>
      <c r="BU34" s="104"/>
      <c r="BV34" s="104"/>
      <c r="BW34" s="104"/>
      <c r="BX34" s="104"/>
      <c r="BY34" s="104"/>
      <c r="BZ34" s="104"/>
      <c r="CA34" s="104"/>
      <c r="CB34" s="104"/>
      <c r="CC34" s="104"/>
      <c r="CD34" s="104"/>
      <c r="CE34" s="104"/>
      <c r="CF34" s="104"/>
      <c r="CG34" s="104"/>
      <c r="CH34" s="104"/>
      <c r="CI34" s="104"/>
      <c r="CJ34" s="104"/>
      <c r="CK34" s="104"/>
      <c r="CL34" s="104"/>
      <c r="CM34" s="104"/>
      <c r="CN34" s="104"/>
      <c r="CO34" s="104"/>
      <c r="CP34" s="104"/>
      <c r="CQ34" s="104"/>
      <c r="CR34" s="104"/>
      <c r="CS34" s="104"/>
      <c r="CT34" s="104"/>
      <c r="CU34" s="104"/>
      <c r="CV34" s="104"/>
      <c r="CW34" s="104"/>
      <c r="CX34" s="104"/>
      <c r="CY34" s="104"/>
      <c r="CZ34" s="104"/>
      <c r="DA34" s="104"/>
      <c r="DB34" s="104"/>
      <c r="DC34" s="104"/>
      <c r="DD34" s="104"/>
      <c r="DE34" s="104"/>
      <c r="DF34" s="104"/>
      <c r="DG34" s="104"/>
      <c r="DH34" s="104"/>
      <c r="DI34" s="104"/>
      <c r="DJ34" s="104"/>
      <c r="DK34" s="104"/>
      <c r="DL34" s="104"/>
      <c r="DM34" s="104"/>
      <c r="DN34" s="104"/>
      <c r="DO34" s="104"/>
      <c r="DP34" s="104"/>
      <c r="DQ34" s="104"/>
      <c r="DR34" s="104"/>
      <c r="DS34" s="104"/>
      <c r="DT34" s="104"/>
      <c r="DU34" s="104"/>
      <c r="DV34" s="104"/>
      <c r="DW34" s="104"/>
      <c r="DX34" s="104"/>
      <c r="DY34" s="104"/>
      <c r="DZ34" s="104"/>
      <c r="EA34" s="104"/>
      <c r="EB34" s="104"/>
      <c r="EC34" s="104"/>
      <c r="ED34" s="104"/>
      <c r="EE34" s="104"/>
      <c r="EF34" s="104"/>
      <c r="EG34" s="104"/>
      <c r="EH34" s="104"/>
      <c r="EI34" s="104"/>
      <c r="EJ34" s="104"/>
      <c r="EK34" s="104"/>
      <c r="EL34" s="104"/>
      <c r="EM34" s="104"/>
      <c r="EN34" s="104"/>
      <c r="EO34" s="104"/>
      <c r="EP34" s="104"/>
      <c r="EQ34" s="104"/>
      <c r="ER34" s="104"/>
      <c r="ES34" s="104"/>
      <c r="ET34" s="104"/>
      <c r="EU34" s="104"/>
      <c r="EV34" s="104"/>
      <c r="EW34" s="104"/>
      <c r="EX34" s="104"/>
      <c r="EY34" s="104"/>
      <c r="EZ34" s="104"/>
      <c r="FA34" s="104"/>
      <c r="FB34" s="104"/>
      <c r="FC34" s="104"/>
      <c r="FD34" s="104"/>
      <c r="FE34" s="104"/>
      <c r="FF34" s="104"/>
      <c r="FG34" s="104"/>
      <c r="FH34" s="104"/>
      <c r="FI34" s="104"/>
      <c r="FJ34" s="104"/>
      <c r="FK34" s="104"/>
      <c r="FL34" s="104"/>
      <c r="FM34" s="104"/>
      <c r="FN34" s="104"/>
      <c r="FO34" s="104"/>
      <c r="FP34" s="104"/>
      <c r="FQ34" s="104"/>
      <c r="FR34" s="104"/>
      <c r="FS34" s="104"/>
      <c r="FT34" s="104"/>
      <c r="FU34" s="104"/>
      <c r="FV34" s="104"/>
      <c r="FW34" s="104"/>
      <c r="FX34" s="104"/>
      <c r="FY34" s="104"/>
      <c r="FZ34" s="104"/>
      <c r="GA34" s="104"/>
      <c r="GB34" s="104"/>
      <c r="GC34" s="104"/>
      <c r="GD34" s="104"/>
      <c r="GE34" s="104"/>
      <c r="GF34" s="104"/>
      <c r="GG34" s="104"/>
      <c r="GH34" s="104"/>
      <c r="GI34" s="104"/>
      <c r="GJ34" s="104"/>
      <c r="GK34" s="104"/>
      <c r="GL34" s="104"/>
      <c r="GM34" s="104"/>
      <c r="GN34" s="104"/>
      <c r="GO34" s="104"/>
      <c r="GP34" s="104"/>
      <c r="GQ34" s="104"/>
      <c r="GR34" s="104"/>
      <c r="GS34" s="104"/>
      <c r="GT34" s="104"/>
      <c r="GU34" s="104"/>
      <c r="GV34" s="104"/>
      <c r="GW34" s="104"/>
      <c r="GX34" s="104"/>
      <c r="GY34" s="104"/>
      <c r="GZ34" s="104"/>
      <c r="HA34" s="104"/>
      <c r="HB34" s="104"/>
      <c r="HC34" s="104"/>
      <c r="HD34" s="104"/>
      <c r="HE34" s="104"/>
      <c r="HF34" s="104"/>
      <c r="HG34" s="104"/>
      <c r="HH34" s="104"/>
      <c r="HI34" s="104"/>
      <c r="HJ34" s="104"/>
      <c r="HK34" s="104"/>
      <c r="HL34" s="104"/>
      <c r="HM34" s="104"/>
      <c r="HN34" s="104"/>
      <c r="HO34" s="104"/>
      <c r="HP34" s="104"/>
      <c r="HQ34" s="104"/>
      <c r="HR34" s="104"/>
      <c r="HS34" s="104"/>
      <c r="HT34" s="104"/>
      <c r="HU34" s="104"/>
      <c r="HV34" s="104"/>
      <c r="HW34" s="104"/>
      <c r="HX34" s="104"/>
      <c r="HY34" s="104"/>
      <c r="HZ34" s="104"/>
      <c r="IA34" s="104"/>
      <c r="IB34" s="104"/>
      <c r="IC34" s="104"/>
      <c r="ID34" s="104"/>
      <c r="IE34" s="104"/>
      <c r="IF34" s="104"/>
      <c r="IG34" s="104"/>
      <c r="IH34" s="104"/>
      <c r="II34" s="104"/>
      <c r="IJ34" s="104"/>
      <c r="IK34" s="104"/>
      <c r="IL34" s="104"/>
      <c r="IM34" s="104"/>
      <c r="IN34" s="104"/>
      <c r="IO34" s="104"/>
      <c r="IP34" s="104"/>
      <c r="IQ34" s="104"/>
    </row>
    <row r="35" spans="1:251" s="105" customFormat="1" ht="21.75" customHeight="1">
      <c r="A35" s="656"/>
      <c r="B35" s="656"/>
      <c r="C35" s="656"/>
      <c r="D35" s="656"/>
      <c r="E35" s="656"/>
      <c r="F35" s="104"/>
      <c r="G35" s="656"/>
      <c r="H35" s="656"/>
      <c r="I35" s="656"/>
      <c r="J35" s="656"/>
      <c r="K35" s="656"/>
      <c r="L35" s="656"/>
      <c r="M35" s="656"/>
      <c r="N35" s="656"/>
      <c r="O35" s="658"/>
      <c r="P35" s="658"/>
      <c r="Q35" s="658"/>
      <c r="R35" s="104"/>
      <c r="S35" s="104"/>
      <c r="T35" s="104"/>
      <c r="U35" s="104"/>
      <c r="V35" s="104"/>
      <c r="W35" s="104"/>
      <c r="X35" s="104"/>
      <c r="Y35" s="104"/>
      <c r="Z35" s="104"/>
      <c r="AA35" s="104"/>
      <c r="AB35" s="104"/>
      <c r="AC35" s="104"/>
      <c r="AD35" s="104"/>
      <c r="AE35" s="104"/>
      <c r="AF35" s="104"/>
      <c r="AG35" s="104"/>
      <c r="AH35" s="104"/>
      <c r="AI35" s="104"/>
      <c r="AJ35" s="104"/>
      <c r="AK35" s="104"/>
      <c r="AL35" s="104"/>
      <c r="AM35" s="104"/>
      <c r="AN35" s="104"/>
      <c r="AO35" s="104"/>
      <c r="AP35" s="104"/>
      <c r="AQ35" s="104"/>
      <c r="AR35" s="104"/>
      <c r="AS35" s="104"/>
      <c r="AT35" s="104"/>
      <c r="AU35" s="104"/>
      <c r="AV35" s="104"/>
      <c r="AW35" s="104"/>
      <c r="AX35" s="104"/>
      <c r="AY35" s="104"/>
      <c r="AZ35" s="104"/>
      <c r="BA35" s="104"/>
      <c r="BB35" s="104"/>
      <c r="BC35" s="104"/>
      <c r="BD35" s="104"/>
      <c r="BE35" s="104"/>
      <c r="BF35" s="104"/>
      <c r="BG35" s="104"/>
      <c r="BH35" s="104"/>
      <c r="BI35" s="104"/>
      <c r="BJ35" s="104"/>
      <c r="BK35" s="104"/>
      <c r="BL35" s="104"/>
      <c r="BM35" s="104"/>
      <c r="BN35" s="104"/>
      <c r="BO35" s="104"/>
      <c r="BP35" s="104"/>
      <c r="BQ35" s="104"/>
      <c r="BR35" s="104"/>
      <c r="BS35" s="104"/>
      <c r="BT35" s="104"/>
      <c r="BU35" s="104"/>
      <c r="BV35" s="104"/>
      <c r="BW35" s="104"/>
      <c r="BX35" s="104"/>
      <c r="BY35" s="104"/>
      <c r="BZ35" s="104"/>
      <c r="CA35" s="104"/>
      <c r="CB35" s="104"/>
      <c r="CC35" s="104"/>
      <c r="CD35" s="104"/>
      <c r="CE35" s="104"/>
      <c r="CF35" s="104"/>
      <c r="CG35" s="104"/>
      <c r="CH35" s="104"/>
      <c r="CI35" s="104"/>
      <c r="CJ35" s="104"/>
      <c r="CK35" s="104"/>
      <c r="CL35" s="104"/>
      <c r="CM35" s="104"/>
      <c r="CN35" s="104"/>
      <c r="CO35" s="104"/>
      <c r="CP35" s="104"/>
      <c r="CQ35" s="104"/>
      <c r="CR35" s="104"/>
      <c r="CS35" s="104"/>
      <c r="CT35" s="104"/>
      <c r="CU35" s="104"/>
      <c r="CV35" s="104"/>
      <c r="CW35" s="104"/>
      <c r="CX35" s="104"/>
      <c r="CY35" s="104"/>
      <c r="CZ35" s="104"/>
      <c r="DA35" s="104"/>
      <c r="DB35" s="104"/>
      <c r="DC35" s="104"/>
      <c r="DD35" s="104"/>
      <c r="DE35" s="104"/>
      <c r="DF35" s="104"/>
      <c r="DG35" s="104"/>
      <c r="DH35" s="104"/>
      <c r="DI35" s="104"/>
      <c r="DJ35" s="104"/>
      <c r="DK35" s="104"/>
      <c r="DL35" s="104"/>
      <c r="DM35" s="104"/>
      <c r="DN35" s="104"/>
      <c r="DO35" s="104"/>
      <c r="DP35" s="104"/>
      <c r="DQ35" s="104"/>
      <c r="DR35" s="104"/>
      <c r="DS35" s="104"/>
      <c r="DT35" s="104"/>
      <c r="DU35" s="104"/>
      <c r="DV35" s="104"/>
      <c r="DW35" s="104"/>
      <c r="DX35" s="104"/>
      <c r="DY35" s="104"/>
      <c r="DZ35" s="104"/>
      <c r="EA35" s="104"/>
      <c r="EB35" s="104"/>
      <c r="EC35" s="104"/>
      <c r="ED35" s="104"/>
      <c r="EE35" s="104"/>
      <c r="EF35" s="104"/>
      <c r="EG35" s="104"/>
      <c r="EH35" s="104"/>
      <c r="EI35" s="104"/>
      <c r="EJ35" s="104"/>
      <c r="EK35" s="104"/>
      <c r="EL35" s="104"/>
      <c r="EM35" s="104"/>
      <c r="EN35" s="104"/>
      <c r="EO35" s="104"/>
      <c r="EP35" s="104"/>
      <c r="EQ35" s="104"/>
      <c r="ER35" s="104"/>
      <c r="ES35" s="104"/>
      <c r="ET35" s="104"/>
      <c r="EU35" s="104"/>
      <c r="EV35" s="104"/>
      <c r="EW35" s="104"/>
      <c r="EX35" s="104"/>
      <c r="EY35" s="104"/>
      <c r="EZ35" s="104"/>
      <c r="FA35" s="104"/>
      <c r="FB35" s="104"/>
      <c r="FC35" s="104"/>
      <c r="FD35" s="104"/>
      <c r="FE35" s="104"/>
      <c r="FF35" s="104"/>
      <c r="FG35" s="104"/>
      <c r="FH35" s="104"/>
      <c r="FI35" s="104"/>
      <c r="FJ35" s="104"/>
      <c r="FK35" s="104"/>
      <c r="FL35" s="104"/>
      <c r="FM35" s="104"/>
      <c r="FN35" s="104"/>
      <c r="FO35" s="104"/>
      <c r="FP35" s="104"/>
      <c r="FQ35" s="104"/>
      <c r="FR35" s="104"/>
      <c r="FS35" s="104"/>
      <c r="FT35" s="104"/>
      <c r="FU35" s="104"/>
      <c r="FV35" s="104"/>
      <c r="FW35" s="104"/>
      <c r="FX35" s="104"/>
      <c r="FY35" s="104"/>
      <c r="FZ35" s="104"/>
      <c r="GA35" s="104"/>
      <c r="GB35" s="104"/>
      <c r="GC35" s="104"/>
      <c r="GD35" s="104"/>
      <c r="GE35" s="104"/>
      <c r="GF35" s="104"/>
      <c r="GG35" s="104"/>
      <c r="GH35" s="104"/>
      <c r="GI35" s="104"/>
      <c r="GJ35" s="104"/>
      <c r="GK35" s="104"/>
      <c r="GL35" s="104"/>
      <c r="GM35" s="104"/>
      <c r="GN35" s="104"/>
      <c r="GO35" s="104"/>
      <c r="GP35" s="104"/>
      <c r="GQ35" s="104"/>
      <c r="GR35" s="104"/>
      <c r="GS35" s="104"/>
      <c r="GT35" s="104"/>
      <c r="GU35" s="104"/>
      <c r="GV35" s="104"/>
      <c r="GW35" s="104"/>
      <c r="GX35" s="104"/>
      <c r="GY35" s="104"/>
      <c r="GZ35" s="104"/>
      <c r="HA35" s="104"/>
      <c r="HB35" s="104"/>
      <c r="HC35" s="104"/>
      <c r="HD35" s="104"/>
      <c r="HE35" s="104"/>
      <c r="HF35" s="104"/>
      <c r="HG35" s="104"/>
      <c r="HH35" s="104"/>
      <c r="HI35" s="104"/>
      <c r="HJ35" s="104"/>
      <c r="HK35" s="104"/>
      <c r="HL35" s="104"/>
      <c r="HM35" s="104"/>
      <c r="HN35" s="104"/>
      <c r="HO35" s="104"/>
      <c r="HP35" s="104"/>
      <c r="HQ35" s="104"/>
      <c r="HR35" s="104"/>
      <c r="HS35" s="104"/>
      <c r="HT35" s="104"/>
      <c r="HU35" s="104"/>
      <c r="HV35" s="104"/>
      <c r="HW35" s="104"/>
      <c r="HX35" s="104"/>
      <c r="HY35" s="104"/>
      <c r="HZ35" s="104"/>
      <c r="IA35" s="104"/>
      <c r="IB35" s="104"/>
      <c r="IC35" s="104"/>
      <c r="ID35" s="104"/>
      <c r="IE35" s="104"/>
      <c r="IF35" s="104"/>
      <c r="IG35" s="104"/>
      <c r="IH35" s="104"/>
      <c r="II35" s="104"/>
      <c r="IJ35" s="104"/>
      <c r="IK35" s="104"/>
      <c r="IL35" s="104"/>
      <c r="IM35" s="104"/>
      <c r="IN35" s="104"/>
      <c r="IO35" s="104"/>
      <c r="IP35" s="104"/>
      <c r="IQ35" s="104"/>
    </row>
    <row r="36" spans="1:251" s="105" customFormat="1" ht="21.75" customHeight="1">
      <c r="A36" s="656"/>
      <c r="B36" s="656"/>
      <c r="C36" s="656"/>
      <c r="D36" s="656"/>
      <c r="E36" s="656"/>
      <c r="F36" s="104"/>
      <c r="G36" s="656"/>
      <c r="H36" s="656"/>
      <c r="I36" s="656"/>
      <c r="J36" s="656"/>
      <c r="K36" s="656"/>
      <c r="L36" s="656"/>
      <c r="M36" s="656"/>
      <c r="N36" s="656"/>
      <c r="O36" s="102"/>
      <c r="P36" s="103"/>
      <c r="Q36" s="103"/>
      <c r="R36" s="104"/>
      <c r="S36" s="104"/>
      <c r="T36" s="104"/>
      <c r="U36" s="104"/>
      <c r="V36" s="104"/>
      <c r="W36" s="104"/>
      <c r="X36" s="104"/>
      <c r="Y36" s="104"/>
      <c r="Z36" s="104"/>
      <c r="AA36" s="104"/>
      <c r="AB36" s="104"/>
      <c r="AC36" s="104"/>
      <c r="AD36" s="104"/>
      <c r="AE36" s="104"/>
      <c r="AF36" s="104"/>
      <c r="AG36" s="104"/>
      <c r="AH36" s="104"/>
      <c r="AI36" s="104"/>
      <c r="AJ36" s="104"/>
      <c r="AK36" s="104"/>
      <c r="AL36" s="104"/>
      <c r="AM36" s="104"/>
      <c r="AN36" s="104"/>
      <c r="AO36" s="104"/>
      <c r="AP36" s="104"/>
      <c r="AQ36" s="104"/>
      <c r="AR36" s="104"/>
      <c r="AS36" s="104"/>
      <c r="AT36" s="104"/>
      <c r="AU36" s="104"/>
      <c r="AV36" s="104"/>
      <c r="AW36" s="104"/>
      <c r="AX36" s="104"/>
      <c r="AY36" s="104"/>
      <c r="AZ36" s="104"/>
      <c r="BA36" s="104"/>
      <c r="BB36" s="104"/>
      <c r="BC36" s="104"/>
      <c r="BD36" s="104"/>
      <c r="BE36" s="104"/>
      <c r="BF36" s="104"/>
      <c r="BG36" s="104"/>
      <c r="BH36" s="104"/>
      <c r="BI36" s="104"/>
      <c r="BJ36" s="104"/>
      <c r="BK36" s="104"/>
      <c r="BL36" s="104"/>
      <c r="BM36" s="104"/>
      <c r="BN36" s="104"/>
      <c r="BO36" s="104"/>
      <c r="BP36" s="104"/>
      <c r="BQ36" s="104"/>
      <c r="BR36" s="104"/>
      <c r="BS36" s="104"/>
      <c r="BT36" s="104"/>
      <c r="BU36" s="104"/>
      <c r="BV36" s="104"/>
      <c r="BW36" s="104"/>
      <c r="BX36" s="104"/>
      <c r="BY36" s="104"/>
      <c r="BZ36" s="104"/>
      <c r="CA36" s="104"/>
      <c r="CB36" s="104"/>
      <c r="CC36" s="104"/>
      <c r="CD36" s="104"/>
      <c r="CE36" s="104"/>
      <c r="CF36" s="104"/>
      <c r="CG36" s="104"/>
      <c r="CH36" s="104"/>
      <c r="CI36" s="104"/>
      <c r="CJ36" s="104"/>
      <c r="CK36" s="104"/>
      <c r="CL36" s="104"/>
      <c r="CM36" s="104"/>
      <c r="CN36" s="104"/>
      <c r="CO36" s="104"/>
      <c r="CP36" s="104"/>
      <c r="CQ36" s="104"/>
      <c r="CR36" s="104"/>
      <c r="CS36" s="104"/>
      <c r="CT36" s="104"/>
      <c r="CU36" s="104"/>
      <c r="CV36" s="104"/>
      <c r="CW36" s="104"/>
      <c r="CX36" s="104"/>
      <c r="CY36" s="104"/>
      <c r="CZ36" s="104"/>
      <c r="DA36" s="104"/>
      <c r="DB36" s="104"/>
      <c r="DC36" s="104"/>
      <c r="DD36" s="104"/>
      <c r="DE36" s="104"/>
      <c r="DF36" s="104"/>
      <c r="DG36" s="104"/>
      <c r="DH36" s="104"/>
      <c r="DI36" s="104"/>
      <c r="DJ36" s="104"/>
      <c r="DK36" s="104"/>
      <c r="DL36" s="104"/>
      <c r="DM36" s="104"/>
      <c r="DN36" s="104"/>
      <c r="DO36" s="104"/>
      <c r="DP36" s="104"/>
      <c r="DQ36" s="104"/>
      <c r="DR36" s="104"/>
      <c r="DS36" s="104"/>
      <c r="DT36" s="104"/>
      <c r="DU36" s="104"/>
      <c r="DV36" s="104"/>
      <c r="DW36" s="104"/>
      <c r="DX36" s="104"/>
      <c r="DY36" s="104"/>
      <c r="DZ36" s="104"/>
      <c r="EA36" s="104"/>
      <c r="EB36" s="104"/>
      <c r="EC36" s="104"/>
      <c r="ED36" s="104"/>
      <c r="EE36" s="104"/>
      <c r="EF36" s="104"/>
      <c r="EG36" s="104"/>
      <c r="EH36" s="104"/>
      <c r="EI36" s="104"/>
      <c r="EJ36" s="104"/>
      <c r="EK36" s="104"/>
      <c r="EL36" s="104"/>
      <c r="EM36" s="104"/>
      <c r="EN36" s="104"/>
      <c r="EO36" s="104"/>
      <c r="EP36" s="104"/>
      <c r="EQ36" s="104"/>
      <c r="ER36" s="104"/>
      <c r="ES36" s="104"/>
      <c r="ET36" s="104"/>
      <c r="EU36" s="104"/>
      <c r="EV36" s="104"/>
      <c r="EW36" s="104"/>
      <c r="EX36" s="104"/>
      <c r="EY36" s="104"/>
      <c r="EZ36" s="104"/>
      <c r="FA36" s="104"/>
      <c r="FB36" s="104"/>
      <c r="FC36" s="104"/>
      <c r="FD36" s="104"/>
      <c r="FE36" s="104"/>
      <c r="FF36" s="104"/>
      <c r="FG36" s="104"/>
      <c r="FH36" s="104"/>
      <c r="FI36" s="104"/>
      <c r="FJ36" s="104"/>
      <c r="FK36" s="104"/>
      <c r="FL36" s="104"/>
      <c r="FM36" s="104"/>
      <c r="FN36" s="104"/>
      <c r="FO36" s="104"/>
      <c r="FP36" s="104"/>
      <c r="FQ36" s="104"/>
      <c r="FR36" s="104"/>
      <c r="FS36" s="104"/>
      <c r="FT36" s="104"/>
      <c r="FU36" s="104"/>
      <c r="FV36" s="104"/>
      <c r="FW36" s="104"/>
      <c r="FX36" s="104"/>
      <c r="FY36" s="104"/>
      <c r="FZ36" s="104"/>
      <c r="GA36" s="104"/>
      <c r="GB36" s="104"/>
      <c r="GC36" s="104"/>
      <c r="GD36" s="104"/>
      <c r="GE36" s="104"/>
      <c r="GF36" s="104"/>
      <c r="GG36" s="104"/>
      <c r="GH36" s="104"/>
      <c r="GI36" s="104"/>
      <c r="GJ36" s="104"/>
      <c r="GK36" s="104"/>
      <c r="GL36" s="104"/>
      <c r="GM36" s="104"/>
      <c r="GN36" s="104"/>
      <c r="GO36" s="104"/>
      <c r="GP36" s="104"/>
      <c r="GQ36" s="104"/>
      <c r="GR36" s="104"/>
      <c r="GS36" s="104"/>
      <c r="GT36" s="104"/>
      <c r="GU36" s="104"/>
      <c r="GV36" s="104"/>
      <c r="GW36" s="104"/>
      <c r="GX36" s="104"/>
      <c r="GY36" s="104"/>
      <c r="GZ36" s="104"/>
      <c r="HA36" s="104"/>
      <c r="HB36" s="104"/>
      <c r="HC36" s="104"/>
      <c r="HD36" s="104"/>
      <c r="HE36" s="104"/>
      <c r="HF36" s="104"/>
      <c r="HG36" s="104"/>
      <c r="HH36" s="104"/>
      <c r="HI36" s="104"/>
      <c r="HJ36" s="104"/>
      <c r="HK36" s="104"/>
      <c r="HL36" s="104"/>
      <c r="HM36" s="104"/>
      <c r="HN36" s="104"/>
      <c r="HO36" s="104"/>
      <c r="HP36" s="104"/>
      <c r="HQ36" s="104"/>
      <c r="HR36" s="104"/>
      <c r="HS36" s="104"/>
      <c r="HT36" s="104"/>
      <c r="HU36" s="104"/>
      <c r="HV36" s="104"/>
      <c r="HW36" s="104"/>
      <c r="HX36" s="104"/>
      <c r="HY36" s="104"/>
      <c r="HZ36" s="104"/>
      <c r="IA36" s="104"/>
      <c r="IB36" s="104"/>
      <c r="IC36" s="104"/>
      <c r="ID36" s="104"/>
      <c r="IE36" s="104"/>
      <c r="IF36" s="104"/>
      <c r="IG36" s="104"/>
      <c r="IH36" s="104"/>
      <c r="II36" s="104"/>
      <c r="IJ36" s="104"/>
      <c r="IK36" s="104"/>
      <c r="IL36" s="104"/>
      <c r="IM36" s="104"/>
      <c r="IN36" s="104"/>
      <c r="IO36" s="104"/>
      <c r="IP36" s="104"/>
      <c r="IQ36" s="104"/>
    </row>
    <row r="37" spans="1:251" s="105" customFormat="1" ht="21.75" customHeight="1">
      <c r="A37" s="656"/>
      <c r="B37" s="656"/>
      <c r="C37" s="102"/>
      <c r="D37" s="104"/>
      <c r="E37" s="104"/>
      <c r="F37" s="102"/>
      <c r="G37" s="656"/>
      <c r="H37" s="656"/>
      <c r="I37" s="656"/>
      <c r="J37" s="656"/>
      <c r="K37" s="656"/>
      <c r="L37" s="656"/>
      <c r="M37" s="656"/>
      <c r="N37" s="656"/>
      <c r="O37" s="102"/>
      <c r="P37" s="658"/>
      <c r="Q37" s="658"/>
      <c r="R37" s="104"/>
      <c r="S37" s="104"/>
      <c r="T37" s="104"/>
      <c r="U37" s="104"/>
      <c r="V37" s="104"/>
      <c r="W37" s="104"/>
      <c r="X37" s="104"/>
      <c r="Y37" s="104"/>
      <c r="Z37" s="104"/>
      <c r="AA37" s="104"/>
      <c r="AB37" s="104"/>
      <c r="AC37" s="104"/>
      <c r="AD37" s="104"/>
      <c r="AE37" s="104"/>
      <c r="AF37" s="104"/>
      <c r="AG37" s="104"/>
      <c r="AH37" s="104"/>
      <c r="AI37" s="104"/>
      <c r="AJ37" s="104"/>
      <c r="AK37" s="104"/>
      <c r="AL37" s="104"/>
      <c r="AM37" s="104"/>
      <c r="AN37" s="104"/>
      <c r="AO37" s="104"/>
      <c r="AP37" s="104"/>
      <c r="AQ37" s="104"/>
      <c r="AR37" s="104"/>
      <c r="AS37" s="104"/>
      <c r="AT37" s="104"/>
      <c r="AU37" s="104"/>
      <c r="AV37" s="104"/>
      <c r="AW37" s="104"/>
      <c r="AX37" s="104"/>
      <c r="AY37" s="104"/>
      <c r="AZ37" s="104"/>
      <c r="BA37" s="104"/>
      <c r="BB37" s="104"/>
      <c r="BC37" s="104"/>
      <c r="BD37" s="104"/>
      <c r="BE37" s="104"/>
      <c r="BF37" s="104"/>
      <c r="BG37" s="104"/>
      <c r="BH37" s="104"/>
      <c r="BI37" s="104"/>
      <c r="BJ37" s="104"/>
      <c r="BK37" s="104"/>
      <c r="BL37" s="104"/>
      <c r="BM37" s="104"/>
      <c r="BN37" s="104"/>
      <c r="BO37" s="104"/>
      <c r="BP37" s="104"/>
      <c r="BQ37" s="104"/>
      <c r="BR37" s="104"/>
      <c r="BS37" s="104"/>
      <c r="BT37" s="104"/>
      <c r="BU37" s="104"/>
      <c r="BV37" s="104"/>
      <c r="BW37" s="104"/>
      <c r="BX37" s="104"/>
      <c r="BY37" s="104"/>
      <c r="BZ37" s="104"/>
      <c r="CA37" s="104"/>
      <c r="CB37" s="104"/>
      <c r="CC37" s="104"/>
      <c r="CD37" s="104"/>
      <c r="CE37" s="104"/>
      <c r="CF37" s="104"/>
      <c r="CG37" s="104"/>
      <c r="CH37" s="104"/>
      <c r="CI37" s="104"/>
      <c r="CJ37" s="104"/>
      <c r="CK37" s="104"/>
      <c r="CL37" s="104"/>
      <c r="CM37" s="104"/>
      <c r="CN37" s="104"/>
      <c r="CO37" s="104"/>
      <c r="CP37" s="104"/>
      <c r="CQ37" s="104"/>
      <c r="CR37" s="104"/>
      <c r="CS37" s="104"/>
      <c r="CT37" s="104"/>
      <c r="CU37" s="104"/>
      <c r="CV37" s="104"/>
      <c r="CW37" s="104"/>
      <c r="CX37" s="104"/>
      <c r="CY37" s="104"/>
      <c r="CZ37" s="104"/>
      <c r="DA37" s="104"/>
      <c r="DB37" s="104"/>
      <c r="DC37" s="104"/>
      <c r="DD37" s="104"/>
      <c r="DE37" s="104"/>
      <c r="DF37" s="104"/>
      <c r="DG37" s="104"/>
      <c r="DH37" s="104"/>
      <c r="DI37" s="104"/>
      <c r="DJ37" s="104"/>
      <c r="DK37" s="104"/>
      <c r="DL37" s="104"/>
      <c r="DM37" s="104"/>
      <c r="DN37" s="104"/>
      <c r="DO37" s="104"/>
      <c r="DP37" s="104"/>
      <c r="DQ37" s="104"/>
      <c r="DR37" s="104"/>
      <c r="DS37" s="104"/>
      <c r="DT37" s="104"/>
      <c r="DU37" s="104"/>
      <c r="DV37" s="104"/>
      <c r="DW37" s="104"/>
      <c r="DX37" s="104"/>
      <c r="DY37" s="104"/>
      <c r="DZ37" s="104"/>
      <c r="EA37" s="104"/>
      <c r="EB37" s="104"/>
      <c r="EC37" s="104"/>
      <c r="ED37" s="104"/>
      <c r="EE37" s="104"/>
      <c r="EF37" s="104"/>
      <c r="EG37" s="104"/>
      <c r="EH37" s="104"/>
      <c r="EI37" s="104"/>
      <c r="EJ37" s="104"/>
      <c r="EK37" s="104"/>
      <c r="EL37" s="104"/>
      <c r="EM37" s="104"/>
      <c r="EN37" s="104"/>
      <c r="EO37" s="104"/>
      <c r="EP37" s="104"/>
      <c r="EQ37" s="104"/>
      <c r="ER37" s="104"/>
      <c r="ES37" s="104"/>
      <c r="ET37" s="104"/>
      <c r="EU37" s="104"/>
      <c r="EV37" s="104"/>
      <c r="EW37" s="104"/>
      <c r="EX37" s="104"/>
      <c r="EY37" s="104"/>
      <c r="EZ37" s="104"/>
      <c r="FA37" s="104"/>
      <c r="FB37" s="104"/>
      <c r="FC37" s="104"/>
      <c r="FD37" s="104"/>
      <c r="FE37" s="104"/>
      <c r="FF37" s="104"/>
      <c r="FG37" s="104"/>
      <c r="FH37" s="104"/>
      <c r="FI37" s="104"/>
      <c r="FJ37" s="104"/>
      <c r="FK37" s="104"/>
      <c r="FL37" s="104"/>
      <c r="FM37" s="104"/>
      <c r="FN37" s="104"/>
      <c r="FO37" s="104"/>
      <c r="FP37" s="104"/>
      <c r="FQ37" s="104"/>
      <c r="FR37" s="104"/>
      <c r="FS37" s="104"/>
      <c r="FT37" s="104"/>
      <c r="FU37" s="104"/>
      <c r="FV37" s="104"/>
      <c r="FW37" s="104"/>
      <c r="FX37" s="104"/>
      <c r="FY37" s="104"/>
      <c r="FZ37" s="104"/>
      <c r="GA37" s="104"/>
      <c r="GB37" s="104"/>
      <c r="GC37" s="104"/>
      <c r="GD37" s="104"/>
      <c r="GE37" s="104"/>
      <c r="GF37" s="104"/>
      <c r="GG37" s="104"/>
      <c r="GH37" s="104"/>
      <c r="GI37" s="104"/>
      <c r="GJ37" s="104"/>
      <c r="GK37" s="104"/>
      <c r="GL37" s="104"/>
      <c r="GM37" s="104"/>
      <c r="GN37" s="104"/>
      <c r="GO37" s="104"/>
      <c r="GP37" s="104"/>
      <c r="GQ37" s="104"/>
      <c r="GR37" s="104"/>
      <c r="GS37" s="104"/>
      <c r="GT37" s="104"/>
      <c r="GU37" s="104"/>
      <c r="GV37" s="104"/>
      <c r="GW37" s="104"/>
      <c r="GX37" s="104"/>
      <c r="GY37" s="104"/>
      <c r="GZ37" s="104"/>
      <c r="HA37" s="104"/>
      <c r="HB37" s="104"/>
      <c r="HC37" s="104"/>
      <c r="HD37" s="104"/>
      <c r="HE37" s="104"/>
      <c r="HF37" s="104"/>
      <c r="HG37" s="104"/>
      <c r="HH37" s="104"/>
      <c r="HI37" s="104"/>
      <c r="HJ37" s="104"/>
      <c r="HK37" s="104"/>
      <c r="HL37" s="104"/>
      <c r="HM37" s="104"/>
      <c r="HN37" s="104"/>
      <c r="HO37" s="104"/>
      <c r="HP37" s="104"/>
      <c r="HQ37" s="104"/>
      <c r="HR37" s="104"/>
      <c r="HS37" s="104"/>
      <c r="HT37" s="104"/>
      <c r="HU37" s="104"/>
      <c r="HV37" s="104"/>
      <c r="HW37" s="104"/>
      <c r="HX37" s="104"/>
      <c r="HY37" s="104"/>
      <c r="HZ37" s="104"/>
      <c r="IA37" s="104"/>
      <c r="IB37" s="104"/>
      <c r="IC37" s="104"/>
      <c r="ID37" s="104"/>
      <c r="IE37" s="104"/>
      <c r="IF37" s="104"/>
      <c r="IG37" s="104"/>
      <c r="IH37" s="104"/>
      <c r="II37" s="104"/>
      <c r="IJ37" s="104"/>
      <c r="IK37" s="104"/>
      <c r="IL37" s="104"/>
      <c r="IM37" s="104"/>
      <c r="IN37" s="104"/>
      <c r="IO37" s="104"/>
      <c r="IP37" s="104"/>
      <c r="IQ37" s="104"/>
    </row>
    <row r="38" spans="1:251" s="105" customFormat="1" ht="21.75" customHeight="1">
      <c r="A38" s="103"/>
      <c r="B38" s="103"/>
      <c r="C38" s="102"/>
      <c r="D38" s="104"/>
      <c r="E38" s="104"/>
      <c r="F38" s="102"/>
      <c r="G38" s="103"/>
      <c r="H38" s="103"/>
      <c r="I38" s="103"/>
      <c r="J38" s="103"/>
      <c r="K38" s="103"/>
      <c r="L38" s="103"/>
      <c r="M38" s="103"/>
      <c r="N38" s="103"/>
      <c r="O38" s="102"/>
      <c r="P38" s="107"/>
      <c r="Q38" s="107"/>
      <c r="R38" s="104"/>
      <c r="S38" s="104"/>
      <c r="T38" s="104"/>
      <c r="U38" s="104"/>
      <c r="V38" s="104"/>
      <c r="W38" s="104"/>
      <c r="X38" s="104"/>
      <c r="Y38" s="104"/>
      <c r="Z38" s="104"/>
      <c r="AA38" s="104"/>
      <c r="AB38" s="104"/>
      <c r="AC38" s="104"/>
      <c r="AD38" s="104"/>
      <c r="AE38" s="104"/>
      <c r="AF38" s="104"/>
      <c r="AG38" s="104"/>
      <c r="AH38" s="104"/>
      <c r="AI38" s="104"/>
      <c r="AJ38" s="104"/>
      <c r="AK38" s="104"/>
      <c r="AL38" s="104"/>
      <c r="AM38" s="104"/>
      <c r="AN38" s="104"/>
      <c r="AO38" s="104"/>
      <c r="AP38" s="104"/>
      <c r="AQ38" s="104"/>
      <c r="AR38" s="104"/>
      <c r="AS38" s="104"/>
      <c r="AT38" s="104"/>
      <c r="AU38" s="104"/>
      <c r="AV38" s="104"/>
      <c r="AW38" s="104"/>
      <c r="AX38" s="104"/>
      <c r="AY38" s="104"/>
      <c r="AZ38" s="104"/>
      <c r="BA38" s="104"/>
      <c r="BB38" s="104"/>
      <c r="BC38" s="104"/>
      <c r="BD38" s="104"/>
      <c r="BE38" s="104"/>
      <c r="BF38" s="104"/>
      <c r="BG38" s="104"/>
      <c r="BH38" s="104"/>
      <c r="BI38" s="104"/>
      <c r="BJ38" s="104"/>
      <c r="BK38" s="104"/>
      <c r="BL38" s="104"/>
      <c r="BM38" s="104"/>
      <c r="BN38" s="104"/>
      <c r="BO38" s="104"/>
      <c r="BP38" s="104"/>
      <c r="BQ38" s="104"/>
      <c r="BR38" s="104"/>
      <c r="BS38" s="104"/>
      <c r="BT38" s="104"/>
      <c r="BU38" s="104"/>
      <c r="BV38" s="104"/>
      <c r="BW38" s="104"/>
      <c r="BX38" s="104"/>
      <c r="BY38" s="104"/>
      <c r="BZ38" s="104"/>
      <c r="CA38" s="104"/>
      <c r="CB38" s="104"/>
      <c r="CC38" s="104"/>
      <c r="CD38" s="104"/>
      <c r="CE38" s="104"/>
      <c r="CF38" s="104"/>
      <c r="CG38" s="104"/>
      <c r="CH38" s="104"/>
      <c r="CI38" s="104"/>
      <c r="CJ38" s="104"/>
      <c r="CK38" s="104"/>
      <c r="CL38" s="104"/>
      <c r="CM38" s="104"/>
      <c r="CN38" s="104"/>
      <c r="CO38" s="104"/>
      <c r="CP38" s="104"/>
      <c r="CQ38" s="104"/>
      <c r="CR38" s="104"/>
      <c r="CS38" s="104"/>
      <c r="CT38" s="104"/>
      <c r="CU38" s="104"/>
      <c r="CV38" s="104"/>
      <c r="CW38" s="104"/>
      <c r="CX38" s="104"/>
      <c r="CY38" s="104"/>
      <c r="CZ38" s="104"/>
      <c r="DA38" s="104"/>
      <c r="DB38" s="104"/>
      <c r="DC38" s="104"/>
      <c r="DD38" s="104"/>
      <c r="DE38" s="104"/>
      <c r="DF38" s="104"/>
      <c r="DG38" s="104"/>
      <c r="DH38" s="104"/>
      <c r="DI38" s="104"/>
      <c r="DJ38" s="104"/>
      <c r="DK38" s="104"/>
      <c r="DL38" s="104"/>
      <c r="DM38" s="104"/>
      <c r="DN38" s="104"/>
      <c r="DO38" s="104"/>
      <c r="DP38" s="104"/>
      <c r="DQ38" s="104"/>
      <c r="DR38" s="104"/>
      <c r="DS38" s="104"/>
      <c r="DT38" s="104"/>
      <c r="DU38" s="104"/>
      <c r="DV38" s="104"/>
      <c r="DW38" s="104"/>
      <c r="DX38" s="104"/>
      <c r="DY38" s="104"/>
      <c r="DZ38" s="104"/>
      <c r="EA38" s="104"/>
      <c r="EB38" s="104"/>
      <c r="EC38" s="104"/>
      <c r="ED38" s="104"/>
      <c r="EE38" s="104"/>
      <c r="EF38" s="104"/>
      <c r="EG38" s="104"/>
      <c r="EH38" s="104"/>
      <c r="EI38" s="104"/>
      <c r="EJ38" s="104"/>
      <c r="EK38" s="104"/>
      <c r="EL38" s="104"/>
      <c r="EM38" s="104"/>
      <c r="EN38" s="104"/>
      <c r="EO38" s="104"/>
      <c r="EP38" s="104"/>
      <c r="EQ38" s="104"/>
      <c r="ER38" s="104"/>
      <c r="ES38" s="104"/>
      <c r="ET38" s="104"/>
      <c r="EU38" s="104"/>
      <c r="EV38" s="104"/>
      <c r="EW38" s="104"/>
      <c r="EX38" s="104"/>
      <c r="EY38" s="104"/>
      <c r="EZ38" s="104"/>
      <c r="FA38" s="104"/>
      <c r="FB38" s="104"/>
      <c r="FC38" s="104"/>
      <c r="FD38" s="104"/>
      <c r="FE38" s="104"/>
      <c r="FF38" s="104"/>
      <c r="FG38" s="104"/>
      <c r="FH38" s="104"/>
      <c r="FI38" s="104"/>
      <c r="FJ38" s="104"/>
      <c r="FK38" s="104"/>
      <c r="FL38" s="104"/>
      <c r="FM38" s="104"/>
      <c r="FN38" s="104"/>
      <c r="FO38" s="104"/>
      <c r="FP38" s="104"/>
      <c r="FQ38" s="104"/>
      <c r="FR38" s="104"/>
      <c r="FS38" s="104"/>
      <c r="FT38" s="104"/>
      <c r="FU38" s="104"/>
      <c r="FV38" s="104"/>
      <c r="FW38" s="104"/>
      <c r="FX38" s="104"/>
      <c r="FY38" s="104"/>
      <c r="FZ38" s="104"/>
      <c r="GA38" s="104"/>
      <c r="GB38" s="104"/>
      <c r="GC38" s="104"/>
      <c r="GD38" s="104"/>
      <c r="GE38" s="104"/>
      <c r="GF38" s="104"/>
      <c r="GG38" s="104"/>
      <c r="GH38" s="104"/>
      <c r="GI38" s="104"/>
      <c r="GJ38" s="104"/>
      <c r="GK38" s="104"/>
      <c r="GL38" s="104"/>
      <c r="GM38" s="104"/>
      <c r="GN38" s="104"/>
      <c r="GO38" s="104"/>
      <c r="GP38" s="104"/>
      <c r="GQ38" s="104"/>
      <c r="GR38" s="104"/>
      <c r="GS38" s="104"/>
      <c r="GT38" s="104"/>
      <c r="GU38" s="104"/>
      <c r="GV38" s="104"/>
      <c r="GW38" s="104"/>
      <c r="GX38" s="104"/>
      <c r="GY38" s="104"/>
      <c r="GZ38" s="104"/>
      <c r="HA38" s="104"/>
      <c r="HB38" s="104"/>
      <c r="HC38" s="104"/>
      <c r="HD38" s="104"/>
      <c r="HE38" s="104"/>
      <c r="HF38" s="104"/>
      <c r="HG38" s="104"/>
      <c r="HH38" s="104"/>
      <c r="HI38" s="104"/>
      <c r="HJ38" s="104"/>
      <c r="HK38" s="104"/>
      <c r="HL38" s="104"/>
      <c r="HM38" s="104"/>
      <c r="HN38" s="104"/>
      <c r="HO38" s="104"/>
      <c r="HP38" s="104"/>
      <c r="HQ38" s="104"/>
      <c r="HR38" s="104"/>
      <c r="HS38" s="104"/>
      <c r="HT38" s="104"/>
      <c r="HU38" s="104"/>
      <c r="HV38" s="104"/>
      <c r="HW38" s="104"/>
      <c r="HX38" s="104"/>
      <c r="HY38" s="104"/>
      <c r="HZ38" s="104"/>
      <c r="IA38" s="104"/>
      <c r="IB38" s="104"/>
      <c r="IC38" s="104"/>
      <c r="ID38" s="104"/>
      <c r="IE38" s="104"/>
      <c r="IF38" s="104"/>
      <c r="IG38" s="104"/>
      <c r="IH38" s="104"/>
      <c r="II38" s="104"/>
      <c r="IJ38" s="104"/>
      <c r="IK38" s="104"/>
      <c r="IL38" s="104"/>
      <c r="IM38" s="104"/>
      <c r="IN38" s="104"/>
      <c r="IO38" s="104"/>
      <c r="IP38" s="104"/>
      <c r="IQ38" s="104"/>
    </row>
    <row r="39" spans="1:251" s="105" customFormat="1" ht="21.75" customHeight="1">
      <c r="A39" s="103"/>
      <c r="B39" s="103"/>
      <c r="C39" s="102"/>
      <c r="D39" s="104"/>
      <c r="E39" s="104"/>
      <c r="F39" s="102"/>
      <c r="G39" s="103"/>
      <c r="H39" s="103"/>
      <c r="I39" s="103"/>
      <c r="J39" s="103"/>
      <c r="K39" s="103"/>
      <c r="L39" s="103"/>
      <c r="M39" s="103"/>
      <c r="N39" s="103"/>
      <c r="O39" s="102"/>
      <c r="P39" s="107"/>
      <c r="Q39" s="107"/>
      <c r="R39" s="104"/>
      <c r="S39" s="104"/>
      <c r="T39" s="104"/>
      <c r="U39" s="104"/>
      <c r="V39" s="104"/>
      <c r="W39" s="104"/>
      <c r="X39" s="104"/>
      <c r="Y39" s="104"/>
      <c r="Z39" s="104"/>
      <c r="AA39" s="104"/>
      <c r="AB39" s="104"/>
      <c r="AC39" s="104"/>
      <c r="AD39" s="104"/>
      <c r="AE39" s="104"/>
      <c r="AF39" s="104"/>
      <c r="AG39" s="104"/>
      <c r="AH39" s="104"/>
      <c r="AI39" s="104"/>
      <c r="AJ39" s="104"/>
      <c r="AK39" s="104"/>
      <c r="AL39" s="104"/>
      <c r="AM39" s="104"/>
      <c r="AN39" s="104"/>
      <c r="AO39" s="104"/>
      <c r="AP39" s="104"/>
      <c r="AQ39" s="104"/>
      <c r="AR39" s="104"/>
      <c r="AS39" s="104"/>
      <c r="AT39" s="104"/>
      <c r="AU39" s="104"/>
      <c r="AV39" s="104"/>
      <c r="AW39" s="104"/>
      <c r="AX39" s="104"/>
      <c r="AY39" s="104"/>
      <c r="AZ39" s="104"/>
      <c r="BA39" s="104"/>
      <c r="BB39" s="104"/>
      <c r="BC39" s="104"/>
      <c r="BD39" s="104"/>
      <c r="BE39" s="104"/>
      <c r="BF39" s="104"/>
      <c r="BG39" s="104"/>
      <c r="BH39" s="104"/>
      <c r="BI39" s="104"/>
      <c r="BJ39" s="104"/>
      <c r="BK39" s="104"/>
      <c r="BL39" s="104"/>
      <c r="BM39" s="104"/>
      <c r="BN39" s="104"/>
      <c r="BO39" s="104"/>
      <c r="BP39" s="104"/>
      <c r="BQ39" s="104"/>
      <c r="BR39" s="104"/>
      <c r="BS39" s="104"/>
      <c r="BT39" s="104"/>
      <c r="BU39" s="104"/>
      <c r="BV39" s="104"/>
      <c r="BW39" s="104"/>
      <c r="BX39" s="104"/>
      <c r="BY39" s="104"/>
      <c r="BZ39" s="104"/>
      <c r="CA39" s="104"/>
      <c r="CB39" s="104"/>
      <c r="CC39" s="104"/>
      <c r="CD39" s="104"/>
      <c r="CE39" s="104"/>
      <c r="CF39" s="104"/>
      <c r="CG39" s="104"/>
      <c r="CH39" s="104"/>
      <c r="CI39" s="104"/>
      <c r="CJ39" s="104"/>
      <c r="CK39" s="104"/>
      <c r="CL39" s="104"/>
      <c r="CM39" s="104"/>
      <c r="CN39" s="104"/>
      <c r="CO39" s="104"/>
      <c r="CP39" s="104"/>
      <c r="CQ39" s="104"/>
      <c r="CR39" s="104"/>
      <c r="CS39" s="104"/>
      <c r="CT39" s="104"/>
      <c r="CU39" s="104"/>
      <c r="CV39" s="104"/>
      <c r="CW39" s="104"/>
      <c r="CX39" s="104"/>
      <c r="CY39" s="104"/>
      <c r="CZ39" s="104"/>
      <c r="DA39" s="104"/>
      <c r="DB39" s="104"/>
      <c r="DC39" s="104"/>
      <c r="DD39" s="104"/>
      <c r="DE39" s="104"/>
      <c r="DF39" s="104"/>
      <c r="DG39" s="104"/>
      <c r="DH39" s="104"/>
      <c r="DI39" s="104"/>
      <c r="DJ39" s="104"/>
      <c r="DK39" s="104"/>
      <c r="DL39" s="104"/>
      <c r="DM39" s="104"/>
      <c r="DN39" s="104"/>
      <c r="DO39" s="104"/>
      <c r="DP39" s="104"/>
      <c r="DQ39" s="104"/>
      <c r="DR39" s="104"/>
      <c r="DS39" s="104"/>
      <c r="DT39" s="104"/>
      <c r="DU39" s="104"/>
      <c r="DV39" s="104"/>
      <c r="DW39" s="104"/>
      <c r="DX39" s="104"/>
      <c r="DY39" s="104"/>
      <c r="DZ39" s="104"/>
      <c r="EA39" s="104"/>
      <c r="EB39" s="104"/>
      <c r="EC39" s="104"/>
      <c r="ED39" s="104"/>
      <c r="EE39" s="104"/>
      <c r="EF39" s="104"/>
      <c r="EG39" s="104"/>
      <c r="EH39" s="104"/>
      <c r="EI39" s="104"/>
      <c r="EJ39" s="104"/>
      <c r="EK39" s="104"/>
      <c r="EL39" s="104"/>
      <c r="EM39" s="104"/>
      <c r="EN39" s="104"/>
      <c r="EO39" s="104"/>
      <c r="EP39" s="104"/>
      <c r="EQ39" s="104"/>
      <c r="ER39" s="104"/>
      <c r="ES39" s="104"/>
      <c r="ET39" s="104"/>
      <c r="EU39" s="104"/>
      <c r="EV39" s="104"/>
      <c r="EW39" s="104"/>
      <c r="EX39" s="104"/>
      <c r="EY39" s="104"/>
      <c r="EZ39" s="104"/>
      <c r="FA39" s="104"/>
      <c r="FB39" s="104"/>
      <c r="FC39" s="104"/>
      <c r="FD39" s="104"/>
      <c r="FE39" s="104"/>
      <c r="FF39" s="104"/>
      <c r="FG39" s="104"/>
      <c r="FH39" s="104"/>
      <c r="FI39" s="104"/>
      <c r="FJ39" s="104"/>
      <c r="FK39" s="104"/>
      <c r="FL39" s="104"/>
      <c r="FM39" s="104"/>
      <c r="FN39" s="104"/>
      <c r="FO39" s="104"/>
      <c r="FP39" s="104"/>
      <c r="FQ39" s="104"/>
      <c r="FR39" s="104"/>
      <c r="FS39" s="104"/>
      <c r="FT39" s="104"/>
      <c r="FU39" s="104"/>
      <c r="FV39" s="104"/>
      <c r="FW39" s="104"/>
      <c r="FX39" s="104"/>
      <c r="FY39" s="104"/>
      <c r="FZ39" s="104"/>
      <c r="GA39" s="104"/>
      <c r="GB39" s="104"/>
      <c r="GC39" s="104"/>
      <c r="GD39" s="104"/>
      <c r="GE39" s="104"/>
      <c r="GF39" s="104"/>
      <c r="GG39" s="104"/>
      <c r="GH39" s="104"/>
      <c r="GI39" s="104"/>
      <c r="GJ39" s="104"/>
      <c r="GK39" s="104"/>
      <c r="GL39" s="104"/>
      <c r="GM39" s="104"/>
      <c r="GN39" s="104"/>
      <c r="GO39" s="104"/>
      <c r="GP39" s="104"/>
      <c r="GQ39" s="104"/>
      <c r="GR39" s="104"/>
      <c r="GS39" s="104"/>
      <c r="GT39" s="104"/>
      <c r="GU39" s="104"/>
      <c r="GV39" s="104"/>
      <c r="GW39" s="104"/>
      <c r="GX39" s="104"/>
      <c r="GY39" s="104"/>
      <c r="GZ39" s="104"/>
      <c r="HA39" s="104"/>
      <c r="HB39" s="104"/>
      <c r="HC39" s="104"/>
      <c r="HD39" s="104"/>
      <c r="HE39" s="104"/>
      <c r="HF39" s="104"/>
      <c r="HG39" s="104"/>
      <c r="HH39" s="104"/>
      <c r="HI39" s="104"/>
      <c r="HJ39" s="104"/>
      <c r="HK39" s="104"/>
      <c r="HL39" s="104"/>
      <c r="HM39" s="104"/>
      <c r="HN39" s="104"/>
      <c r="HO39" s="104"/>
      <c r="HP39" s="104"/>
      <c r="HQ39" s="104"/>
      <c r="HR39" s="104"/>
      <c r="HS39" s="104"/>
      <c r="HT39" s="104"/>
      <c r="HU39" s="104"/>
      <c r="HV39" s="104"/>
      <c r="HW39" s="104"/>
      <c r="HX39" s="104"/>
      <c r="HY39" s="104"/>
      <c r="HZ39" s="104"/>
      <c r="IA39" s="104"/>
      <c r="IB39" s="104"/>
      <c r="IC39" s="104"/>
      <c r="ID39" s="104"/>
      <c r="IE39" s="104"/>
      <c r="IF39" s="104"/>
      <c r="IG39" s="104"/>
      <c r="IH39" s="104"/>
      <c r="II39" s="104"/>
      <c r="IJ39" s="104"/>
      <c r="IK39" s="104"/>
      <c r="IL39" s="104"/>
      <c r="IM39" s="104"/>
      <c r="IN39" s="104"/>
      <c r="IO39" s="104"/>
      <c r="IP39" s="104"/>
      <c r="IQ39" s="104"/>
    </row>
    <row r="40" spans="1:251" s="105" customFormat="1" ht="21.75" customHeight="1">
      <c r="A40" s="657"/>
      <c r="B40" s="657"/>
      <c r="C40" s="657"/>
      <c r="D40" s="657"/>
      <c r="E40" s="657"/>
      <c r="F40" s="657"/>
      <c r="G40" s="658"/>
      <c r="H40" s="658"/>
      <c r="I40" s="658"/>
      <c r="J40" s="658"/>
      <c r="K40" s="658"/>
      <c r="L40" s="658"/>
      <c r="M40" s="658"/>
      <c r="N40" s="658"/>
      <c r="O40" s="102"/>
      <c r="P40" s="658"/>
      <c r="Q40" s="658"/>
      <c r="R40" s="104"/>
      <c r="S40" s="104"/>
      <c r="T40" s="104"/>
      <c r="U40" s="104"/>
      <c r="V40" s="104"/>
      <c r="W40" s="104"/>
      <c r="X40" s="104"/>
      <c r="Y40" s="104"/>
      <c r="Z40" s="104"/>
      <c r="AA40" s="104"/>
      <c r="AB40" s="104"/>
      <c r="AC40" s="104"/>
      <c r="AD40" s="104"/>
      <c r="AE40" s="104"/>
      <c r="AF40" s="104"/>
      <c r="AG40" s="104"/>
      <c r="AH40" s="104"/>
      <c r="AI40" s="104"/>
      <c r="AJ40" s="104"/>
      <c r="AK40" s="104"/>
      <c r="AL40" s="104"/>
      <c r="AM40" s="104"/>
      <c r="AN40" s="104"/>
      <c r="AO40" s="104"/>
      <c r="AP40" s="104"/>
      <c r="AQ40" s="104"/>
      <c r="AR40" s="104"/>
      <c r="AS40" s="104"/>
      <c r="AT40" s="104"/>
      <c r="AU40" s="104"/>
      <c r="AV40" s="104"/>
      <c r="AW40" s="104"/>
      <c r="AX40" s="104"/>
      <c r="AY40" s="104"/>
      <c r="AZ40" s="104"/>
      <c r="BA40" s="104"/>
      <c r="BB40" s="104"/>
      <c r="BC40" s="104"/>
      <c r="BD40" s="104"/>
      <c r="BE40" s="104"/>
      <c r="BF40" s="104"/>
      <c r="BG40" s="104"/>
      <c r="BH40" s="104"/>
      <c r="BI40" s="104"/>
      <c r="BJ40" s="104"/>
      <c r="BK40" s="104"/>
      <c r="BL40" s="104"/>
      <c r="BM40" s="104"/>
      <c r="BN40" s="104"/>
      <c r="BO40" s="104"/>
      <c r="BP40" s="104"/>
      <c r="BQ40" s="104"/>
      <c r="BR40" s="104"/>
      <c r="BS40" s="104"/>
      <c r="BT40" s="104"/>
      <c r="BU40" s="104"/>
      <c r="BV40" s="104"/>
      <c r="BW40" s="104"/>
      <c r="BX40" s="104"/>
      <c r="BY40" s="104"/>
      <c r="BZ40" s="104"/>
      <c r="CA40" s="104"/>
      <c r="CB40" s="104"/>
      <c r="CC40" s="104"/>
      <c r="CD40" s="104"/>
      <c r="CE40" s="104"/>
      <c r="CF40" s="104"/>
      <c r="CG40" s="104"/>
      <c r="CH40" s="104"/>
      <c r="CI40" s="104"/>
      <c r="CJ40" s="104"/>
      <c r="CK40" s="104"/>
      <c r="CL40" s="104"/>
      <c r="CM40" s="104"/>
      <c r="CN40" s="104"/>
      <c r="CO40" s="104"/>
      <c r="CP40" s="104"/>
      <c r="CQ40" s="104"/>
      <c r="CR40" s="104"/>
      <c r="CS40" s="104"/>
      <c r="CT40" s="104"/>
      <c r="CU40" s="104"/>
      <c r="CV40" s="104"/>
      <c r="CW40" s="104"/>
      <c r="CX40" s="104"/>
      <c r="CY40" s="104"/>
      <c r="CZ40" s="104"/>
      <c r="DA40" s="104"/>
      <c r="DB40" s="104"/>
      <c r="DC40" s="104"/>
      <c r="DD40" s="104"/>
      <c r="DE40" s="104"/>
      <c r="DF40" s="104"/>
      <c r="DG40" s="104"/>
      <c r="DH40" s="104"/>
      <c r="DI40" s="104"/>
      <c r="DJ40" s="104"/>
      <c r="DK40" s="104"/>
      <c r="DL40" s="104"/>
      <c r="DM40" s="104"/>
      <c r="DN40" s="104"/>
      <c r="DO40" s="104"/>
      <c r="DP40" s="104"/>
      <c r="DQ40" s="104"/>
      <c r="DR40" s="104"/>
      <c r="DS40" s="104"/>
      <c r="DT40" s="104"/>
      <c r="DU40" s="104"/>
      <c r="DV40" s="104"/>
      <c r="DW40" s="104"/>
      <c r="DX40" s="104"/>
      <c r="DY40" s="104"/>
      <c r="DZ40" s="104"/>
      <c r="EA40" s="104"/>
      <c r="EB40" s="104"/>
      <c r="EC40" s="104"/>
      <c r="ED40" s="104"/>
      <c r="EE40" s="104"/>
      <c r="EF40" s="104"/>
      <c r="EG40" s="104"/>
      <c r="EH40" s="104"/>
      <c r="EI40" s="104"/>
      <c r="EJ40" s="104"/>
      <c r="EK40" s="104"/>
      <c r="EL40" s="104"/>
      <c r="EM40" s="104"/>
      <c r="EN40" s="104"/>
      <c r="EO40" s="104"/>
      <c r="EP40" s="104"/>
      <c r="EQ40" s="104"/>
      <c r="ER40" s="104"/>
      <c r="ES40" s="104"/>
      <c r="ET40" s="104"/>
      <c r="EU40" s="104"/>
      <c r="EV40" s="104"/>
      <c r="EW40" s="104"/>
      <c r="EX40" s="104"/>
      <c r="EY40" s="104"/>
      <c r="EZ40" s="104"/>
      <c r="FA40" s="104"/>
      <c r="FB40" s="104"/>
      <c r="FC40" s="104"/>
      <c r="FD40" s="104"/>
      <c r="FE40" s="104"/>
      <c r="FF40" s="104"/>
      <c r="FG40" s="104"/>
      <c r="FH40" s="104"/>
      <c r="FI40" s="104"/>
      <c r="FJ40" s="104"/>
      <c r="FK40" s="104"/>
      <c r="FL40" s="104"/>
      <c r="FM40" s="104"/>
      <c r="FN40" s="104"/>
      <c r="FO40" s="104"/>
      <c r="FP40" s="104"/>
      <c r="FQ40" s="104"/>
      <c r="FR40" s="104"/>
      <c r="FS40" s="104"/>
      <c r="FT40" s="104"/>
      <c r="FU40" s="104"/>
      <c r="FV40" s="104"/>
      <c r="FW40" s="104"/>
      <c r="FX40" s="104"/>
      <c r="FY40" s="104"/>
      <c r="FZ40" s="104"/>
      <c r="GA40" s="104"/>
      <c r="GB40" s="104"/>
      <c r="GC40" s="104"/>
      <c r="GD40" s="104"/>
      <c r="GE40" s="104"/>
      <c r="GF40" s="104"/>
      <c r="GG40" s="104"/>
      <c r="GH40" s="104"/>
      <c r="GI40" s="104"/>
      <c r="GJ40" s="104"/>
      <c r="GK40" s="104"/>
      <c r="GL40" s="104"/>
      <c r="GM40" s="104"/>
      <c r="GN40" s="104"/>
      <c r="GO40" s="104"/>
      <c r="GP40" s="104"/>
      <c r="GQ40" s="104"/>
      <c r="GR40" s="104"/>
      <c r="GS40" s="104"/>
      <c r="GT40" s="104"/>
      <c r="GU40" s="104"/>
      <c r="GV40" s="104"/>
      <c r="GW40" s="104"/>
      <c r="GX40" s="104"/>
      <c r="GY40" s="104"/>
      <c r="GZ40" s="104"/>
      <c r="HA40" s="104"/>
      <c r="HB40" s="104"/>
      <c r="HC40" s="104"/>
      <c r="HD40" s="104"/>
      <c r="HE40" s="104"/>
      <c r="HF40" s="104"/>
      <c r="HG40" s="104"/>
      <c r="HH40" s="104"/>
      <c r="HI40" s="104"/>
      <c r="HJ40" s="104"/>
      <c r="HK40" s="104"/>
      <c r="HL40" s="104"/>
      <c r="HM40" s="104"/>
      <c r="HN40" s="104"/>
      <c r="HO40" s="104"/>
      <c r="HP40" s="104"/>
      <c r="HQ40" s="104"/>
      <c r="HR40" s="104"/>
      <c r="HS40" s="104"/>
      <c r="HT40" s="104"/>
      <c r="HU40" s="104"/>
      <c r="HV40" s="104"/>
      <c r="HW40" s="104"/>
      <c r="HX40" s="104"/>
      <c r="HY40" s="104"/>
      <c r="HZ40" s="104"/>
      <c r="IA40" s="104"/>
      <c r="IB40" s="104"/>
      <c r="IC40" s="104"/>
      <c r="ID40" s="104"/>
      <c r="IE40" s="104"/>
      <c r="IF40" s="104"/>
      <c r="IG40" s="104"/>
      <c r="IH40" s="104"/>
      <c r="II40" s="104"/>
      <c r="IJ40" s="104"/>
      <c r="IK40" s="104"/>
      <c r="IL40" s="104"/>
      <c r="IM40" s="104"/>
      <c r="IN40" s="104"/>
      <c r="IO40" s="104"/>
      <c r="IP40" s="104"/>
      <c r="IQ40" s="104"/>
    </row>
    <row r="41" spans="1:251" s="105" customFormat="1" ht="21.75" customHeight="1">
      <c r="A41" s="656"/>
      <c r="B41" s="656"/>
      <c r="C41" s="656"/>
      <c r="D41" s="656"/>
      <c r="E41" s="656"/>
      <c r="F41" s="104"/>
      <c r="G41" s="656"/>
      <c r="H41" s="656"/>
      <c r="I41" s="656"/>
      <c r="J41" s="656"/>
      <c r="K41" s="656"/>
      <c r="L41" s="656"/>
      <c r="M41" s="656"/>
      <c r="N41" s="656"/>
      <c r="O41" s="656"/>
      <c r="P41" s="656"/>
      <c r="Q41" s="656"/>
      <c r="R41" s="104"/>
      <c r="S41" s="104"/>
      <c r="T41" s="104"/>
      <c r="U41" s="104"/>
      <c r="V41" s="104"/>
      <c r="W41" s="104"/>
      <c r="X41" s="104"/>
      <c r="Y41" s="104"/>
      <c r="Z41" s="104"/>
      <c r="AA41" s="104"/>
      <c r="AB41" s="104"/>
      <c r="AC41" s="104"/>
      <c r="AD41" s="104"/>
      <c r="AE41" s="104"/>
      <c r="AF41" s="104"/>
      <c r="AG41" s="104"/>
      <c r="AH41" s="104"/>
      <c r="AI41" s="104"/>
      <c r="AJ41" s="104"/>
      <c r="AK41" s="104"/>
      <c r="AL41" s="104"/>
      <c r="AM41" s="104"/>
      <c r="AN41" s="104"/>
      <c r="AO41" s="104"/>
      <c r="AP41" s="104"/>
      <c r="AQ41" s="104"/>
      <c r="AR41" s="104"/>
      <c r="AS41" s="104"/>
      <c r="AT41" s="104"/>
      <c r="AU41" s="104"/>
      <c r="AV41" s="104"/>
      <c r="AW41" s="104"/>
      <c r="AX41" s="104"/>
      <c r="AY41" s="104"/>
      <c r="AZ41" s="104"/>
      <c r="BA41" s="104"/>
      <c r="BB41" s="104"/>
      <c r="BC41" s="104"/>
      <c r="BD41" s="104"/>
      <c r="BE41" s="104"/>
      <c r="BF41" s="104"/>
      <c r="BG41" s="104"/>
      <c r="BH41" s="104"/>
      <c r="BI41" s="104"/>
      <c r="BJ41" s="104"/>
      <c r="BK41" s="104"/>
      <c r="BL41" s="104"/>
      <c r="BM41" s="104"/>
      <c r="BN41" s="104"/>
      <c r="BO41" s="104"/>
      <c r="BP41" s="104"/>
      <c r="BQ41" s="104"/>
      <c r="BR41" s="104"/>
      <c r="BS41" s="104"/>
      <c r="BT41" s="104"/>
      <c r="BU41" s="104"/>
      <c r="BV41" s="104"/>
      <c r="BW41" s="104"/>
      <c r="BX41" s="104"/>
      <c r="BY41" s="104"/>
      <c r="BZ41" s="104"/>
      <c r="CA41" s="104"/>
      <c r="CB41" s="104"/>
      <c r="CC41" s="104"/>
      <c r="CD41" s="104"/>
      <c r="CE41" s="104"/>
      <c r="CF41" s="104"/>
      <c r="CG41" s="104"/>
      <c r="CH41" s="104"/>
      <c r="CI41" s="104"/>
      <c r="CJ41" s="104"/>
      <c r="CK41" s="104"/>
      <c r="CL41" s="104"/>
      <c r="CM41" s="104"/>
      <c r="CN41" s="104"/>
      <c r="CO41" s="104"/>
      <c r="CP41" s="104"/>
      <c r="CQ41" s="104"/>
      <c r="CR41" s="104"/>
      <c r="CS41" s="104"/>
      <c r="CT41" s="104"/>
      <c r="CU41" s="104"/>
      <c r="CV41" s="104"/>
      <c r="CW41" s="104"/>
      <c r="CX41" s="104"/>
      <c r="CY41" s="104"/>
      <c r="CZ41" s="104"/>
      <c r="DA41" s="104"/>
      <c r="DB41" s="104"/>
      <c r="DC41" s="104"/>
      <c r="DD41" s="104"/>
      <c r="DE41" s="104"/>
      <c r="DF41" s="104"/>
      <c r="DG41" s="104"/>
      <c r="DH41" s="104"/>
      <c r="DI41" s="104"/>
      <c r="DJ41" s="104"/>
      <c r="DK41" s="104"/>
      <c r="DL41" s="104"/>
      <c r="DM41" s="104"/>
      <c r="DN41" s="104"/>
      <c r="DO41" s="104"/>
      <c r="DP41" s="104"/>
      <c r="DQ41" s="104"/>
      <c r="DR41" s="104"/>
      <c r="DS41" s="104"/>
      <c r="DT41" s="104"/>
      <c r="DU41" s="104"/>
      <c r="DV41" s="104"/>
      <c r="DW41" s="104"/>
      <c r="DX41" s="104"/>
      <c r="DY41" s="104"/>
      <c r="DZ41" s="104"/>
      <c r="EA41" s="104"/>
      <c r="EB41" s="104"/>
      <c r="EC41" s="104"/>
      <c r="ED41" s="104"/>
      <c r="EE41" s="104"/>
      <c r="EF41" s="104"/>
      <c r="EG41" s="104"/>
      <c r="EH41" s="104"/>
      <c r="EI41" s="104"/>
      <c r="EJ41" s="104"/>
      <c r="EK41" s="104"/>
      <c r="EL41" s="104"/>
      <c r="EM41" s="104"/>
      <c r="EN41" s="104"/>
      <c r="EO41" s="104"/>
      <c r="EP41" s="104"/>
      <c r="EQ41" s="104"/>
      <c r="ER41" s="104"/>
      <c r="ES41" s="104"/>
      <c r="ET41" s="104"/>
      <c r="EU41" s="104"/>
      <c r="EV41" s="104"/>
      <c r="EW41" s="104"/>
      <c r="EX41" s="104"/>
      <c r="EY41" s="104"/>
      <c r="EZ41" s="104"/>
      <c r="FA41" s="104"/>
      <c r="FB41" s="104"/>
      <c r="FC41" s="104"/>
      <c r="FD41" s="104"/>
      <c r="FE41" s="104"/>
      <c r="FF41" s="104"/>
      <c r="FG41" s="104"/>
      <c r="FH41" s="104"/>
      <c r="FI41" s="104"/>
      <c r="FJ41" s="104"/>
      <c r="FK41" s="104"/>
      <c r="FL41" s="104"/>
      <c r="FM41" s="104"/>
      <c r="FN41" s="104"/>
      <c r="FO41" s="104"/>
      <c r="FP41" s="104"/>
      <c r="FQ41" s="104"/>
      <c r="FR41" s="104"/>
      <c r="FS41" s="104"/>
      <c r="FT41" s="104"/>
      <c r="FU41" s="104"/>
      <c r="FV41" s="104"/>
      <c r="FW41" s="104"/>
      <c r="FX41" s="104"/>
      <c r="FY41" s="104"/>
      <c r="FZ41" s="104"/>
      <c r="GA41" s="104"/>
      <c r="GB41" s="104"/>
      <c r="GC41" s="104"/>
      <c r="GD41" s="104"/>
      <c r="GE41" s="104"/>
      <c r="GF41" s="104"/>
      <c r="GG41" s="104"/>
      <c r="GH41" s="104"/>
      <c r="GI41" s="104"/>
      <c r="GJ41" s="104"/>
      <c r="GK41" s="104"/>
      <c r="GL41" s="104"/>
      <c r="GM41" s="104"/>
      <c r="GN41" s="104"/>
      <c r="GO41" s="104"/>
      <c r="GP41" s="104"/>
      <c r="GQ41" s="104"/>
      <c r="GR41" s="104"/>
      <c r="GS41" s="104"/>
      <c r="GT41" s="104"/>
      <c r="GU41" s="104"/>
      <c r="GV41" s="104"/>
      <c r="GW41" s="104"/>
      <c r="GX41" s="104"/>
      <c r="GY41" s="104"/>
      <c r="GZ41" s="104"/>
      <c r="HA41" s="104"/>
      <c r="HB41" s="104"/>
      <c r="HC41" s="104"/>
      <c r="HD41" s="104"/>
      <c r="HE41" s="104"/>
      <c r="HF41" s="104"/>
      <c r="HG41" s="104"/>
      <c r="HH41" s="104"/>
      <c r="HI41" s="104"/>
      <c r="HJ41" s="104"/>
      <c r="HK41" s="104"/>
      <c r="HL41" s="104"/>
      <c r="HM41" s="104"/>
      <c r="HN41" s="104"/>
      <c r="HO41" s="104"/>
      <c r="HP41" s="104"/>
      <c r="HQ41" s="104"/>
      <c r="HR41" s="104"/>
      <c r="HS41" s="104"/>
      <c r="HT41" s="104"/>
      <c r="HU41" s="104"/>
      <c r="HV41" s="104"/>
      <c r="HW41" s="104"/>
      <c r="HX41" s="104"/>
      <c r="HY41" s="104"/>
      <c r="HZ41" s="104"/>
      <c r="IA41" s="104"/>
      <c r="IB41" s="104"/>
      <c r="IC41" s="104"/>
      <c r="ID41" s="104"/>
      <c r="IE41" s="104"/>
      <c r="IF41" s="104"/>
      <c r="IG41" s="104"/>
      <c r="IH41" s="104"/>
      <c r="II41" s="104"/>
      <c r="IJ41" s="104"/>
      <c r="IK41" s="104"/>
      <c r="IL41" s="104"/>
      <c r="IM41" s="104"/>
      <c r="IN41" s="104"/>
      <c r="IO41" s="104"/>
      <c r="IP41" s="104"/>
      <c r="IQ41" s="104"/>
    </row>
    <row r="42" spans="1:251" s="105" customFormat="1" ht="21.75" customHeight="1">
      <c r="A42" s="656"/>
      <c r="B42" s="656"/>
      <c r="C42" s="656"/>
      <c r="D42" s="656"/>
      <c r="E42" s="656"/>
      <c r="F42" s="104"/>
      <c r="G42" s="656"/>
      <c r="H42" s="656"/>
      <c r="I42" s="656"/>
      <c r="J42" s="656"/>
      <c r="K42" s="656"/>
      <c r="L42" s="656"/>
      <c r="M42" s="656"/>
      <c r="N42" s="656"/>
      <c r="O42" s="656"/>
      <c r="P42" s="656"/>
      <c r="Q42" s="656"/>
      <c r="R42" s="104"/>
      <c r="S42" s="104"/>
      <c r="T42" s="104"/>
      <c r="U42" s="104"/>
      <c r="V42" s="104"/>
      <c r="W42" s="104"/>
      <c r="X42" s="104"/>
      <c r="Y42" s="104"/>
      <c r="Z42" s="104"/>
      <c r="AA42" s="104"/>
      <c r="AB42" s="104"/>
      <c r="AC42" s="104"/>
      <c r="AD42" s="104"/>
      <c r="AE42" s="104"/>
      <c r="AF42" s="104"/>
      <c r="AG42" s="104"/>
      <c r="AH42" s="104"/>
      <c r="AI42" s="104"/>
      <c r="AJ42" s="104"/>
      <c r="AK42" s="104"/>
      <c r="AL42" s="104"/>
      <c r="AM42" s="104"/>
      <c r="AN42" s="104"/>
      <c r="AO42" s="104"/>
      <c r="AP42" s="104"/>
      <c r="AQ42" s="104"/>
      <c r="AR42" s="104"/>
      <c r="AS42" s="104"/>
      <c r="AT42" s="104"/>
      <c r="AU42" s="104"/>
      <c r="AV42" s="104"/>
      <c r="AW42" s="104"/>
      <c r="AX42" s="104"/>
      <c r="AY42" s="104"/>
      <c r="AZ42" s="104"/>
      <c r="BA42" s="104"/>
      <c r="BB42" s="104"/>
      <c r="BC42" s="104"/>
      <c r="BD42" s="104"/>
      <c r="BE42" s="104"/>
      <c r="BF42" s="104"/>
      <c r="BG42" s="104"/>
      <c r="BH42" s="104"/>
      <c r="BI42" s="104"/>
      <c r="BJ42" s="104"/>
      <c r="BK42" s="104"/>
      <c r="BL42" s="104"/>
      <c r="BM42" s="104"/>
      <c r="BN42" s="104"/>
      <c r="BO42" s="104"/>
      <c r="BP42" s="104"/>
      <c r="BQ42" s="104"/>
      <c r="BR42" s="104"/>
      <c r="BS42" s="104"/>
      <c r="BT42" s="104"/>
      <c r="BU42" s="104"/>
      <c r="BV42" s="104"/>
      <c r="BW42" s="104"/>
      <c r="BX42" s="104"/>
      <c r="BY42" s="104"/>
      <c r="BZ42" s="104"/>
      <c r="CA42" s="104"/>
      <c r="CB42" s="104"/>
      <c r="CC42" s="104"/>
      <c r="CD42" s="104"/>
      <c r="CE42" s="104"/>
      <c r="CF42" s="104"/>
      <c r="CG42" s="104"/>
      <c r="CH42" s="104"/>
      <c r="CI42" s="104"/>
      <c r="CJ42" s="104"/>
      <c r="CK42" s="104"/>
      <c r="CL42" s="104"/>
      <c r="CM42" s="104"/>
      <c r="CN42" s="104"/>
      <c r="CO42" s="104"/>
      <c r="CP42" s="104"/>
      <c r="CQ42" s="104"/>
      <c r="CR42" s="104"/>
      <c r="CS42" s="104"/>
      <c r="CT42" s="104"/>
      <c r="CU42" s="104"/>
      <c r="CV42" s="104"/>
      <c r="CW42" s="104"/>
      <c r="CX42" s="104"/>
      <c r="CY42" s="104"/>
      <c r="CZ42" s="104"/>
      <c r="DA42" s="104"/>
      <c r="DB42" s="104"/>
      <c r="DC42" s="104"/>
      <c r="DD42" s="104"/>
      <c r="DE42" s="104"/>
      <c r="DF42" s="104"/>
      <c r="DG42" s="104"/>
      <c r="DH42" s="104"/>
      <c r="DI42" s="104"/>
      <c r="DJ42" s="104"/>
      <c r="DK42" s="104"/>
      <c r="DL42" s="104"/>
      <c r="DM42" s="104"/>
      <c r="DN42" s="104"/>
      <c r="DO42" s="104"/>
      <c r="DP42" s="104"/>
      <c r="DQ42" s="104"/>
      <c r="DR42" s="104"/>
      <c r="DS42" s="104"/>
      <c r="DT42" s="104"/>
      <c r="DU42" s="104"/>
      <c r="DV42" s="104"/>
      <c r="DW42" s="104"/>
      <c r="DX42" s="104"/>
      <c r="DY42" s="104"/>
      <c r="DZ42" s="104"/>
      <c r="EA42" s="104"/>
      <c r="EB42" s="104"/>
      <c r="EC42" s="104"/>
      <c r="ED42" s="104"/>
      <c r="EE42" s="104"/>
      <c r="EF42" s="104"/>
      <c r="EG42" s="104"/>
      <c r="EH42" s="104"/>
      <c r="EI42" s="104"/>
      <c r="EJ42" s="104"/>
      <c r="EK42" s="104"/>
      <c r="EL42" s="104"/>
      <c r="EM42" s="104"/>
      <c r="EN42" s="104"/>
      <c r="EO42" s="104"/>
      <c r="EP42" s="104"/>
      <c r="EQ42" s="104"/>
      <c r="ER42" s="104"/>
      <c r="ES42" s="104"/>
      <c r="ET42" s="104"/>
      <c r="EU42" s="104"/>
      <c r="EV42" s="104"/>
      <c r="EW42" s="104"/>
      <c r="EX42" s="104"/>
      <c r="EY42" s="104"/>
      <c r="EZ42" s="104"/>
      <c r="FA42" s="104"/>
      <c r="FB42" s="104"/>
      <c r="FC42" s="104"/>
      <c r="FD42" s="104"/>
      <c r="FE42" s="104"/>
      <c r="FF42" s="104"/>
      <c r="FG42" s="104"/>
      <c r="FH42" s="104"/>
      <c r="FI42" s="104"/>
      <c r="FJ42" s="104"/>
      <c r="FK42" s="104"/>
      <c r="FL42" s="104"/>
      <c r="FM42" s="104"/>
      <c r="FN42" s="104"/>
      <c r="FO42" s="104"/>
      <c r="FP42" s="104"/>
      <c r="FQ42" s="104"/>
      <c r="FR42" s="104"/>
      <c r="FS42" s="104"/>
      <c r="FT42" s="104"/>
      <c r="FU42" s="104"/>
      <c r="FV42" s="104"/>
      <c r="FW42" s="104"/>
      <c r="FX42" s="104"/>
      <c r="FY42" s="104"/>
      <c r="FZ42" s="104"/>
      <c r="GA42" s="104"/>
      <c r="GB42" s="104"/>
      <c r="GC42" s="104"/>
      <c r="GD42" s="104"/>
      <c r="GE42" s="104"/>
      <c r="GF42" s="104"/>
      <c r="GG42" s="104"/>
      <c r="GH42" s="104"/>
      <c r="GI42" s="104"/>
      <c r="GJ42" s="104"/>
      <c r="GK42" s="104"/>
      <c r="GL42" s="104"/>
      <c r="GM42" s="104"/>
      <c r="GN42" s="104"/>
      <c r="GO42" s="104"/>
      <c r="GP42" s="104"/>
      <c r="GQ42" s="104"/>
      <c r="GR42" s="104"/>
      <c r="GS42" s="104"/>
      <c r="GT42" s="104"/>
      <c r="GU42" s="104"/>
      <c r="GV42" s="104"/>
      <c r="GW42" s="104"/>
      <c r="GX42" s="104"/>
      <c r="GY42" s="104"/>
      <c r="GZ42" s="104"/>
      <c r="HA42" s="104"/>
      <c r="HB42" s="104"/>
      <c r="HC42" s="104"/>
      <c r="HD42" s="104"/>
      <c r="HE42" s="104"/>
      <c r="HF42" s="104"/>
      <c r="HG42" s="104"/>
      <c r="HH42" s="104"/>
      <c r="HI42" s="104"/>
      <c r="HJ42" s="104"/>
      <c r="HK42" s="104"/>
      <c r="HL42" s="104"/>
      <c r="HM42" s="104"/>
      <c r="HN42" s="104"/>
      <c r="HO42" s="104"/>
      <c r="HP42" s="104"/>
      <c r="HQ42" s="104"/>
      <c r="HR42" s="104"/>
      <c r="HS42" s="104"/>
      <c r="HT42" s="104"/>
      <c r="HU42" s="104"/>
      <c r="HV42" s="104"/>
      <c r="HW42" s="104"/>
      <c r="HX42" s="104"/>
      <c r="HY42" s="104"/>
      <c r="HZ42" s="104"/>
      <c r="IA42" s="104"/>
      <c r="IB42" s="104"/>
      <c r="IC42" s="104"/>
      <c r="ID42" s="104"/>
      <c r="IE42" s="104"/>
      <c r="IF42" s="104"/>
      <c r="IG42" s="104"/>
      <c r="IH42" s="104"/>
      <c r="II42" s="104"/>
      <c r="IJ42" s="104"/>
      <c r="IK42" s="104"/>
      <c r="IL42" s="104"/>
      <c r="IM42" s="104"/>
      <c r="IN42" s="104"/>
      <c r="IO42" s="104"/>
      <c r="IP42" s="104"/>
      <c r="IQ42" s="104"/>
    </row>
    <row r="43" spans="1:251" s="108" customFormat="1" ht="21.75" customHeight="1"/>
    <row r="44" spans="1:251" s="108" customFormat="1" ht="20.100000000000001" customHeight="1"/>
    <row r="45" spans="1:251" s="108" customFormat="1" ht="20.100000000000001" customHeight="1"/>
    <row r="46" spans="1:251" s="108" customFormat="1" ht="20.100000000000001" customHeight="1"/>
    <row r="47" spans="1:251" s="108" customFormat="1" ht="20.100000000000001" customHeight="1"/>
    <row r="48" spans="1:251" ht="20.100000000000001" customHeight="1"/>
    <row r="49" ht="20.100000000000001" customHeight="1"/>
    <row r="50" ht="20.100000000000001" customHeight="1"/>
    <row r="51" ht="20.100000000000001" customHeight="1"/>
    <row r="52" ht="20.100000000000001" customHeight="1"/>
    <row r="53" ht="20.100000000000001" customHeight="1"/>
    <row r="54" ht="20.100000000000001" customHeight="1"/>
    <row r="55" ht="20.100000000000001" customHeight="1"/>
    <row r="56" ht="20.100000000000001" customHeight="1"/>
    <row r="57" ht="21.75" hidden="1"/>
    <row r="58" ht="21.75" hidden="1"/>
    <row r="59" ht="21.75" hidden="1"/>
    <row r="60" ht="21.75" hidden="1"/>
    <row r="61" ht="21.75" hidden="1"/>
    <row r="62" ht="21.75" hidden="1"/>
    <row r="63" ht="21.75" hidden="1"/>
    <row r="64" ht="21.75" hidden="1"/>
    <row r="65" ht="21.75" hidden="1"/>
    <row r="66" ht="21.75" hidden="1"/>
    <row r="67" ht="21.75" hidden="1"/>
    <row r="68" ht="21.75" hidden="1"/>
    <row r="69" ht="21.75" hidden="1"/>
    <row r="70" ht="21.75" hidden="1"/>
    <row r="71" ht="21.75" hidden="1"/>
    <row r="72" ht="21.75" hidden="1"/>
    <row r="73" ht="21.75" hidden="1"/>
    <row r="74" ht="21.75" hidden="1"/>
    <row r="75" ht="21.75" hidden="1"/>
    <row r="76" ht="21.75" hidden="1"/>
    <row r="77" ht="21.75" hidden="1"/>
    <row r="78" ht="21.75" hidden="1"/>
    <row r="79" ht="21.75" hidden="1"/>
    <row r="80" ht="21.75" hidden="1"/>
    <row r="81" ht="21.75" hidden="1"/>
    <row r="82" ht="21.75" hidden="1"/>
    <row r="83" ht="21.75" hidden="1"/>
    <row r="84" ht="21.75" hidden="1"/>
    <row r="85" ht="21.75" hidden="1"/>
    <row r="86" ht="21.75" hidden="1"/>
    <row r="87" ht="21.75" hidden="1"/>
    <row r="88" ht="21.75" hidden="1"/>
    <row r="89" ht="21.75" hidden="1"/>
    <row r="90" ht="21.75" hidden="1"/>
    <row r="91" ht="21.75" hidden="1"/>
    <row r="92" ht="18.75" customHeight="1"/>
    <row r="93" ht="18.75" customHeight="1"/>
    <row r="94" ht="18.75" customHeight="1"/>
    <row r="95" ht="18.75" customHeight="1"/>
    <row r="96" ht="18.75" customHeight="1"/>
    <row r="97" ht="18.75" customHeight="1"/>
    <row r="98" ht="18.75" customHeight="1"/>
    <row r="99" ht="18.75" customHeight="1"/>
    <row r="100" ht="18.75" customHeight="1"/>
    <row r="101" ht="18.75" customHeight="1"/>
    <row r="102" ht="18.75" customHeight="1"/>
    <row r="103" ht="18.75" customHeight="1"/>
    <row r="104" ht="18.75" customHeight="1"/>
    <row r="105" ht="18.75" customHeight="1"/>
    <row r="106" ht="18.75" customHeight="1"/>
    <row r="107" ht="18.75" customHeight="1"/>
    <row r="108" ht="18.75" customHeight="1"/>
    <row r="109" ht="18.75" customHeight="1"/>
    <row r="110" ht="18.75" customHeight="1"/>
    <row r="111" ht="18.75" customHeight="1"/>
    <row r="112" ht="18.75" customHeight="1"/>
    <row r="113" ht="18.75" customHeight="1"/>
    <row r="114" ht="18.75" customHeight="1"/>
    <row r="115" ht="18.75" customHeight="1"/>
    <row r="116" ht="18.75" customHeight="1"/>
    <row r="117" ht="18.75" customHeight="1"/>
    <row r="118" ht="18.75" customHeight="1"/>
    <row r="119" ht="18.75" customHeight="1"/>
    <row r="120" ht="18.75" customHeight="1"/>
    <row r="121" ht="18.75" customHeight="1"/>
    <row r="122" ht="18.75" customHeight="1"/>
    <row r="123" ht="18.75" customHeight="1"/>
    <row r="124" ht="18.75" customHeight="1"/>
    <row r="125" ht="18.75" customHeight="1"/>
    <row r="126" ht="18.75" customHeight="1"/>
    <row r="127" ht="18.75" customHeight="1"/>
    <row r="128" ht="18.75" customHeight="1"/>
    <row r="129" ht="18.75" customHeight="1"/>
    <row r="130" ht="18.75" customHeight="1"/>
    <row r="131" ht="18.75" customHeight="1"/>
    <row r="132" ht="18.75" customHeight="1"/>
    <row r="133" ht="18.75" customHeight="1"/>
    <row r="134" ht="18.75" customHeight="1"/>
    <row r="135" ht="18.75" customHeight="1"/>
    <row r="136" ht="18.75" customHeight="1"/>
    <row r="137" ht="18.75" customHeight="1"/>
  </sheetData>
  <mergeCells count="69">
    <mergeCell ref="O41:Q41"/>
    <mergeCell ref="K13:N13"/>
    <mergeCell ref="K14:N14"/>
    <mergeCell ref="A42:B42"/>
    <mergeCell ref="C42:E42"/>
    <mergeCell ref="G42:N42"/>
    <mergeCell ref="O42:Q42"/>
    <mergeCell ref="A36:B36"/>
    <mergeCell ref="C36:E36"/>
    <mergeCell ref="G36:N36"/>
    <mergeCell ref="A41:B41"/>
    <mergeCell ref="C41:E41"/>
    <mergeCell ref="G41:N41"/>
    <mergeCell ref="A37:B37"/>
    <mergeCell ref="G37:N37"/>
    <mergeCell ref="P37:Q37"/>
    <mergeCell ref="A40:F40"/>
    <mergeCell ref="G40:N40"/>
    <mergeCell ref="P40:Q40"/>
    <mergeCell ref="A34:B34"/>
    <mergeCell ref="E34:F34"/>
    <mergeCell ref="G34:N34"/>
    <mergeCell ref="O34:P34"/>
    <mergeCell ref="A35:B35"/>
    <mergeCell ref="C35:E35"/>
    <mergeCell ref="G35:N35"/>
    <mergeCell ref="O35:Q35"/>
    <mergeCell ref="A30:B30"/>
    <mergeCell ref="C30:E30"/>
    <mergeCell ref="G30:N30"/>
    <mergeCell ref="A31:B31"/>
    <mergeCell ref="C31:E31"/>
    <mergeCell ref="G31:N31"/>
    <mergeCell ref="B22:E22"/>
    <mergeCell ref="A29:B29"/>
    <mergeCell ref="E29:F29"/>
    <mergeCell ref="G29:N29"/>
    <mergeCell ref="O29:P29"/>
    <mergeCell ref="B25:F25"/>
    <mergeCell ref="G25:I25"/>
    <mergeCell ref="J25:L25"/>
    <mergeCell ref="A23:P23"/>
    <mergeCell ref="B21:H21"/>
    <mergeCell ref="I21:J21"/>
    <mergeCell ref="K21:N21"/>
    <mergeCell ref="B20:H20"/>
    <mergeCell ref="I20:J20"/>
    <mergeCell ref="K20:N20"/>
    <mergeCell ref="B19:H19"/>
    <mergeCell ref="I19:J19"/>
    <mergeCell ref="K19:N19"/>
    <mergeCell ref="B18:H18"/>
    <mergeCell ref="I18:J18"/>
    <mergeCell ref="K18:N18"/>
    <mergeCell ref="F6:I6"/>
    <mergeCell ref="J6:K6"/>
    <mergeCell ref="N6:Q6"/>
    <mergeCell ref="B16:J16"/>
    <mergeCell ref="K16:N16"/>
    <mergeCell ref="K10:N10"/>
    <mergeCell ref="K11:N11"/>
    <mergeCell ref="K12:N12"/>
    <mergeCell ref="K15:N15"/>
    <mergeCell ref="B17:H17"/>
    <mergeCell ref="I17:J17"/>
    <mergeCell ref="K17:N17"/>
    <mergeCell ref="M7:Q7"/>
    <mergeCell ref="B9:J9"/>
    <mergeCell ref="K9:N9"/>
  </mergeCells>
  <conditionalFormatting sqref="S26">
    <cfRule type="cellIs" dxfId="3" priority="1" operator="equal">
      <formula>"เกินงบประมาณ"</formula>
    </cfRule>
    <cfRule type="cellIs" dxfId="2" priority="2" operator="equal">
      <formula>"ไม่ถึง ให้เพิ่ม"</formula>
    </cfRule>
  </conditionalFormatting>
  <printOptions horizontalCentered="1"/>
  <pageMargins left="0.23622047244094491" right="0.23622047244094491" top="0.74803149606299213" bottom="0.19685039370078741" header="0.31496062992125984" footer="0.19685039370078741"/>
  <pageSetup paperSize="9" scale="95" orientation="portrait" r:id="rId1"/>
  <headerFooter alignWithMargins="0">
    <oddHeader>&amp;C&amp;"TH Sarabun New,Bold"&amp;18แบบสรุปค่าก่อสร้าง&amp;R&amp;"TH Sarabun New,Regular"&amp;16แบบ ปร.5 (ก)</oddHeader>
  </headerFooter>
  <ignoredErrors>
    <ignoredError sqref="G25 L12:N12 L11:N11 L13:N13 K12 K13 K11" unlockedFormula="1"/>
    <ignoredError sqref="D6" numberStoredAsText="1"/>
  </ignoredError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0070C0"/>
  </sheetPr>
  <dimension ref="A1:Q1696"/>
  <sheetViews>
    <sheetView showGridLines="0" view="pageBreakPreview" zoomScale="90" zoomScaleNormal="90" zoomScaleSheetLayoutView="90" zoomScalePageLayoutView="85" workbookViewId="0">
      <selection activeCell="G11" sqref="G11"/>
    </sheetView>
  </sheetViews>
  <sheetFormatPr defaultRowHeight="24"/>
  <cols>
    <col min="1" max="1" width="6" style="442" customWidth="1"/>
    <col min="2" max="2" width="5.28515625" style="23" customWidth="1"/>
    <col min="3" max="3" width="25.28515625" style="23" customWidth="1"/>
    <col min="4" max="4" width="45.7109375" style="23" customWidth="1"/>
    <col min="5" max="5" width="11.7109375" style="26" bestFit="1" customWidth="1"/>
    <col min="6" max="6" width="9.140625" style="23" customWidth="1"/>
    <col min="7" max="10" width="14.28515625" style="26" customWidth="1"/>
    <col min="11" max="11" width="17.140625" style="26" customWidth="1"/>
    <col min="12" max="12" width="15.42578125" style="233" customWidth="1"/>
    <col min="13" max="13" width="15" style="258" customWidth="1"/>
    <col min="14" max="14" width="12.140625" style="258" customWidth="1"/>
    <col min="15" max="15" width="9.28515625" style="23" bestFit="1" customWidth="1"/>
    <col min="16" max="256" width="9.140625" style="23"/>
    <col min="257" max="257" width="6" style="23" customWidth="1"/>
    <col min="258" max="258" width="6.42578125" style="23" customWidth="1"/>
    <col min="259" max="259" width="20.5703125" style="23" customWidth="1"/>
    <col min="260" max="260" width="46.140625" style="23" customWidth="1"/>
    <col min="261" max="261" width="14.140625" style="23" customWidth="1"/>
    <col min="262" max="262" width="8.28515625" style="23" customWidth="1"/>
    <col min="263" max="266" width="12.5703125" style="23" customWidth="1"/>
    <col min="267" max="267" width="14.7109375" style="23" customWidth="1"/>
    <col min="268" max="268" width="11.5703125" style="23" customWidth="1"/>
    <col min="269" max="269" width="15" style="23" customWidth="1"/>
    <col min="270" max="270" width="12.140625" style="23" customWidth="1"/>
    <col min="271" max="271" width="8.5703125" style="23" bestFit="1" customWidth="1"/>
    <col min="272" max="512" width="9.140625" style="23"/>
    <col min="513" max="513" width="6" style="23" customWidth="1"/>
    <col min="514" max="514" width="6.42578125" style="23" customWidth="1"/>
    <col min="515" max="515" width="20.5703125" style="23" customWidth="1"/>
    <col min="516" max="516" width="46.140625" style="23" customWidth="1"/>
    <col min="517" max="517" width="14.140625" style="23" customWidth="1"/>
    <col min="518" max="518" width="8.28515625" style="23" customWidth="1"/>
    <col min="519" max="522" width="12.5703125" style="23" customWidth="1"/>
    <col min="523" max="523" width="14.7109375" style="23" customWidth="1"/>
    <col min="524" max="524" width="11.5703125" style="23" customWidth="1"/>
    <col min="525" max="525" width="15" style="23" customWidth="1"/>
    <col min="526" max="526" width="12.140625" style="23" customWidth="1"/>
    <col min="527" max="527" width="8.5703125" style="23" bestFit="1" customWidth="1"/>
    <col min="528" max="768" width="9.140625" style="23"/>
    <col min="769" max="769" width="6" style="23" customWidth="1"/>
    <col min="770" max="770" width="6.42578125" style="23" customWidth="1"/>
    <col min="771" max="771" width="20.5703125" style="23" customWidth="1"/>
    <col min="772" max="772" width="46.140625" style="23" customWidth="1"/>
    <col min="773" max="773" width="14.140625" style="23" customWidth="1"/>
    <col min="774" max="774" width="8.28515625" style="23" customWidth="1"/>
    <col min="775" max="778" width="12.5703125" style="23" customWidth="1"/>
    <col min="779" max="779" width="14.7109375" style="23" customWidth="1"/>
    <col min="780" max="780" width="11.5703125" style="23" customWidth="1"/>
    <col min="781" max="781" width="15" style="23" customWidth="1"/>
    <col min="782" max="782" width="12.140625" style="23" customWidth="1"/>
    <col min="783" max="783" width="8.5703125" style="23" bestFit="1" customWidth="1"/>
    <col min="784" max="1024" width="9.140625" style="23"/>
    <col min="1025" max="1025" width="6" style="23" customWidth="1"/>
    <col min="1026" max="1026" width="6.42578125" style="23" customWidth="1"/>
    <col min="1027" max="1027" width="20.5703125" style="23" customWidth="1"/>
    <col min="1028" max="1028" width="46.140625" style="23" customWidth="1"/>
    <col min="1029" max="1029" width="14.140625" style="23" customWidth="1"/>
    <col min="1030" max="1030" width="8.28515625" style="23" customWidth="1"/>
    <col min="1031" max="1034" width="12.5703125" style="23" customWidth="1"/>
    <col min="1035" max="1035" width="14.7109375" style="23" customWidth="1"/>
    <col min="1036" max="1036" width="11.5703125" style="23" customWidth="1"/>
    <col min="1037" max="1037" width="15" style="23" customWidth="1"/>
    <col min="1038" max="1038" width="12.140625" style="23" customWidth="1"/>
    <col min="1039" max="1039" width="8.5703125" style="23" bestFit="1" customWidth="1"/>
    <col min="1040" max="1280" width="9.140625" style="23"/>
    <col min="1281" max="1281" width="6" style="23" customWidth="1"/>
    <col min="1282" max="1282" width="6.42578125" style="23" customWidth="1"/>
    <col min="1283" max="1283" width="20.5703125" style="23" customWidth="1"/>
    <col min="1284" max="1284" width="46.140625" style="23" customWidth="1"/>
    <col min="1285" max="1285" width="14.140625" style="23" customWidth="1"/>
    <col min="1286" max="1286" width="8.28515625" style="23" customWidth="1"/>
    <col min="1287" max="1290" width="12.5703125" style="23" customWidth="1"/>
    <col min="1291" max="1291" width="14.7109375" style="23" customWidth="1"/>
    <col min="1292" max="1292" width="11.5703125" style="23" customWidth="1"/>
    <col min="1293" max="1293" width="15" style="23" customWidth="1"/>
    <col min="1294" max="1294" width="12.140625" style="23" customWidth="1"/>
    <col min="1295" max="1295" width="8.5703125" style="23" bestFit="1" customWidth="1"/>
    <col min="1296" max="1536" width="9.140625" style="23"/>
    <col min="1537" max="1537" width="6" style="23" customWidth="1"/>
    <col min="1538" max="1538" width="6.42578125" style="23" customWidth="1"/>
    <col min="1539" max="1539" width="20.5703125" style="23" customWidth="1"/>
    <col min="1540" max="1540" width="46.140625" style="23" customWidth="1"/>
    <col min="1541" max="1541" width="14.140625" style="23" customWidth="1"/>
    <col min="1542" max="1542" width="8.28515625" style="23" customWidth="1"/>
    <col min="1543" max="1546" width="12.5703125" style="23" customWidth="1"/>
    <col min="1547" max="1547" width="14.7109375" style="23" customWidth="1"/>
    <col min="1548" max="1548" width="11.5703125" style="23" customWidth="1"/>
    <col min="1549" max="1549" width="15" style="23" customWidth="1"/>
    <col min="1550" max="1550" width="12.140625" style="23" customWidth="1"/>
    <col min="1551" max="1551" width="8.5703125" style="23" bestFit="1" customWidth="1"/>
    <col min="1552" max="1792" width="9.140625" style="23"/>
    <col min="1793" max="1793" width="6" style="23" customWidth="1"/>
    <col min="1794" max="1794" width="6.42578125" style="23" customWidth="1"/>
    <col min="1795" max="1795" width="20.5703125" style="23" customWidth="1"/>
    <col min="1796" max="1796" width="46.140625" style="23" customWidth="1"/>
    <col min="1797" max="1797" width="14.140625" style="23" customWidth="1"/>
    <col min="1798" max="1798" width="8.28515625" style="23" customWidth="1"/>
    <col min="1799" max="1802" width="12.5703125" style="23" customWidth="1"/>
    <col min="1803" max="1803" width="14.7109375" style="23" customWidth="1"/>
    <col min="1804" max="1804" width="11.5703125" style="23" customWidth="1"/>
    <col min="1805" max="1805" width="15" style="23" customWidth="1"/>
    <col min="1806" max="1806" width="12.140625" style="23" customWidth="1"/>
    <col min="1807" max="1807" width="8.5703125" style="23" bestFit="1" customWidth="1"/>
    <col min="1808" max="2048" width="9.140625" style="23"/>
    <col min="2049" max="2049" width="6" style="23" customWidth="1"/>
    <col min="2050" max="2050" width="6.42578125" style="23" customWidth="1"/>
    <col min="2051" max="2051" width="20.5703125" style="23" customWidth="1"/>
    <col min="2052" max="2052" width="46.140625" style="23" customWidth="1"/>
    <col min="2053" max="2053" width="14.140625" style="23" customWidth="1"/>
    <col min="2054" max="2054" width="8.28515625" style="23" customWidth="1"/>
    <col min="2055" max="2058" width="12.5703125" style="23" customWidth="1"/>
    <col min="2059" max="2059" width="14.7109375" style="23" customWidth="1"/>
    <col min="2060" max="2060" width="11.5703125" style="23" customWidth="1"/>
    <col min="2061" max="2061" width="15" style="23" customWidth="1"/>
    <col min="2062" max="2062" width="12.140625" style="23" customWidth="1"/>
    <col min="2063" max="2063" width="8.5703125" style="23" bestFit="1" customWidth="1"/>
    <col min="2064" max="2304" width="9.140625" style="23"/>
    <col min="2305" max="2305" width="6" style="23" customWidth="1"/>
    <col min="2306" max="2306" width="6.42578125" style="23" customWidth="1"/>
    <col min="2307" max="2307" width="20.5703125" style="23" customWidth="1"/>
    <col min="2308" max="2308" width="46.140625" style="23" customWidth="1"/>
    <col min="2309" max="2309" width="14.140625" style="23" customWidth="1"/>
    <col min="2310" max="2310" width="8.28515625" style="23" customWidth="1"/>
    <col min="2311" max="2314" width="12.5703125" style="23" customWidth="1"/>
    <col min="2315" max="2315" width="14.7109375" style="23" customWidth="1"/>
    <col min="2316" max="2316" width="11.5703125" style="23" customWidth="1"/>
    <col min="2317" max="2317" width="15" style="23" customWidth="1"/>
    <col min="2318" max="2318" width="12.140625" style="23" customWidth="1"/>
    <col min="2319" max="2319" width="8.5703125" style="23" bestFit="1" customWidth="1"/>
    <col min="2320" max="2560" width="9.140625" style="23"/>
    <col min="2561" max="2561" width="6" style="23" customWidth="1"/>
    <col min="2562" max="2562" width="6.42578125" style="23" customWidth="1"/>
    <col min="2563" max="2563" width="20.5703125" style="23" customWidth="1"/>
    <col min="2564" max="2564" width="46.140625" style="23" customWidth="1"/>
    <col min="2565" max="2565" width="14.140625" style="23" customWidth="1"/>
    <col min="2566" max="2566" width="8.28515625" style="23" customWidth="1"/>
    <col min="2567" max="2570" width="12.5703125" style="23" customWidth="1"/>
    <col min="2571" max="2571" width="14.7109375" style="23" customWidth="1"/>
    <col min="2572" max="2572" width="11.5703125" style="23" customWidth="1"/>
    <col min="2573" max="2573" width="15" style="23" customWidth="1"/>
    <col min="2574" max="2574" width="12.140625" style="23" customWidth="1"/>
    <col min="2575" max="2575" width="8.5703125" style="23" bestFit="1" customWidth="1"/>
    <col min="2576" max="2816" width="9.140625" style="23"/>
    <col min="2817" max="2817" width="6" style="23" customWidth="1"/>
    <col min="2818" max="2818" width="6.42578125" style="23" customWidth="1"/>
    <col min="2819" max="2819" width="20.5703125" style="23" customWidth="1"/>
    <col min="2820" max="2820" width="46.140625" style="23" customWidth="1"/>
    <col min="2821" max="2821" width="14.140625" style="23" customWidth="1"/>
    <col min="2822" max="2822" width="8.28515625" style="23" customWidth="1"/>
    <col min="2823" max="2826" width="12.5703125" style="23" customWidth="1"/>
    <col min="2827" max="2827" width="14.7109375" style="23" customWidth="1"/>
    <col min="2828" max="2828" width="11.5703125" style="23" customWidth="1"/>
    <col min="2829" max="2829" width="15" style="23" customWidth="1"/>
    <col min="2830" max="2830" width="12.140625" style="23" customWidth="1"/>
    <col min="2831" max="2831" width="8.5703125" style="23" bestFit="1" customWidth="1"/>
    <col min="2832" max="3072" width="9.140625" style="23"/>
    <col min="3073" max="3073" width="6" style="23" customWidth="1"/>
    <col min="3074" max="3074" width="6.42578125" style="23" customWidth="1"/>
    <col min="3075" max="3075" width="20.5703125" style="23" customWidth="1"/>
    <col min="3076" max="3076" width="46.140625" style="23" customWidth="1"/>
    <col min="3077" max="3077" width="14.140625" style="23" customWidth="1"/>
    <col min="3078" max="3078" width="8.28515625" style="23" customWidth="1"/>
    <col min="3079" max="3082" width="12.5703125" style="23" customWidth="1"/>
    <col min="3083" max="3083" width="14.7109375" style="23" customWidth="1"/>
    <col min="3084" max="3084" width="11.5703125" style="23" customWidth="1"/>
    <col min="3085" max="3085" width="15" style="23" customWidth="1"/>
    <col min="3086" max="3086" width="12.140625" style="23" customWidth="1"/>
    <col min="3087" max="3087" width="8.5703125" style="23" bestFit="1" customWidth="1"/>
    <col min="3088" max="3328" width="9.140625" style="23"/>
    <col min="3329" max="3329" width="6" style="23" customWidth="1"/>
    <col min="3330" max="3330" width="6.42578125" style="23" customWidth="1"/>
    <col min="3331" max="3331" width="20.5703125" style="23" customWidth="1"/>
    <col min="3332" max="3332" width="46.140625" style="23" customWidth="1"/>
    <col min="3333" max="3333" width="14.140625" style="23" customWidth="1"/>
    <col min="3334" max="3334" width="8.28515625" style="23" customWidth="1"/>
    <col min="3335" max="3338" width="12.5703125" style="23" customWidth="1"/>
    <col min="3339" max="3339" width="14.7109375" style="23" customWidth="1"/>
    <col min="3340" max="3340" width="11.5703125" style="23" customWidth="1"/>
    <col min="3341" max="3341" width="15" style="23" customWidth="1"/>
    <col min="3342" max="3342" width="12.140625" style="23" customWidth="1"/>
    <col min="3343" max="3343" width="8.5703125" style="23" bestFit="1" customWidth="1"/>
    <col min="3344" max="3584" width="9.140625" style="23"/>
    <col min="3585" max="3585" width="6" style="23" customWidth="1"/>
    <col min="3586" max="3586" width="6.42578125" style="23" customWidth="1"/>
    <col min="3587" max="3587" width="20.5703125" style="23" customWidth="1"/>
    <col min="3588" max="3588" width="46.140625" style="23" customWidth="1"/>
    <col min="3589" max="3589" width="14.140625" style="23" customWidth="1"/>
    <col min="3590" max="3590" width="8.28515625" style="23" customWidth="1"/>
    <col min="3591" max="3594" width="12.5703125" style="23" customWidth="1"/>
    <col min="3595" max="3595" width="14.7109375" style="23" customWidth="1"/>
    <col min="3596" max="3596" width="11.5703125" style="23" customWidth="1"/>
    <col min="3597" max="3597" width="15" style="23" customWidth="1"/>
    <col min="3598" max="3598" width="12.140625" style="23" customWidth="1"/>
    <col min="3599" max="3599" width="8.5703125" style="23" bestFit="1" customWidth="1"/>
    <col min="3600" max="3840" width="9.140625" style="23"/>
    <col min="3841" max="3841" width="6" style="23" customWidth="1"/>
    <col min="3842" max="3842" width="6.42578125" style="23" customWidth="1"/>
    <col min="3843" max="3843" width="20.5703125" style="23" customWidth="1"/>
    <col min="3844" max="3844" width="46.140625" style="23" customWidth="1"/>
    <col min="3845" max="3845" width="14.140625" style="23" customWidth="1"/>
    <col min="3846" max="3846" width="8.28515625" style="23" customWidth="1"/>
    <col min="3847" max="3850" width="12.5703125" style="23" customWidth="1"/>
    <col min="3851" max="3851" width="14.7109375" style="23" customWidth="1"/>
    <col min="3852" max="3852" width="11.5703125" style="23" customWidth="1"/>
    <col min="3853" max="3853" width="15" style="23" customWidth="1"/>
    <col min="3854" max="3854" width="12.140625" style="23" customWidth="1"/>
    <col min="3855" max="3855" width="8.5703125" style="23" bestFit="1" customWidth="1"/>
    <col min="3856" max="4096" width="9.140625" style="23"/>
    <col min="4097" max="4097" width="6" style="23" customWidth="1"/>
    <col min="4098" max="4098" width="6.42578125" style="23" customWidth="1"/>
    <col min="4099" max="4099" width="20.5703125" style="23" customWidth="1"/>
    <col min="4100" max="4100" width="46.140625" style="23" customWidth="1"/>
    <col min="4101" max="4101" width="14.140625" style="23" customWidth="1"/>
    <col min="4102" max="4102" width="8.28515625" style="23" customWidth="1"/>
    <col min="4103" max="4106" width="12.5703125" style="23" customWidth="1"/>
    <col min="4107" max="4107" width="14.7109375" style="23" customWidth="1"/>
    <col min="4108" max="4108" width="11.5703125" style="23" customWidth="1"/>
    <col min="4109" max="4109" width="15" style="23" customWidth="1"/>
    <col min="4110" max="4110" width="12.140625" style="23" customWidth="1"/>
    <col min="4111" max="4111" width="8.5703125" style="23" bestFit="1" customWidth="1"/>
    <col min="4112" max="4352" width="9.140625" style="23"/>
    <col min="4353" max="4353" width="6" style="23" customWidth="1"/>
    <col min="4354" max="4354" width="6.42578125" style="23" customWidth="1"/>
    <col min="4355" max="4355" width="20.5703125" style="23" customWidth="1"/>
    <col min="4356" max="4356" width="46.140625" style="23" customWidth="1"/>
    <col min="4357" max="4357" width="14.140625" style="23" customWidth="1"/>
    <col min="4358" max="4358" width="8.28515625" style="23" customWidth="1"/>
    <col min="4359" max="4362" width="12.5703125" style="23" customWidth="1"/>
    <col min="4363" max="4363" width="14.7109375" style="23" customWidth="1"/>
    <col min="4364" max="4364" width="11.5703125" style="23" customWidth="1"/>
    <col min="4365" max="4365" width="15" style="23" customWidth="1"/>
    <col min="4366" max="4366" width="12.140625" style="23" customWidth="1"/>
    <col min="4367" max="4367" width="8.5703125" style="23" bestFit="1" customWidth="1"/>
    <col min="4368" max="4608" width="9.140625" style="23"/>
    <col min="4609" max="4609" width="6" style="23" customWidth="1"/>
    <col min="4610" max="4610" width="6.42578125" style="23" customWidth="1"/>
    <col min="4611" max="4611" width="20.5703125" style="23" customWidth="1"/>
    <col min="4612" max="4612" width="46.140625" style="23" customWidth="1"/>
    <col min="4613" max="4613" width="14.140625" style="23" customWidth="1"/>
    <col min="4614" max="4614" width="8.28515625" style="23" customWidth="1"/>
    <col min="4615" max="4618" width="12.5703125" style="23" customWidth="1"/>
    <col min="4619" max="4619" width="14.7109375" style="23" customWidth="1"/>
    <col min="4620" max="4620" width="11.5703125" style="23" customWidth="1"/>
    <col min="4621" max="4621" width="15" style="23" customWidth="1"/>
    <col min="4622" max="4622" width="12.140625" style="23" customWidth="1"/>
    <col min="4623" max="4623" width="8.5703125" style="23" bestFit="1" customWidth="1"/>
    <col min="4624" max="4864" width="9.140625" style="23"/>
    <col min="4865" max="4865" width="6" style="23" customWidth="1"/>
    <col min="4866" max="4866" width="6.42578125" style="23" customWidth="1"/>
    <col min="4867" max="4867" width="20.5703125" style="23" customWidth="1"/>
    <col min="4868" max="4868" width="46.140625" style="23" customWidth="1"/>
    <col min="4869" max="4869" width="14.140625" style="23" customWidth="1"/>
    <col min="4870" max="4870" width="8.28515625" style="23" customWidth="1"/>
    <col min="4871" max="4874" width="12.5703125" style="23" customWidth="1"/>
    <col min="4875" max="4875" width="14.7109375" style="23" customWidth="1"/>
    <col min="4876" max="4876" width="11.5703125" style="23" customWidth="1"/>
    <col min="4877" max="4877" width="15" style="23" customWidth="1"/>
    <col min="4878" max="4878" width="12.140625" style="23" customWidth="1"/>
    <col min="4879" max="4879" width="8.5703125" style="23" bestFit="1" customWidth="1"/>
    <col min="4880" max="5120" width="9.140625" style="23"/>
    <col min="5121" max="5121" width="6" style="23" customWidth="1"/>
    <col min="5122" max="5122" width="6.42578125" style="23" customWidth="1"/>
    <col min="5123" max="5123" width="20.5703125" style="23" customWidth="1"/>
    <col min="5124" max="5124" width="46.140625" style="23" customWidth="1"/>
    <col min="5125" max="5125" width="14.140625" style="23" customWidth="1"/>
    <col min="5126" max="5126" width="8.28515625" style="23" customWidth="1"/>
    <col min="5127" max="5130" width="12.5703125" style="23" customWidth="1"/>
    <col min="5131" max="5131" width="14.7109375" style="23" customWidth="1"/>
    <col min="5132" max="5132" width="11.5703125" style="23" customWidth="1"/>
    <col min="5133" max="5133" width="15" style="23" customWidth="1"/>
    <col min="5134" max="5134" width="12.140625" style="23" customWidth="1"/>
    <col min="5135" max="5135" width="8.5703125" style="23" bestFit="1" customWidth="1"/>
    <col min="5136" max="5376" width="9.140625" style="23"/>
    <col min="5377" max="5377" width="6" style="23" customWidth="1"/>
    <col min="5378" max="5378" width="6.42578125" style="23" customWidth="1"/>
    <col min="5379" max="5379" width="20.5703125" style="23" customWidth="1"/>
    <col min="5380" max="5380" width="46.140625" style="23" customWidth="1"/>
    <col min="5381" max="5381" width="14.140625" style="23" customWidth="1"/>
    <col min="5382" max="5382" width="8.28515625" style="23" customWidth="1"/>
    <col min="5383" max="5386" width="12.5703125" style="23" customWidth="1"/>
    <col min="5387" max="5387" width="14.7109375" style="23" customWidth="1"/>
    <col min="5388" max="5388" width="11.5703125" style="23" customWidth="1"/>
    <col min="5389" max="5389" width="15" style="23" customWidth="1"/>
    <col min="5390" max="5390" width="12.140625" style="23" customWidth="1"/>
    <col min="5391" max="5391" width="8.5703125" style="23" bestFit="1" customWidth="1"/>
    <col min="5392" max="5632" width="9.140625" style="23"/>
    <col min="5633" max="5633" width="6" style="23" customWidth="1"/>
    <col min="5634" max="5634" width="6.42578125" style="23" customWidth="1"/>
    <col min="5635" max="5635" width="20.5703125" style="23" customWidth="1"/>
    <col min="5636" max="5636" width="46.140625" style="23" customWidth="1"/>
    <col min="5637" max="5637" width="14.140625" style="23" customWidth="1"/>
    <col min="5638" max="5638" width="8.28515625" style="23" customWidth="1"/>
    <col min="5639" max="5642" width="12.5703125" style="23" customWidth="1"/>
    <col min="5643" max="5643" width="14.7109375" style="23" customWidth="1"/>
    <col min="5644" max="5644" width="11.5703125" style="23" customWidth="1"/>
    <col min="5645" max="5645" width="15" style="23" customWidth="1"/>
    <col min="5646" max="5646" width="12.140625" style="23" customWidth="1"/>
    <col min="5647" max="5647" width="8.5703125" style="23" bestFit="1" customWidth="1"/>
    <col min="5648" max="5888" width="9.140625" style="23"/>
    <col min="5889" max="5889" width="6" style="23" customWidth="1"/>
    <col min="5890" max="5890" width="6.42578125" style="23" customWidth="1"/>
    <col min="5891" max="5891" width="20.5703125" style="23" customWidth="1"/>
    <col min="5892" max="5892" width="46.140625" style="23" customWidth="1"/>
    <col min="5893" max="5893" width="14.140625" style="23" customWidth="1"/>
    <col min="5894" max="5894" width="8.28515625" style="23" customWidth="1"/>
    <col min="5895" max="5898" width="12.5703125" style="23" customWidth="1"/>
    <col min="5899" max="5899" width="14.7109375" style="23" customWidth="1"/>
    <col min="5900" max="5900" width="11.5703125" style="23" customWidth="1"/>
    <col min="5901" max="5901" width="15" style="23" customWidth="1"/>
    <col min="5902" max="5902" width="12.140625" style="23" customWidth="1"/>
    <col min="5903" max="5903" width="8.5703125" style="23" bestFit="1" customWidth="1"/>
    <col min="5904" max="6144" width="9.140625" style="23"/>
    <col min="6145" max="6145" width="6" style="23" customWidth="1"/>
    <col min="6146" max="6146" width="6.42578125" style="23" customWidth="1"/>
    <col min="6147" max="6147" width="20.5703125" style="23" customWidth="1"/>
    <col min="6148" max="6148" width="46.140625" style="23" customWidth="1"/>
    <col min="6149" max="6149" width="14.140625" style="23" customWidth="1"/>
    <col min="6150" max="6150" width="8.28515625" style="23" customWidth="1"/>
    <col min="6151" max="6154" width="12.5703125" style="23" customWidth="1"/>
    <col min="6155" max="6155" width="14.7109375" style="23" customWidth="1"/>
    <col min="6156" max="6156" width="11.5703125" style="23" customWidth="1"/>
    <col min="6157" max="6157" width="15" style="23" customWidth="1"/>
    <col min="6158" max="6158" width="12.140625" style="23" customWidth="1"/>
    <col min="6159" max="6159" width="8.5703125" style="23" bestFit="1" customWidth="1"/>
    <col min="6160" max="6400" width="9.140625" style="23"/>
    <col min="6401" max="6401" width="6" style="23" customWidth="1"/>
    <col min="6402" max="6402" width="6.42578125" style="23" customWidth="1"/>
    <col min="6403" max="6403" width="20.5703125" style="23" customWidth="1"/>
    <col min="6404" max="6404" width="46.140625" style="23" customWidth="1"/>
    <col min="6405" max="6405" width="14.140625" style="23" customWidth="1"/>
    <col min="6406" max="6406" width="8.28515625" style="23" customWidth="1"/>
    <col min="6407" max="6410" width="12.5703125" style="23" customWidth="1"/>
    <col min="6411" max="6411" width="14.7109375" style="23" customWidth="1"/>
    <col min="6412" max="6412" width="11.5703125" style="23" customWidth="1"/>
    <col min="6413" max="6413" width="15" style="23" customWidth="1"/>
    <col min="6414" max="6414" width="12.140625" style="23" customWidth="1"/>
    <col min="6415" max="6415" width="8.5703125" style="23" bestFit="1" customWidth="1"/>
    <col min="6416" max="6656" width="9.140625" style="23"/>
    <col min="6657" max="6657" width="6" style="23" customWidth="1"/>
    <col min="6658" max="6658" width="6.42578125" style="23" customWidth="1"/>
    <col min="6659" max="6659" width="20.5703125" style="23" customWidth="1"/>
    <col min="6660" max="6660" width="46.140625" style="23" customWidth="1"/>
    <col min="6661" max="6661" width="14.140625" style="23" customWidth="1"/>
    <col min="6662" max="6662" width="8.28515625" style="23" customWidth="1"/>
    <col min="6663" max="6666" width="12.5703125" style="23" customWidth="1"/>
    <col min="6667" max="6667" width="14.7109375" style="23" customWidth="1"/>
    <col min="6668" max="6668" width="11.5703125" style="23" customWidth="1"/>
    <col min="6669" max="6669" width="15" style="23" customWidth="1"/>
    <col min="6670" max="6670" width="12.140625" style="23" customWidth="1"/>
    <col min="6671" max="6671" width="8.5703125" style="23" bestFit="1" customWidth="1"/>
    <col min="6672" max="6912" width="9.140625" style="23"/>
    <col min="6913" max="6913" width="6" style="23" customWidth="1"/>
    <col min="6914" max="6914" width="6.42578125" style="23" customWidth="1"/>
    <col min="6915" max="6915" width="20.5703125" style="23" customWidth="1"/>
    <col min="6916" max="6916" width="46.140625" style="23" customWidth="1"/>
    <col min="6917" max="6917" width="14.140625" style="23" customWidth="1"/>
    <col min="6918" max="6918" width="8.28515625" style="23" customWidth="1"/>
    <col min="6919" max="6922" width="12.5703125" style="23" customWidth="1"/>
    <col min="6923" max="6923" width="14.7109375" style="23" customWidth="1"/>
    <col min="6924" max="6924" width="11.5703125" style="23" customWidth="1"/>
    <col min="6925" max="6925" width="15" style="23" customWidth="1"/>
    <col min="6926" max="6926" width="12.140625" style="23" customWidth="1"/>
    <col min="6927" max="6927" width="8.5703125" style="23" bestFit="1" customWidth="1"/>
    <col min="6928" max="7168" width="9.140625" style="23"/>
    <col min="7169" max="7169" width="6" style="23" customWidth="1"/>
    <col min="7170" max="7170" width="6.42578125" style="23" customWidth="1"/>
    <col min="7171" max="7171" width="20.5703125" style="23" customWidth="1"/>
    <col min="7172" max="7172" width="46.140625" style="23" customWidth="1"/>
    <col min="7173" max="7173" width="14.140625" style="23" customWidth="1"/>
    <col min="7174" max="7174" width="8.28515625" style="23" customWidth="1"/>
    <col min="7175" max="7178" width="12.5703125" style="23" customWidth="1"/>
    <col min="7179" max="7179" width="14.7109375" style="23" customWidth="1"/>
    <col min="7180" max="7180" width="11.5703125" style="23" customWidth="1"/>
    <col min="7181" max="7181" width="15" style="23" customWidth="1"/>
    <col min="7182" max="7182" width="12.140625" style="23" customWidth="1"/>
    <col min="7183" max="7183" width="8.5703125" style="23" bestFit="1" customWidth="1"/>
    <col min="7184" max="7424" width="9.140625" style="23"/>
    <col min="7425" max="7425" width="6" style="23" customWidth="1"/>
    <col min="7426" max="7426" width="6.42578125" style="23" customWidth="1"/>
    <col min="7427" max="7427" width="20.5703125" style="23" customWidth="1"/>
    <col min="7428" max="7428" width="46.140625" style="23" customWidth="1"/>
    <col min="7429" max="7429" width="14.140625" style="23" customWidth="1"/>
    <col min="7430" max="7430" width="8.28515625" style="23" customWidth="1"/>
    <col min="7431" max="7434" width="12.5703125" style="23" customWidth="1"/>
    <col min="7435" max="7435" width="14.7109375" style="23" customWidth="1"/>
    <col min="7436" max="7436" width="11.5703125" style="23" customWidth="1"/>
    <col min="7437" max="7437" width="15" style="23" customWidth="1"/>
    <col min="7438" max="7438" width="12.140625" style="23" customWidth="1"/>
    <col min="7439" max="7439" width="8.5703125" style="23" bestFit="1" customWidth="1"/>
    <col min="7440" max="7680" width="9.140625" style="23"/>
    <col min="7681" max="7681" width="6" style="23" customWidth="1"/>
    <col min="7682" max="7682" width="6.42578125" style="23" customWidth="1"/>
    <col min="7683" max="7683" width="20.5703125" style="23" customWidth="1"/>
    <col min="7684" max="7684" width="46.140625" style="23" customWidth="1"/>
    <col min="7685" max="7685" width="14.140625" style="23" customWidth="1"/>
    <col min="7686" max="7686" width="8.28515625" style="23" customWidth="1"/>
    <col min="7687" max="7690" width="12.5703125" style="23" customWidth="1"/>
    <col min="7691" max="7691" width="14.7109375" style="23" customWidth="1"/>
    <col min="7692" max="7692" width="11.5703125" style="23" customWidth="1"/>
    <col min="7693" max="7693" width="15" style="23" customWidth="1"/>
    <col min="7694" max="7694" width="12.140625" style="23" customWidth="1"/>
    <col min="7695" max="7695" width="8.5703125" style="23" bestFit="1" customWidth="1"/>
    <col min="7696" max="7936" width="9.140625" style="23"/>
    <col min="7937" max="7937" width="6" style="23" customWidth="1"/>
    <col min="7938" max="7938" width="6.42578125" style="23" customWidth="1"/>
    <col min="7939" max="7939" width="20.5703125" style="23" customWidth="1"/>
    <col min="7940" max="7940" width="46.140625" style="23" customWidth="1"/>
    <col min="7941" max="7941" width="14.140625" style="23" customWidth="1"/>
    <col min="7942" max="7942" width="8.28515625" style="23" customWidth="1"/>
    <col min="7943" max="7946" width="12.5703125" style="23" customWidth="1"/>
    <col min="7947" max="7947" width="14.7109375" style="23" customWidth="1"/>
    <col min="7948" max="7948" width="11.5703125" style="23" customWidth="1"/>
    <col min="7949" max="7949" width="15" style="23" customWidth="1"/>
    <col min="7950" max="7950" width="12.140625" style="23" customWidth="1"/>
    <col min="7951" max="7951" width="8.5703125" style="23" bestFit="1" customWidth="1"/>
    <col min="7952" max="8192" width="9.140625" style="23"/>
    <col min="8193" max="8193" width="6" style="23" customWidth="1"/>
    <col min="8194" max="8194" width="6.42578125" style="23" customWidth="1"/>
    <col min="8195" max="8195" width="20.5703125" style="23" customWidth="1"/>
    <col min="8196" max="8196" width="46.140625" style="23" customWidth="1"/>
    <col min="8197" max="8197" width="14.140625" style="23" customWidth="1"/>
    <col min="8198" max="8198" width="8.28515625" style="23" customWidth="1"/>
    <col min="8199" max="8202" width="12.5703125" style="23" customWidth="1"/>
    <col min="8203" max="8203" width="14.7109375" style="23" customWidth="1"/>
    <col min="8204" max="8204" width="11.5703125" style="23" customWidth="1"/>
    <col min="8205" max="8205" width="15" style="23" customWidth="1"/>
    <col min="8206" max="8206" width="12.140625" style="23" customWidth="1"/>
    <col min="8207" max="8207" width="8.5703125" style="23" bestFit="1" customWidth="1"/>
    <col min="8208" max="8448" width="9.140625" style="23"/>
    <col min="8449" max="8449" width="6" style="23" customWidth="1"/>
    <col min="8450" max="8450" width="6.42578125" style="23" customWidth="1"/>
    <col min="8451" max="8451" width="20.5703125" style="23" customWidth="1"/>
    <col min="8452" max="8452" width="46.140625" style="23" customWidth="1"/>
    <col min="8453" max="8453" width="14.140625" style="23" customWidth="1"/>
    <col min="8454" max="8454" width="8.28515625" style="23" customWidth="1"/>
    <col min="8455" max="8458" width="12.5703125" style="23" customWidth="1"/>
    <col min="8459" max="8459" width="14.7109375" style="23" customWidth="1"/>
    <col min="8460" max="8460" width="11.5703125" style="23" customWidth="1"/>
    <col min="8461" max="8461" width="15" style="23" customWidth="1"/>
    <col min="8462" max="8462" width="12.140625" style="23" customWidth="1"/>
    <col min="8463" max="8463" width="8.5703125" style="23" bestFit="1" customWidth="1"/>
    <col min="8464" max="8704" width="9.140625" style="23"/>
    <col min="8705" max="8705" width="6" style="23" customWidth="1"/>
    <col min="8706" max="8706" width="6.42578125" style="23" customWidth="1"/>
    <col min="8707" max="8707" width="20.5703125" style="23" customWidth="1"/>
    <col min="8708" max="8708" width="46.140625" style="23" customWidth="1"/>
    <col min="8709" max="8709" width="14.140625" style="23" customWidth="1"/>
    <col min="8710" max="8710" width="8.28515625" style="23" customWidth="1"/>
    <col min="8711" max="8714" width="12.5703125" style="23" customWidth="1"/>
    <col min="8715" max="8715" width="14.7109375" style="23" customWidth="1"/>
    <col min="8716" max="8716" width="11.5703125" style="23" customWidth="1"/>
    <col min="8717" max="8717" width="15" style="23" customWidth="1"/>
    <col min="8718" max="8718" width="12.140625" style="23" customWidth="1"/>
    <col min="8719" max="8719" width="8.5703125" style="23" bestFit="1" customWidth="1"/>
    <col min="8720" max="8960" width="9.140625" style="23"/>
    <col min="8961" max="8961" width="6" style="23" customWidth="1"/>
    <col min="8962" max="8962" width="6.42578125" style="23" customWidth="1"/>
    <col min="8963" max="8963" width="20.5703125" style="23" customWidth="1"/>
    <col min="8964" max="8964" width="46.140625" style="23" customWidth="1"/>
    <col min="8965" max="8965" width="14.140625" style="23" customWidth="1"/>
    <col min="8966" max="8966" width="8.28515625" style="23" customWidth="1"/>
    <col min="8967" max="8970" width="12.5703125" style="23" customWidth="1"/>
    <col min="8971" max="8971" width="14.7109375" style="23" customWidth="1"/>
    <col min="8972" max="8972" width="11.5703125" style="23" customWidth="1"/>
    <col min="8973" max="8973" width="15" style="23" customWidth="1"/>
    <col min="8974" max="8974" width="12.140625" style="23" customWidth="1"/>
    <col min="8975" max="8975" width="8.5703125" style="23" bestFit="1" customWidth="1"/>
    <col min="8976" max="9216" width="9.140625" style="23"/>
    <col min="9217" max="9217" width="6" style="23" customWidth="1"/>
    <col min="9218" max="9218" width="6.42578125" style="23" customWidth="1"/>
    <col min="9219" max="9219" width="20.5703125" style="23" customWidth="1"/>
    <col min="9220" max="9220" width="46.140625" style="23" customWidth="1"/>
    <col min="9221" max="9221" width="14.140625" style="23" customWidth="1"/>
    <col min="9222" max="9222" width="8.28515625" style="23" customWidth="1"/>
    <col min="9223" max="9226" width="12.5703125" style="23" customWidth="1"/>
    <col min="9227" max="9227" width="14.7109375" style="23" customWidth="1"/>
    <col min="9228" max="9228" width="11.5703125" style="23" customWidth="1"/>
    <col min="9229" max="9229" width="15" style="23" customWidth="1"/>
    <col min="9230" max="9230" width="12.140625" style="23" customWidth="1"/>
    <col min="9231" max="9231" width="8.5703125" style="23" bestFit="1" customWidth="1"/>
    <col min="9232" max="9472" width="9.140625" style="23"/>
    <col min="9473" max="9473" width="6" style="23" customWidth="1"/>
    <col min="9474" max="9474" width="6.42578125" style="23" customWidth="1"/>
    <col min="9475" max="9475" width="20.5703125" style="23" customWidth="1"/>
    <col min="9476" max="9476" width="46.140625" style="23" customWidth="1"/>
    <col min="9477" max="9477" width="14.140625" style="23" customWidth="1"/>
    <col min="9478" max="9478" width="8.28515625" style="23" customWidth="1"/>
    <col min="9479" max="9482" width="12.5703125" style="23" customWidth="1"/>
    <col min="9483" max="9483" width="14.7109375" style="23" customWidth="1"/>
    <col min="9484" max="9484" width="11.5703125" style="23" customWidth="1"/>
    <col min="9485" max="9485" width="15" style="23" customWidth="1"/>
    <col min="9486" max="9486" width="12.140625" style="23" customWidth="1"/>
    <col min="9487" max="9487" width="8.5703125" style="23" bestFit="1" customWidth="1"/>
    <col min="9488" max="9728" width="9.140625" style="23"/>
    <col min="9729" max="9729" width="6" style="23" customWidth="1"/>
    <col min="9730" max="9730" width="6.42578125" style="23" customWidth="1"/>
    <col min="9731" max="9731" width="20.5703125" style="23" customWidth="1"/>
    <col min="9732" max="9732" width="46.140625" style="23" customWidth="1"/>
    <col min="9733" max="9733" width="14.140625" style="23" customWidth="1"/>
    <col min="9734" max="9734" width="8.28515625" style="23" customWidth="1"/>
    <col min="9735" max="9738" width="12.5703125" style="23" customWidth="1"/>
    <col min="9739" max="9739" width="14.7109375" style="23" customWidth="1"/>
    <col min="9740" max="9740" width="11.5703125" style="23" customWidth="1"/>
    <col min="9741" max="9741" width="15" style="23" customWidth="1"/>
    <col min="9742" max="9742" width="12.140625" style="23" customWidth="1"/>
    <col min="9743" max="9743" width="8.5703125" style="23" bestFit="1" customWidth="1"/>
    <col min="9744" max="9984" width="9.140625" style="23"/>
    <col min="9985" max="9985" width="6" style="23" customWidth="1"/>
    <col min="9986" max="9986" width="6.42578125" style="23" customWidth="1"/>
    <col min="9987" max="9987" width="20.5703125" style="23" customWidth="1"/>
    <col min="9988" max="9988" width="46.140625" style="23" customWidth="1"/>
    <col min="9989" max="9989" width="14.140625" style="23" customWidth="1"/>
    <col min="9990" max="9990" width="8.28515625" style="23" customWidth="1"/>
    <col min="9991" max="9994" width="12.5703125" style="23" customWidth="1"/>
    <col min="9995" max="9995" width="14.7109375" style="23" customWidth="1"/>
    <col min="9996" max="9996" width="11.5703125" style="23" customWidth="1"/>
    <col min="9997" max="9997" width="15" style="23" customWidth="1"/>
    <col min="9998" max="9998" width="12.140625" style="23" customWidth="1"/>
    <col min="9999" max="9999" width="8.5703125" style="23" bestFit="1" customWidth="1"/>
    <col min="10000" max="10240" width="9.140625" style="23"/>
    <col min="10241" max="10241" width="6" style="23" customWidth="1"/>
    <col min="10242" max="10242" width="6.42578125" style="23" customWidth="1"/>
    <col min="10243" max="10243" width="20.5703125" style="23" customWidth="1"/>
    <col min="10244" max="10244" width="46.140625" style="23" customWidth="1"/>
    <col min="10245" max="10245" width="14.140625" style="23" customWidth="1"/>
    <col min="10246" max="10246" width="8.28515625" style="23" customWidth="1"/>
    <col min="10247" max="10250" width="12.5703125" style="23" customWidth="1"/>
    <col min="10251" max="10251" width="14.7109375" style="23" customWidth="1"/>
    <col min="10252" max="10252" width="11.5703125" style="23" customWidth="1"/>
    <col min="10253" max="10253" width="15" style="23" customWidth="1"/>
    <col min="10254" max="10254" width="12.140625" style="23" customWidth="1"/>
    <col min="10255" max="10255" width="8.5703125" style="23" bestFit="1" customWidth="1"/>
    <col min="10256" max="10496" width="9.140625" style="23"/>
    <col min="10497" max="10497" width="6" style="23" customWidth="1"/>
    <col min="10498" max="10498" width="6.42578125" style="23" customWidth="1"/>
    <col min="10499" max="10499" width="20.5703125" style="23" customWidth="1"/>
    <col min="10500" max="10500" width="46.140625" style="23" customWidth="1"/>
    <col min="10501" max="10501" width="14.140625" style="23" customWidth="1"/>
    <col min="10502" max="10502" width="8.28515625" style="23" customWidth="1"/>
    <col min="10503" max="10506" width="12.5703125" style="23" customWidth="1"/>
    <col min="10507" max="10507" width="14.7109375" style="23" customWidth="1"/>
    <col min="10508" max="10508" width="11.5703125" style="23" customWidth="1"/>
    <col min="10509" max="10509" width="15" style="23" customWidth="1"/>
    <col min="10510" max="10510" width="12.140625" style="23" customWidth="1"/>
    <col min="10511" max="10511" width="8.5703125" style="23" bestFit="1" customWidth="1"/>
    <col min="10512" max="10752" width="9.140625" style="23"/>
    <col min="10753" max="10753" width="6" style="23" customWidth="1"/>
    <col min="10754" max="10754" width="6.42578125" style="23" customWidth="1"/>
    <col min="10755" max="10755" width="20.5703125" style="23" customWidth="1"/>
    <col min="10756" max="10756" width="46.140625" style="23" customWidth="1"/>
    <col min="10757" max="10757" width="14.140625" style="23" customWidth="1"/>
    <col min="10758" max="10758" width="8.28515625" style="23" customWidth="1"/>
    <col min="10759" max="10762" width="12.5703125" style="23" customWidth="1"/>
    <col min="10763" max="10763" width="14.7109375" style="23" customWidth="1"/>
    <col min="10764" max="10764" width="11.5703125" style="23" customWidth="1"/>
    <col min="10765" max="10765" width="15" style="23" customWidth="1"/>
    <col min="10766" max="10766" width="12.140625" style="23" customWidth="1"/>
    <col min="10767" max="10767" width="8.5703125" style="23" bestFit="1" customWidth="1"/>
    <col min="10768" max="11008" width="9.140625" style="23"/>
    <col min="11009" max="11009" width="6" style="23" customWidth="1"/>
    <col min="11010" max="11010" width="6.42578125" style="23" customWidth="1"/>
    <col min="11011" max="11011" width="20.5703125" style="23" customWidth="1"/>
    <col min="11012" max="11012" width="46.140625" style="23" customWidth="1"/>
    <col min="11013" max="11013" width="14.140625" style="23" customWidth="1"/>
    <col min="11014" max="11014" width="8.28515625" style="23" customWidth="1"/>
    <col min="11015" max="11018" width="12.5703125" style="23" customWidth="1"/>
    <col min="11019" max="11019" width="14.7109375" style="23" customWidth="1"/>
    <col min="11020" max="11020" width="11.5703125" style="23" customWidth="1"/>
    <col min="11021" max="11021" width="15" style="23" customWidth="1"/>
    <col min="11022" max="11022" width="12.140625" style="23" customWidth="1"/>
    <col min="11023" max="11023" width="8.5703125" style="23" bestFit="1" customWidth="1"/>
    <col min="11024" max="11264" width="9.140625" style="23"/>
    <col min="11265" max="11265" width="6" style="23" customWidth="1"/>
    <col min="11266" max="11266" width="6.42578125" style="23" customWidth="1"/>
    <col min="11267" max="11267" width="20.5703125" style="23" customWidth="1"/>
    <col min="11268" max="11268" width="46.140625" style="23" customWidth="1"/>
    <col min="11269" max="11269" width="14.140625" style="23" customWidth="1"/>
    <col min="11270" max="11270" width="8.28515625" style="23" customWidth="1"/>
    <col min="11271" max="11274" width="12.5703125" style="23" customWidth="1"/>
    <col min="11275" max="11275" width="14.7109375" style="23" customWidth="1"/>
    <col min="11276" max="11276" width="11.5703125" style="23" customWidth="1"/>
    <col min="11277" max="11277" width="15" style="23" customWidth="1"/>
    <col min="11278" max="11278" width="12.140625" style="23" customWidth="1"/>
    <col min="11279" max="11279" width="8.5703125" style="23" bestFit="1" customWidth="1"/>
    <col min="11280" max="11520" width="9.140625" style="23"/>
    <col min="11521" max="11521" width="6" style="23" customWidth="1"/>
    <col min="11522" max="11522" width="6.42578125" style="23" customWidth="1"/>
    <col min="11523" max="11523" width="20.5703125" style="23" customWidth="1"/>
    <col min="11524" max="11524" width="46.140625" style="23" customWidth="1"/>
    <col min="11525" max="11525" width="14.140625" style="23" customWidth="1"/>
    <col min="11526" max="11526" width="8.28515625" style="23" customWidth="1"/>
    <col min="11527" max="11530" width="12.5703125" style="23" customWidth="1"/>
    <col min="11531" max="11531" width="14.7109375" style="23" customWidth="1"/>
    <col min="11532" max="11532" width="11.5703125" style="23" customWidth="1"/>
    <col min="11533" max="11533" width="15" style="23" customWidth="1"/>
    <col min="11534" max="11534" width="12.140625" style="23" customWidth="1"/>
    <col min="11535" max="11535" width="8.5703125" style="23" bestFit="1" customWidth="1"/>
    <col min="11536" max="11776" width="9.140625" style="23"/>
    <col min="11777" max="11777" width="6" style="23" customWidth="1"/>
    <col min="11778" max="11778" width="6.42578125" style="23" customWidth="1"/>
    <col min="11779" max="11779" width="20.5703125" style="23" customWidth="1"/>
    <col min="11780" max="11780" width="46.140625" style="23" customWidth="1"/>
    <col min="11781" max="11781" width="14.140625" style="23" customWidth="1"/>
    <col min="11782" max="11782" width="8.28515625" style="23" customWidth="1"/>
    <col min="11783" max="11786" width="12.5703125" style="23" customWidth="1"/>
    <col min="11787" max="11787" width="14.7109375" style="23" customWidth="1"/>
    <col min="11788" max="11788" width="11.5703125" style="23" customWidth="1"/>
    <col min="11789" max="11789" width="15" style="23" customWidth="1"/>
    <col min="11790" max="11790" width="12.140625" style="23" customWidth="1"/>
    <col min="11791" max="11791" width="8.5703125" style="23" bestFit="1" customWidth="1"/>
    <col min="11792" max="12032" width="9.140625" style="23"/>
    <col min="12033" max="12033" width="6" style="23" customWidth="1"/>
    <col min="12034" max="12034" width="6.42578125" style="23" customWidth="1"/>
    <col min="12035" max="12035" width="20.5703125" style="23" customWidth="1"/>
    <col min="12036" max="12036" width="46.140625" style="23" customWidth="1"/>
    <col min="12037" max="12037" width="14.140625" style="23" customWidth="1"/>
    <col min="12038" max="12038" width="8.28515625" style="23" customWidth="1"/>
    <col min="12039" max="12042" width="12.5703125" style="23" customWidth="1"/>
    <col min="12043" max="12043" width="14.7109375" style="23" customWidth="1"/>
    <col min="12044" max="12044" width="11.5703125" style="23" customWidth="1"/>
    <col min="12045" max="12045" width="15" style="23" customWidth="1"/>
    <col min="12046" max="12046" width="12.140625" style="23" customWidth="1"/>
    <col min="12047" max="12047" width="8.5703125" style="23" bestFit="1" customWidth="1"/>
    <col min="12048" max="12288" width="9.140625" style="23"/>
    <col min="12289" max="12289" width="6" style="23" customWidth="1"/>
    <col min="12290" max="12290" width="6.42578125" style="23" customWidth="1"/>
    <col min="12291" max="12291" width="20.5703125" style="23" customWidth="1"/>
    <col min="12292" max="12292" width="46.140625" style="23" customWidth="1"/>
    <col min="12293" max="12293" width="14.140625" style="23" customWidth="1"/>
    <col min="12294" max="12294" width="8.28515625" style="23" customWidth="1"/>
    <col min="12295" max="12298" width="12.5703125" style="23" customWidth="1"/>
    <col min="12299" max="12299" width="14.7109375" style="23" customWidth="1"/>
    <col min="12300" max="12300" width="11.5703125" style="23" customWidth="1"/>
    <col min="12301" max="12301" width="15" style="23" customWidth="1"/>
    <col min="12302" max="12302" width="12.140625" style="23" customWidth="1"/>
    <col min="12303" max="12303" width="8.5703125" style="23" bestFit="1" customWidth="1"/>
    <col min="12304" max="12544" width="9.140625" style="23"/>
    <col min="12545" max="12545" width="6" style="23" customWidth="1"/>
    <col min="12546" max="12546" width="6.42578125" style="23" customWidth="1"/>
    <col min="12547" max="12547" width="20.5703125" style="23" customWidth="1"/>
    <col min="12548" max="12548" width="46.140625" style="23" customWidth="1"/>
    <col min="12549" max="12549" width="14.140625" style="23" customWidth="1"/>
    <col min="12550" max="12550" width="8.28515625" style="23" customWidth="1"/>
    <col min="12551" max="12554" width="12.5703125" style="23" customWidth="1"/>
    <col min="12555" max="12555" width="14.7109375" style="23" customWidth="1"/>
    <col min="12556" max="12556" width="11.5703125" style="23" customWidth="1"/>
    <col min="12557" max="12557" width="15" style="23" customWidth="1"/>
    <col min="12558" max="12558" width="12.140625" style="23" customWidth="1"/>
    <col min="12559" max="12559" width="8.5703125" style="23" bestFit="1" customWidth="1"/>
    <col min="12560" max="12800" width="9.140625" style="23"/>
    <col min="12801" max="12801" width="6" style="23" customWidth="1"/>
    <col min="12802" max="12802" width="6.42578125" style="23" customWidth="1"/>
    <col min="12803" max="12803" width="20.5703125" style="23" customWidth="1"/>
    <col min="12804" max="12804" width="46.140625" style="23" customWidth="1"/>
    <col min="12805" max="12805" width="14.140625" style="23" customWidth="1"/>
    <col min="12806" max="12806" width="8.28515625" style="23" customWidth="1"/>
    <col min="12807" max="12810" width="12.5703125" style="23" customWidth="1"/>
    <col min="12811" max="12811" width="14.7109375" style="23" customWidth="1"/>
    <col min="12812" max="12812" width="11.5703125" style="23" customWidth="1"/>
    <col min="12813" max="12813" width="15" style="23" customWidth="1"/>
    <col min="12814" max="12814" width="12.140625" style="23" customWidth="1"/>
    <col min="12815" max="12815" width="8.5703125" style="23" bestFit="1" customWidth="1"/>
    <col min="12816" max="13056" width="9.140625" style="23"/>
    <col min="13057" max="13057" width="6" style="23" customWidth="1"/>
    <col min="13058" max="13058" width="6.42578125" style="23" customWidth="1"/>
    <col min="13059" max="13059" width="20.5703125" style="23" customWidth="1"/>
    <col min="13060" max="13060" width="46.140625" style="23" customWidth="1"/>
    <col min="13061" max="13061" width="14.140625" style="23" customWidth="1"/>
    <col min="13062" max="13062" width="8.28515625" style="23" customWidth="1"/>
    <col min="13063" max="13066" width="12.5703125" style="23" customWidth="1"/>
    <col min="13067" max="13067" width="14.7109375" style="23" customWidth="1"/>
    <col min="13068" max="13068" width="11.5703125" style="23" customWidth="1"/>
    <col min="13069" max="13069" width="15" style="23" customWidth="1"/>
    <col min="13070" max="13070" width="12.140625" style="23" customWidth="1"/>
    <col min="13071" max="13071" width="8.5703125" style="23" bestFit="1" customWidth="1"/>
    <col min="13072" max="13312" width="9.140625" style="23"/>
    <col min="13313" max="13313" width="6" style="23" customWidth="1"/>
    <col min="13314" max="13314" width="6.42578125" style="23" customWidth="1"/>
    <col min="13315" max="13315" width="20.5703125" style="23" customWidth="1"/>
    <col min="13316" max="13316" width="46.140625" style="23" customWidth="1"/>
    <col min="13317" max="13317" width="14.140625" style="23" customWidth="1"/>
    <col min="13318" max="13318" width="8.28515625" style="23" customWidth="1"/>
    <col min="13319" max="13322" width="12.5703125" style="23" customWidth="1"/>
    <col min="13323" max="13323" width="14.7109375" style="23" customWidth="1"/>
    <col min="13324" max="13324" width="11.5703125" style="23" customWidth="1"/>
    <col min="13325" max="13325" width="15" style="23" customWidth="1"/>
    <col min="13326" max="13326" width="12.140625" style="23" customWidth="1"/>
    <col min="13327" max="13327" width="8.5703125" style="23" bestFit="1" customWidth="1"/>
    <col min="13328" max="13568" width="9.140625" style="23"/>
    <col min="13569" max="13569" width="6" style="23" customWidth="1"/>
    <col min="13570" max="13570" width="6.42578125" style="23" customWidth="1"/>
    <col min="13571" max="13571" width="20.5703125" style="23" customWidth="1"/>
    <col min="13572" max="13572" width="46.140625" style="23" customWidth="1"/>
    <col min="13573" max="13573" width="14.140625" style="23" customWidth="1"/>
    <col min="13574" max="13574" width="8.28515625" style="23" customWidth="1"/>
    <col min="13575" max="13578" width="12.5703125" style="23" customWidth="1"/>
    <col min="13579" max="13579" width="14.7109375" style="23" customWidth="1"/>
    <col min="13580" max="13580" width="11.5703125" style="23" customWidth="1"/>
    <col min="13581" max="13581" width="15" style="23" customWidth="1"/>
    <col min="13582" max="13582" width="12.140625" style="23" customWidth="1"/>
    <col min="13583" max="13583" width="8.5703125" style="23" bestFit="1" customWidth="1"/>
    <col min="13584" max="13824" width="9.140625" style="23"/>
    <col min="13825" max="13825" width="6" style="23" customWidth="1"/>
    <col min="13826" max="13826" width="6.42578125" style="23" customWidth="1"/>
    <col min="13827" max="13827" width="20.5703125" style="23" customWidth="1"/>
    <col min="13828" max="13828" width="46.140625" style="23" customWidth="1"/>
    <col min="13829" max="13829" width="14.140625" style="23" customWidth="1"/>
    <col min="13830" max="13830" width="8.28515625" style="23" customWidth="1"/>
    <col min="13831" max="13834" width="12.5703125" style="23" customWidth="1"/>
    <col min="13835" max="13835" width="14.7109375" style="23" customWidth="1"/>
    <col min="13836" max="13836" width="11.5703125" style="23" customWidth="1"/>
    <col min="13837" max="13837" width="15" style="23" customWidth="1"/>
    <col min="13838" max="13838" width="12.140625" style="23" customWidth="1"/>
    <col min="13839" max="13839" width="8.5703125" style="23" bestFit="1" customWidth="1"/>
    <col min="13840" max="14080" width="9.140625" style="23"/>
    <col min="14081" max="14081" width="6" style="23" customWidth="1"/>
    <col min="14082" max="14082" width="6.42578125" style="23" customWidth="1"/>
    <col min="14083" max="14083" width="20.5703125" style="23" customWidth="1"/>
    <col min="14084" max="14084" width="46.140625" style="23" customWidth="1"/>
    <col min="14085" max="14085" width="14.140625" style="23" customWidth="1"/>
    <col min="14086" max="14086" width="8.28515625" style="23" customWidth="1"/>
    <col min="14087" max="14090" width="12.5703125" style="23" customWidth="1"/>
    <col min="14091" max="14091" width="14.7109375" style="23" customWidth="1"/>
    <col min="14092" max="14092" width="11.5703125" style="23" customWidth="1"/>
    <col min="14093" max="14093" width="15" style="23" customWidth="1"/>
    <col min="14094" max="14094" width="12.140625" style="23" customWidth="1"/>
    <col min="14095" max="14095" width="8.5703125" style="23" bestFit="1" customWidth="1"/>
    <col min="14096" max="14336" width="9.140625" style="23"/>
    <col min="14337" max="14337" width="6" style="23" customWidth="1"/>
    <col min="14338" max="14338" width="6.42578125" style="23" customWidth="1"/>
    <col min="14339" max="14339" width="20.5703125" style="23" customWidth="1"/>
    <col min="14340" max="14340" width="46.140625" style="23" customWidth="1"/>
    <col min="14341" max="14341" width="14.140625" style="23" customWidth="1"/>
    <col min="14342" max="14342" width="8.28515625" style="23" customWidth="1"/>
    <col min="14343" max="14346" width="12.5703125" style="23" customWidth="1"/>
    <col min="14347" max="14347" width="14.7109375" style="23" customWidth="1"/>
    <col min="14348" max="14348" width="11.5703125" style="23" customWidth="1"/>
    <col min="14349" max="14349" width="15" style="23" customWidth="1"/>
    <col min="14350" max="14350" width="12.140625" style="23" customWidth="1"/>
    <col min="14351" max="14351" width="8.5703125" style="23" bestFit="1" customWidth="1"/>
    <col min="14352" max="14592" width="9.140625" style="23"/>
    <col min="14593" max="14593" width="6" style="23" customWidth="1"/>
    <col min="14594" max="14594" width="6.42578125" style="23" customWidth="1"/>
    <col min="14595" max="14595" width="20.5703125" style="23" customWidth="1"/>
    <col min="14596" max="14596" width="46.140625" style="23" customWidth="1"/>
    <col min="14597" max="14597" width="14.140625" style="23" customWidth="1"/>
    <col min="14598" max="14598" width="8.28515625" style="23" customWidth="1"/>
    <col min="14599" max="14602" width="12.5703125" style="23" customWidth="1"/>
    <col min="14603" max="14603" width="14.7109375" style="23" customWidth="1"/>
    <col min="14604" max="14604" width="11.5703125" style="23" customWidth="1"/>
    <col min="14605" max="14605" width="15" style="23" customWidth="1"/>
    <col min="14606" max="14606" width="12.140625" style="23" customWidth="1"/>
    <col min="14607" max="14607" width="8.5703125" style="23" bestFit="1" customWidth="1"/>
    <col min="14608" max="14848" width="9.140625" style="23"/>
    <col min="14849" max="14849" width="6" style="23" customWidth="1"/>
    <col min="14850" max="14850" width="6.42578125" style="23" customWidth="1"/>
    <col min="14851" max="14851" width="20.5703125" style="23" customWidth="1"/>
    <col min="14852" max="14852" width="46.140625" style="23" customWidth="1"/>
    <col min="14853" max="14853" width="14.140625" style="23" customWidth="1"/>
    <col min="14854" max="14854" width="8.28515625" style="23" customWidth="1"/>
    <col min="14855" max="14858" width="12.5703125" style="23" customWidth="1"/>
    <col min="14859" max="14859" width="14.7109375" style="23" customWidth="1"/>
    <col min="14860" max="14860" width="11.5703125" style="23" customWidth="1"/>
    <col min="14861" max="14861" width="15" style="23" customWidth="1"/>
    <col min="14862" max="14862" width="12.140625" style="23" customWidth="1"/>
    <col min="14863" max="14863" width="8.5703125" style="23" bestFit="1" customWidth="1"/>
    <col min="14864" max="15104" width="9.140625" style="23"/>
    <col min="15105" max="15105" width="6" style="23" customWidth="1"/>
    <col min="15106" max="15106" width="6.42578125" style="23" customWidth="1"/>
    <col min="15107" max="15107" width="20.5703125" style="23" customWidth="1"/>
    <col min="15108" max="15108" width="46.140625" style="23" customWidth="1"/>
    <col min="15109" max="15109" width="14.140625" style="23" customWidth="1"/>
    <col min="15110" max="15110" width="8.28515625" style="23" customWidth="1"/>
    <col min="15111" max="15114" width="12.5703125" style="23" customWidth="1"/>
    <col min="15115" max="15115" width="14.7109375" style="23" customWidth="1"/>
    <col min="15116" max="15116" width="11.5703125" style="23" customWidth="1"/>
    <col min="15117" max="15117" width="15" style="23" customWidth="1"/>
    <col min="15118" max="15118" width="12.140625" style="23" customWidth="1"/>
    <col min="15119" max="15119" width="8.5703125" style="23" bestFit="1" customWidth="1"/>
    <col min="15120" max="15360" width="9.140625" style="23"/>
    <col min="15361" max="15361" width="6" style="23" customWidth="1"/>
    <col min="15362" max="15362" width="6.42578125" style="23" customWidth="1"/>
    <col min="15363" max="15363" width="20.5703125" style="23" customWidth="1"/>
    <col min="15364" max="15364" width="46.140625" style="23" customWidth="1"/>
    <col min="15365" max="15365" width="14.140625" style="23" customWidth="1"/>
    <col min="15366" max="15366" width="8.28515625" style="23" customWidth="1"/>
    <col min="15367" max="15370" width="12.5703125" style="23" customWidth="1"/>
    <col min="15371" max="15371" width="14.7109375" style="23" customWidth="1"/>
    <col min="15372" max="15372" width="11.5703125" style="23" customWidth="1"/>
    <col min="15373" max="15373" width="15" style="23" customWidth="1"/>
    <col min="15374" max="15374" width="12.140625" style="23" customWidth="1"/>
    <col min="15375" max="15375" width="8.5703125" style="23" bestFit="1" customWidth="1"/>
    <col min="15376" max="15616" width="9.140625" style="23"/>
    <col min="15617" max="15617" width="6" style="23" customWidth="1"/>
    <col min="15618" max="15618" width="6.42578125" style="23" customWidth="1"/>
    <col min="15619" max="15619" width="20.5703125" style="23" customWidth="1"/>
    <col min="15620" max="15620" width="46.140625" style="23" customWidth="1"/>
    <col min="15621" max="15621" width="14.140625" style="23" customWidth="1"/>
    <col min="15622" max="15622" width="8.28515625" style="23" customWidth="1"/>
    <col min="15623" max="15626" width="12.5703125" style="23" customWidth="1"/>
    <col min="15627" max="15627" width="14.7109375" style="23" customWidth="1"/>
    <col min="15628" max="15628" width="11.5703125" style="23" customWidth="1"/>
    <col min="15629" max="15629" width="15" style="23" customWidth="1"/>
    <col min="15630" max="15630" width="12.140625" style="23" customWidth="1"/>
    <col min="15631" max="15631" width="8.5703125" style="23" bestFit="1" customWidth="1"/>
    <col min="15632" max="15872" width="9.140625" style="23"/>
    <col min="15873" max="15873" width="6" style="23" customWidth="1"/>
    <col min="15874" max="15874" width="6.42578125" style="23" customWidth="1"/>
    <col min="15875" max="15875" width="20.5703125" style="23" customWidth="1"/>
    <col min="15876" max="15876" width="46.140625" style="23" customWidth="1"/>
    <col min="15877" max="15877" width="14.140625" style="23" customWidth="1"/>
    <col min="15878" max="15878" width="8.28515625" style="23" customWidth="1"/>
    <col min="15879" max="15882" width="12.5703125" style="23" customWidth="1"/>
    <col min="15883" max="15883" width="14.7109375" style="23" customWidth="1"/>
    <col min="15884" max="15884" width="11.5703125" style="23" customWidth="1"/>
    <col min="15885" max="15885" width="15" style="23" customWidth="1"/>
    <col min="15886" max="15886" width="12.140625" style="23" customWidth="1"/>
    <col min="15887" max="15887" width="8.5703125" style="23" bestFit="1" customWidth="1"/>
    <col min="15888" max="16128" width="9.140625" style="23"/>
    <col min="16129" max="16129" width="6" style="23" customWidth="1"/>
    <col min="16130" max="16130" width="6.42578125" style="23" customWidth="1"/>
    <col min="16131" max="16131" width="20.5703125" style="23" customWidth="1"/>
    <col min="16132" max="16132" width="46.140625" style="23" customWidth="1"/>
    <col min="16133" max="16133" width="14.140625" style="23" customWidth="1"/>
    <col min="16134" max="16134" width="8.28515625" style="23" customWidth="1"/>
    <col min="16135" max="16138" width="12.5703125" style="23" customWidth="1"/>
    <col min="16139" max="16139" width="14.7109375" style="23" customWidth="1"/>
    <col min="16140" max="16140" width="11.5703125" style="23" customWidth="1"/>
    <col min="16141" max="16141" width="15" style="23" customWidth="1"/>
    <col min="16142" max="16142" width="12.140625" style="23" customWidth="1"/>
    <col min="16143" max="16143" width="8.5703125" style="23" bestFit="1" customWidth="1"/>
    <col min="16144" max="16384" width="9.140625" style="23"/>
  </cols>
  <sheetData>
    <row r="1" spans="1:14" ht="22.5" customHeight="1">
      <c r="A1" s="427" t="s">
        <v>42</v>
      </c>
      <c r="B1" s="264"/>
      <c r="C1" s="236"/>
      <c r="D1" s="235" t="str">
        <f>D4</f>
        <v>สำนักงานจังหวัดร้อยเอ็ด</v>
      </c>
      <c r="E1" s="237"/>
      <c r="F1" s="238"/>
      <c r="G1" s="238"/>
      <c r="H1" s="238"/>
      <c r="I1" s="236"/>
      <c r="J1" s="196"/>
      <c r="K1" s="197"/>
      <c r="L1" s="238"/>
      <c r="M1" s="607" t="str">
        <f>'ปร.5(ก)'!D1</f>
        <v>สำนักงานจังหวัดร้อยเอ็ด</v>
      </c>
    </row>
    <row r="2" spans="1:14" ht="22.5" customHeight="1">
      <c r="A2" s="428" t="s">
        <v>43</v>
      </c>
      <c r="B2" s="240"/>
      <c r="C2" s="240"/>
      <c r="D2" s="240" t="str">
        <f>'ปร.5(ก)'!D2</f>
        <v>ปรับปรุงซ่อมแซมอาคารศาลากลางจังหวัดร้อยเอ็ด 3 อาคาร</v>
      </c>
      <c r="E2" s="198"/>
      <c r="F2" s="206"/>
      <c r="G2" s="198"/>
      <c r="H2" s="240"/>
      <c r="I2" s="339"/>
      <c r="J2" s="199"/>
      <c r="K2" s="200"/>
      <c r="L2" s="199"/>
    </row>
    <row r="3" spans="1:14" ht="22.5" customHeight="1">
      <c r="A3" s="428" t="s">
        <v>9</v>
      </c>
      <c r="B3" s="240"/>
      <c r="C3" s="240"/>
      <c r="D3" s="206" t="str">
        <f>'ปร.5(ก)'!C3</f>
        <v>ศาลากลางจังหวัดร้อยเอ็ด ถนนเทวาภิบาล ตำบลในเมือง อำเภอเมืองร้อยเอ็ด จังหวัดร้อยเอ็ด</v>
      </c>
      <c r="E3" s="240"/>
      <c r="G3" s="202"/>
      <c r="J3" s="202"/>
      <c r="K3" s="202"/>
      <c r="L3" s="203"/>
      <c r="M3" s="350"/>
    </row>
    <row r="4" spans="1:14" ht="22.5" customHeight="1">
      <c r="A4" s="428" t="s">
        <v>44</v>
      </c>
      <c r="B4" s="240"/>
      <c r="C4" s="240"/>
      <c r="D4" s="240" t="str">
        <f>'ปร.5(ก)'!F5</f>
        <v>สำนักงานจังหวัดร้อยเอ็ด</v>
      </c>
      <c r="E4" s="200" t="s">
        <v>22</v>
      </c>
      <c r="F4" s="200" t="str">
        <f>'ปร.5(ก)'!C4</f>
        <v>ผยจ.รอ 32/2567</v>
      </c>
      <c r="H4" s="241"/>
      <c r="I4" s="204"/>
      <c r="J4" s="205"/>
      <c r="K4" s="205"/>
      <c r="L4" s="205"/>
    </row>
    <row r="5" spans="1:14" ht="22.5" customHeight="1">
      <c r="A5" s="429" t="str">
        <f>"กำหนดราคากลางโดย"&amp;'ปร.5(ก)'!B26</f>
        <v>กำหนดราคากลางโดย</v>
      </c>
      <c r="B5" s="240"/>
      <c r="C5" s="241"/>
      <c r="D5" s="206" t="str">
        <f>'ปร.5(ก)'!A26</f>
        <v>คณะกรรมการกำหนดราคากลาง ตามคำสั่งจังหวัดร้อยเอ็ด ที่ 3004/2567 ลงวันที่ 4 มิถุนายน 2567</v>
      </c>
      <c r="E5" s="201"/>
      <c r="F5" s="204"/>
      <c r="G5" s="201"/>
      <c r="H5" s="206" t="s">
        <v>62</v>
      </c>
      <c r="I5" s="205" t="str">
        <f>'ปร.5(ก)'!D7</f>
        <v>4 มิถุนายน พ.ศ. 2567</v>
      </c>
      <c r="J5" s="202"/>
      <c r="K5" s="202"/>
      <c r="L5" s="201"/>
      <c r="M5" s="350" t="str">
        <f>"กำหนดราคากลางโดย"&amp;'ปร.5(ก)'!B26</f>
        <v>กำหนดราคากลางโดย</v>
      </c>
    </row>
    <row r="6" spans="1:14" ht="22.5" customHeight="1" thickBot="1">
      <c r="A6" s="430"/>
      <c r="B6" s="175"/>
      <c r="C6" s="245"/>
      <c r="D6" s="24"/>
      <c r="E6" s="246" t="s">
        <v>0</v>
      </c>
      <c r="F6" s="244" t="s">
        <v>0</v>
      </c>
      <c r="G6" s="340"/>
      <c r="H6" s="244"/>
      <c r="I6" s="171"/>
      <c r="J6" s="172"/>
      <c r="K6" s="24"/>
      <c r="L6" s="171" t="s">
        <v>54</v>
      </c>
      <c r="M6" s="350" t="s">
        <v>243</v>
      </c>
    </row>
    <row r="7" spans="1:14" ht="18" customHeight="1" thickTop="1">
      <c r="A7" s="664" t="s">
        <v>46</v>
      </c>
      <c r="B7" s="666" t="s">
        <v>7</v>
      </c>
      <c r="C7" s="666"/>
      <c r="D7" s="666"/>
      <c r="E7" s="668" t="s">
        <v>6</v>
      </c>
      <c r="F7" s="666" t="s">
        <v>5</v>
      </c>
      <c r="G7" s="670" t="s">
        <v>47</v>
      </c>
      <c r="H7" s="670"/>
      <c r="I7" s="680" t="s">
        <v>4</v>
      </c>
      <c r="J7" s="680"/>
      <c r="K7" s="312" t="s">
        <v>48</v>
      </c>
      <c r="L7" s="666" t="s">
        <v>3</v>
      </c>
    </row>
    <row r="8" spans="1:14" ht="20.25" customHeight="1" thickBot="1">
      <c r="A8" s="665"/>
      <c r="B8" s="667"/>
      <c r="C8" s="667"/>
      <c r="D8" s="667"/>
      <c r="E8" s="669"/>
      <c r="F8" s="667"/>
      <c r="G8" s="311" t="s">
        <v>49</v>
      </c>
      <c r="H8" s="311" t="s">
        <v>2</v>
      </c>
      <c r="I8" s="341" t="s">
        <v>49</v>
      </c>
      <c r="J8" s="311" t="s">
        <v>2</v>
      </c>
      <c r="K8" s="313" t="s">
        <v>50</v>
      </c>
      <c r="L8" s="667"/>
    </row>
    <row r="9" spans="1:14" ht="20.25" customHeight="1" thickTop="1">
      <c r="A9" s="431"/>
      <c r="B9" s="671"/>
      <c r="C9" s="672"/>
      <c r="D9" s="673"/>
      <c r="E9" s="173"/>
      <c r="F9" s="173"/>
      <c r="G9" s="309"/>
      <c r="H9" s="173"/>
      <c r="I9" s="342"/>
      <c r="J9" s="173"/>
      <c r="K9" s="310"/>
      <c r="L9" s="173"/>
    </row>
    <row r="10" spans="1:14" ht="20.25" customHeight="1">
      <c r="A10" s="432"/>
      <c r="B10" s="674" t="s">
        <v>15</v>
      </c>
      <c r="C10" s="675"/>
      <c r="D10" s="676"/>
      <c r="E10" s="232"/>
      <c r="F10" s="232"/>
      <c r="G10" s="248"/>
      <c r="H10" s="248"/>
      <c r="I10" s="343"/>
      <c r="J10" s="232"/>
      <c r="K10" s="249"/>
      <c r="L10" s="232"/>
    </row>
    <row r="11" spans="1:14" s="268" customFormat="1" ht="20.25" customHeight="1">
      <c r="A11" s="269">
        <v>1</v>
      </c>
      <c r="B11" s="415" t="str">
        <f t="shared" ref="B11:B42" si="0">INDEX($A$61:$L$1048576,MATCH(A11,A$61:A$1048576,0),2)</f>
        <v>งานอาคาร 5 ชั้น</v>
      </c>
      <c r="C11" s="328"/>
      <c r="D11" s="349"/>
      <c r="E11" s="194"/>
      <c r="F11" s="252"/>
      <c r="G11" s="416"/>
      <c r="H11" s="416"/>
      <c r="I11" s="416"/>
      <c r="J11" s="416"/>
      <c r="K11" s="416"/>
      <c r="L11" s="194"/>
      <c r="M11" s="270"/>
      <c r="N11" s="270"/>
    </row>
    <row r="12" spans="1:14" s="175" customFormat="1" ht="20.25" customHeight="1">
      <c r="A12" s="433">
        <v>1.01</v>
      </c>
      <c r="B12" s="265" t="str">
        <f t="shared" si="0"/>
        <v>งานตาข่ายกันนก</v>
      </c>
      <c r="C12" s="250"/>
      <c r="D12" s="249"/>
      <c r="E12" s="232">
        <v>1</v>
      </c>
      <c r="F12" s="248" t="s">
        <v>7</v>
      </c>
      <c r="G12" s="267"/>
      <c r="H12" s="267"/>
      <c r="I12" s="267"/>
      <c r="J12" s="267"/>
      <c r="K12" s="266">
        <f t="shared" ref="K12:K35" si="1">IF(A12="","",INDEX($A$61:$K$1048576,MATCH(A12*1000,A$61:A$1048576,0),11))</f>
        <v>124798.02999999998</v>
      </c>
      <c r="L12" s="232"/>
      <c r="M12" s="350"/>
      <c r="N12" s="350"/>
    </row>
    <row r="13" spans="1:14" s="175" customFormat="1" ht="20.25" customHeight="1">
      <c r="A13" s="433">
        <f>A12+0.01</f>
        <v>1.02</v>
      </c>
      <c r="B13" s="265" t="str">
        <f t="shared" si="0"/>
        <v>งานทาสีอาคารภายนอกและโถงทางเดิน</v>
      </c>
      <c r="C13" s="250"/>
      <c r="D13" s="249"/>
      <c r="E13" s="232">
        <f t="shared" ref="E13:E42" si="2">E12</f>
        <v>1</v>
      </c>
      <c r="F13" s="248" t="s">
        <v>7</v>
      </c>
      <c r="G13" s="267"/>
      <c r="H13" s="267"/>
      <c r="I13" s="267"/>
      <c r="J13" s="267"/>
      <c r="K13" s="266">
        <f t="shared" si="1"/>
        <v>588897.69999999995</v>
      </c>
      <c r="L13" s="232"/>
      <c r="M13" s="350"/>
      <c r="N13" s="350"/>
    </row>
    <row r="14" spans="1:14" s="268" customFormat="1" ht="20.25" customHeight="1">
      <c r="A14" s="433">
        <f t="shared" ref="A14:A35" si="3">A13+0.01</f>
        <v>1.03</v>
      </c>
      <c r="B14" s="265" t="str">
        <f t="shared" si="0"/>
        <v>งานทำระบบกันซึมพื้นกันสาด คสล. บริเวณชั้น 2 ด้านหน้า ฝั่งสำนักงานคลังจังหวัดฯ</v>
      </c>
      <c r="C14" s="328"/>
      <c r="D14" s="349"/>
      <c r="E14" s="232">
        <f t="shared" si="2"/>
        <v>1</v>
      </c>
      <c r="F14" s="248" t="s">
        <v>7</v>
      </c>
      <c r="G14" s="417"/>
      <c r="H14" s="417"/>
      <c r="I14" s="417"/>
      <c r="J14" s="417"/>
      <c r="K14" s="266">
        <f t="shared" si="1"/>
        <v>14277.320000000002</v>
      </c>
      <c r="L14" s="194"/>
      <c r="M14" s="270"/>
      <c r="N14" s="270"/>
    </row>
    <row r="15" spans="1:14" s="175" customFormat="1" ht="20.25" customHeight="1">
      <c r="A15" s="433">
        <f t="shared" si="3"/>
        <v>1.04</v>
      </c>
      <c r="B15" s="265" t="str">
        <f t="shared" si="0"/>
        <v>งานทาสีภายในห้องสำนักงานคลังจังหวัดฯ</v>
      </c>
      <c r="C15" s="250"/>
      <c r="D15" s="249"/>
      <c r="E15" s="232">
        <v>1</v>
      </c>
      <c r="F15" s="248" t="s">
        <v>7</v>
      </c>
      <c r="G15" s="267"/>
      <c r="H15" s="267"/>
      <c r="I15" s="267"/>
      <c r="J15" s="267"/>
      <c r="K15" s="266">
        <f t="shared" si="1"/>
        <v>929.59999999999991</v>
      </c>
      <c r="L15" s="294"/>
      <c r="M15" s="350"/>
      <c r="N15" s="350"/>
    </row>
    <row r="16" spans="1:14" s="175" customFormat="1" ht="20.25" customHeight="1">
      <c r="A16" s="433">
        <f t="shared" si="3"/>
        <v>1.05</v>
      </c>
      <c r="B16" s="265" t="str">
        <f t="shared" si="0"/>
        <v>ห้องน้ำ ชั้นที่ 1 ฝั่งตะวันออก (ห้องน้ำชาย)</v>
      </c>
      <c r="C16" s="250"/>
      <c r="D16" s="249"/>
      <c r="E16" s="232">
        <f t="shared" si="2"/>
        <v>1</v>
      </c>
      <c r="F16" s="248" t="s">
        <v>7</v>
      </c>
      <c r="G16" s="267"/>
      <c r="H16" s="267"/>
      <c r="I16" s="267"/>
      <c r="J16" s="267"/>
      <c r="K16" s="266">
        <f t="shared" si="1"/>
        <v>48092.73</v>
      </c>
      <c r="L16" s="232"/>
      <c r="M16" s="350"/>
      <c r="N16" s="350"/>
    </row>
    <row r="17" spans="1:14" s="268" customFormat="1" ht="20.25" customHeight="1">
      <c r="A17" s="433">
        <f t="shared" si="3"/>
        <v>1.06</v>
      </c>
      <c r="B17" s="265" t="str">
        <f t="shared" si="0"/>
        <v>ห้องน้ำ ชั้นที่ 1 ฝั่งตะวันออก (ห้องน้ำหญิง)</v>
      </c>
      <c r="C17" s="328"/>
      <c r="D17" s="349"/>
      <c r="E17" s="232">
        <v>1</v>
      </c>
      <c r="F17" s="248" t="s">
        <v>7</v>
      </c>
      <c r="G17" s="417"/>
      <c r="H17" s="417"/>
      <c r="I17" s="417"/>
      <c r="J17" s="417"/>
      <c r="K17" s="266">
        <f t="shared" si="1"/>
        <v>42158.98</v>
      </c>
      <c r="L17" s="194"/>
      <c r="M17" s="270"/>
      <c r="N17" s="270"/>
    </row>
    <row r="18" spans="1:14" s="175" customFormat="1" ht="20.25" customHeight="1">
      <c r="A18" s="433">
        <f t="shared" si="3"/>
        <v>1.07</v>
      </c>
      <c r="B18" s="265" t="str">
        <f t="shared" si="0"/>
        <v>ห้องน้ำ ชั้นที่ 1 ฝั่งตะวันตก (ห้องน้ำชาย)</v>
      </c>
      <c r="C18" s="250"/>
      <c r="D18" s="249"/>
      <c r="E18" s="232">
        <v>1</v>
      </c>
      <c r="F18" s="248" t="s">
        <v>7</v>
      </c>
      <c r="G18" s="267"/>
      <c r="H18" s="267"/>
      <c r="I18" s="267"/>
      <c r="J18" s="267"/>
      <c r="K18" s="266">
        <f t="shared" si="1"/>
        <v>37847.760000000002</v>
      </c>
      <c r="L18" s="232"/>
      <c r="M18" s="350"/>
      <c r="N18" s="350"/>
    </row>
    <row r="19" spans="1:14" s="175" customFormat="1" ht="20.25" customHeight="1">
      <c r="A19" s="433">
        <f t="shared" si="3"/>
        <v>1.08</v>
      </c>
      <c r="B19" s="265" t="str">
        <f t="shared" si="0"/>
        <v>ห้องน้ำ ชั้นที่ 1 ฝั่งตะวันตก (ห้องน้ำหญิง)</v>
      </c>
      <c r="C19" s="250"/>
      <c r="D19" s="249"/>
      <c r="E19" s="232">
        <f t="shared" si="2"/>
        <v>1</v>
      </c>
      <c r="F19" s="248" t="s">
        <v>7</v>
      </c>
      <c r="G19" s="267"/>
      <c r="H19" s="267"/>
      <c r="I19" s="267"/>
      <c r="J19" s="267"/>
      <c r="K19" s="266">
        <f t="shared" si="1"/>
        <v>35346.520000000004</v>
      </c>
      <c r="L19" s="232"/>
      <c r="M19" s="350"/>
      <c r="N19" s="350"/>
    </row>
    <row r="20" spans="1:14" s="175" customFormat="1" ht="20.25" customHeight="1">
      <c r="A20" s="433">
        <f t="shared" si="3"/>
        <v>1.0900000000000001</v>
      </c>
      <c r="B20" s="265" t="str">
        <f t="shared" si="0"/>
        <v>ห้องน้ำ ชั้นที่ 2 ฝั่งตะวันออก (ห้องน้ำชาย)</v>
      </c>
      <c r="C20" s="250"/>
      <c r="D20" s="249"/>
      <c r="E20" s="232">
        <f t="shared" si="2"/>
        <v>1</v>
      </c>
      <c r="F20" s="248" t="s">
        <v>7</v>
      </c>
      <c r="G20" s="267"/>
      <c r="H20" s="267"/>
      <c r="I20" s="267"/>
      <c r="J20" s="267"/>
      <c r="K20" s="266">
        <f t="shared" si="1"/>
        <v>38020.85</v>
      </c>
      <c r="L20" s="232"/>
      <c r="M20" s="350"/>
      <c r="N20" s="350"/>
    </row>
    <row r="21" spans="1:14" s="175" customFormat="1" ht="20.25" customHeight="1">
      <c r="A21" s="433">
        <f t="shared" si="3"/>
        <v>1.1000000000000001</v>
      </c>
      <c r="B21" s="265" t="str">
        <f t="shared" si="0"/>
        <v>ห้องน้ำ ชั้นที่ 2 ฝั่งตะวันออก (ห้องน้ำหญิง)</v>
      </c>
      <c r="C21" s="250"/>
      <c r="D21" s="249"/>
      <c r="E21" s="232">
        <f t="shared" si="2"/>
        <v>1</v>
      </c>
      <c r="F21" s="248" t="s">
        <v>7</v>
      </c>
      <c r="G21" s="267"/>
      <c r="H21" s="267"/>
      <c r="I21" s="267"/>
      <c r="J21" s="267"/>
      <c r="K21" s="266">
        <f t="shared" si="1"/>
        <v>27529.34</v>
      </c>
      <c r="L21" s="232"/>
      <c r="M21" s="350"/>
      <c r="N21" s="350"/>
    </row>
    <row r="22" spans="1:14" s="175" customFormat="1" ht="20.25" customHeight="1">
      <c r="A22" s="433">
        <f t="shared" si="3"/>
        <v>1.1100000000000001</v>
      </c>
      <c r="B22" s="265" t="str">
        <f t="shared" si="0"/>
        <v>ห้องน้ำ ชั้นที่ 2 ฝั่งตะวันตก (ห้องน้ำชาย)</v>
      </c>
      <c r="C22" s="250"/>
      <c r="D22" s="249"/>
      <c r="E22" s="232">
        <f t="shared" si="2"/>
        <v>1</v>
      </c>
      <c r="F22" s="248" t="s">
        <v>7</v>
      </c>
      <c r="G22" s="267"/>
      <c r="H22" s="267"/>
      <c r="I22" s="267"/>
      <c r="J22" s="267"/>
      <c r="K22" s="266">
        <f t="shared" si="1"/>
        <v>36323.519999999997</v>
      </c>
      <c r="L22" s="232"/>
      <c r="M22" s="350"/>
      <c r="N22" s="350"/>
    </row>
    <row r="23" spans="1:14" s="175" customFormat="1" ht="20.25" customHeight="1">
      <c r="A23" s="433">
        <f>A22+0.01</f>
        <v>1.1200000000000001</v>
      </c>
      <c r="B23" s="265" t="str">
        <f t="shared" si="0"/>
        <v>ห้องน้ำ ชั้นที่ 2 ฝั่งตะวันตก (ห้องน้ำหญิง)</v>
      </c>
      <c r="C23" s="250"/>
      <c r="D23" s="249"/>
      <c r="E23" s="232">
        <f t="shared" si="2"/>
        <v>1</v>
      </c>
      <c r="F23" s="248" t="s">
        <v>7</v>
      </c>
      <c r="G23" s="267"/>
      <c r="H23" s="267"/>
      <c r="I23" s="267"/>
      <c r="J23" s="267"/>
      <c r="K23" s="266">
        <f t="shared" si="1"/>
        <v>26619.72</v>
      </c>
      <c r="L23" s="232"/>
      <c r="M23" s="350"/>
      <c r="N23" s="350"/>
    </row>
    <row r="24" spans="1:14" s="175" customFormat="1" ht="20.25" customHeight="1">
      <c r="A24" s="433">
        <f t="shared" si="3"/>
        <v>1.1300000000000001</v>
      </c>
      <c r="B24" s="265" t="str">
        <f t="shared" si="0"/>
        <v>ห้องน้ำ ชั้นที่ 3 ฝั่งตะวันออก (ห้องน้ำชาย)</v>
      </c>
      <c r="C24" s="250"/>
      <c r="D24" s="249"/>
      <c r="E24" s="232">
        <f t="shared" si="2"/>
        <v>1</v>
      </c>
      <c r="F24" s="248" t="s">
        <v>7</v>
      </c>
      <c r="G24" s="267"/>
      <c r="H24" s="267"/>
      <c r="I24" s="267"/>
      <c r="J24" s="267"/>
      <c r="K24" s="266">
        <f t="shared" si="1"/>
        <v>41368.519999999997</v>
      </c>
      <c r="L24" s="232"/>
      <c r="M24" s="350"/>
      <c r="N24" s="350"/>
    </row>
    <row r="25" spans="1:14" s="175" customFormat="1" ht="20.25" customHeight="1">
      <c r="A25" s="433">
        <f t="shared" si="3"/>
        <v>1.1400000000000001</v>
      </c>
      <c r="B25" s="265" t="str">
        <f t="shared" si="0"/>
        <v>ห้องน้ำ ชั้นที่ 3 ฝั่งตะวันออก (ห้องน้ำหญิง)</v>
      </c>
      <c r="C25" s="250"/>
      <c r="D25" s="249"/>
      <c r="E25" s="232">
        <f t="shared" si="2"/>
        <v>1</v>
      </c>
      <c r="F25" s="248" t="s">
        <v>7</v>
      </c>
      <c r="G25" s="267"/>
      <c r="H25" s="267"/>
      <c r="I25" s="267"/>
      <c r="J25" s="267"/>
      <c r="K25" s="266">
        <f t="shared" si="1"/>
        <v>30559.68</v>
      </c>
      <c r="L25" s="232"/>
      <c r="M25" s="350"/>
      <c r="N25" s="350"/>
    </row>
    <row r="26" spans="1:14" s="175" customFormat="1" ht="20.25" customHeight="1">
      <c r="A26" s="433">
        <f t="shared" si="3"/>
        <v>1.1500000000000001</v>
      </c>
      <c r="B26" s="265" t="str">
        <f t="shared" si="0"/>
        <v>ห้องน้ำ ชั้นที่ 3 ฝั่งตะวันตก (ห้องน้ำชาย)</v>
      </c>
      <c r="C26" s="250"/>
      <c r="D26" s="249"/>
      <c r="E26" s="232">
        <f t="shared" si="2"/>
        <v>1</v>
      </c>
      <c r="F26" s="248" t="s">
        <v>7</v>
      </c>
      <c r="G26" s="267"/>
      <c r="H26" s="267"/>
      <c r="I26" s="267"/>
      <c r="J26" s="267"/>
      <c r="K26" s="266">
        <f t="shared" si="1"/>
        <v>38345.85</v>
      </c>
      <c r="L26" s="232"/>
      <c r="M26" s="350"/>
      <c r="N26" s="350"/>
    </row>
    <row r="27" spans="1:14" s="175" customFormat="1" ht="20.25" customHeight="1">
      <c r="A27" s="433">
        <f t="shared" si="3"/>
        <v>1.1600000000000001</v>
      </c>
      <c r="B27" s="265" t="str">
        <f t="shared" si="0"/>
        <v>ห้องน้ำ ชั้นที่ 3 ฝั่งตะวันตก (ห้องน้ำหญิง)</v>
      </c>
      <c r="C27" s="250"/>
      <c r="D27" s="249"/>
      <c r="E27" s="232">
        <f t="shared" si="2"/>
        <v>1</v>
      </c>
      <c r="F27" s="248" t="s">
        <v>7</v>
      </c>
      <c r="G27" s="267"/>
      <c r="H27" s="267"/>
      <c r="I27" s="267"/>
      <c r="J27" s="267"/>
      <c r="K27" s="266">
        <f t="shared" si="1"/>
        <v>27859.68</v>
      </c>
      <c r="L27" s="232"/>
      <c r="M27" s="350"/>
      <c r="N27" s="350"/>
    </row>
    <row r="28" spans="1:14" s="175" customFormat="1" ht="20.25" customHeight="1">
      <c r="A28" s="433">
        <f t="shared" si="3"/>
        <v>1.1700000000000002</v>
      </c>
      <c r="B28" s="265" t="str">
        <f t="shared" si="0"/>
        <v>ห้องน้ำ ชั้นที่ 4 ฝั่งตะวันออก (ห้องน้ำชาย)</v>
      </c>
      <c r="C28" s="250"/>
      <c r="D28" s="249"/>
      <c r="E28" s="232">
        <f t="shared" si="2"/>
        <v>1</v>
      </c>
      <c r="F28" s="248" t="s">
        <v>7</v>
      </c>
      <c r="G28" s="267"/>
      <c r="H28" s="267"/>
      <c r="I28" s="267"/>
      <c r="J28" s="267"/>
      <c r="K28" s="266">
        <f t="shared" si="1"/>
        <v>36648.519999999997</v>
      </c>
      <c r="L28" s="232"/>
      <c r="M28" s="350"/>
      <c r="N28" s="350"/>
    </row>
    <row r="29" spans="1:14" s="175" customFormat="1" ht="20.25" customHeight="1">
      <c r="A29" s="433">
        <f t="shared" si="3"/>
        <v>1.1800000000000002</v>
      </c>
      <c r="B29" s="265" t="str">
        <f t="shared" si="0"/>
        <v>ห้องน้ำ ชั้นที่ 4 ฝั่งตะวันออก (ห้องน้ำหญิง)</v>
      </c>
      <c r="C29" s="250"/>
      <c r="D29" s="249"/>
      <c r="E29" s="232">
        <f t="shared" si="2"/>
        <v>1</v>
      </c>
      <c r="F29" s="248" t="s">
        <v>7</v>
      </c>
      <c r="G29" s="267"/>
      <c r="H29" s="267"/>
      <c r="I29" s="267"/>
      <c r="J29" s="267"/>
      <c r="K29" s="266">
        <f t="shared" si="1"/>
        <v>26684.68</v>
      </c>
      <c r="L29" s="232"/>
      <c r="M29" s="350"/>
      <c r="N29" s="350"/>
    </row>
    <row r="30" spans="1:14" s="175" customFormat="1" ht="20.25" customHeight="1">
      <c r="A30" s="433">
        <f t="shared" si="3"/>
        <v>1.1900000000000002</v>
      </c>
      <c r="B30" s="265" t="str">
        <f t="shared" si="0"/>
        <v>ห้องน้ำ ชั้นที่ 4 ฝั่งตะวันตก (ห้องน้ำชาย)</v>
      </c>
      <c r="C30" s="250"/>
      <c r="D30" s="249"/>
      <c r="E30" s="232">
        <f t="shared" si="2"/>
        <v>1</v>
      </c>
      <c r="F30" s="248" t="s">
        <v>7</v>
      </c>
      <c r="G30" s="267"/>
      <c r="H30" s="267"/>
      <c r="I30" s="267"/>
      <c r="J30" s="267"/>
      <c r="K30" s="266">
        <f t="shared" si="1"/>
        <v>36323.519999999997</v>
      </c>
      <c r="L30" s="232"/>
      <c r="M30" s="350"/>
      <c r="N30" s="350"/>
    </row>
    <row r="31" spans="1:14" s="175" customFormat="1" ht="20.25" customHeight="1">
      <c r="A31" s="433">
        <f t="shared" si="3"/>
        <v>1.2000000000000002</v>
      </c>
      <c r="B31" s="265" t="str">
        <f t="shared" si="0"/>
        <v>ห้องน้ำ ชั้นที่ 4 ฝั่งตะวันตก (ห้องน้ำหญิง)</v>
      </c>
      <c r="C31" s="250"/>
      <c r="D31" s="249"/>
      <c r="E31" s="232">
        <f t="shared" si="2"/>
        <v>1</v>
      </c>
      <c r="F31" s="248" t="s">
        <v>7</v>
      </c>
      <c r="G31" s="267"/>
      <c r="H31" s="267"/>
      <c r="I31" s="267"/>
      <c r="J31" s="267"/>
      <c r="K31" s="266">
        <f t="shared" si="1"/>
        <v>27184.68</v>
      </c>
      <c r="L31" s="232"/>
      <c r="M31" s="350"/>
      <c r="N31" s="350"/>
    </row>
    <row r="32" spans="1:14" s="175" customFormat="1" ht="20.25" customHeight="1">
      <c r="A32" s="433">
        <f t="shared" si="3"/>
        <v>1.2100000000000002</v>
      </c>
      <c r="B32" s="265" t="str">
        <f t="shared" si="0"/>
        <v>ห้องน้ำ ชั้นที่ 5 ฝั่งตะวันออก (ห้องน้ำชาย)</v>
      </c>
      <c r="C32" s="250"/>
      <c r="D32" s="249"/>
      <c r="E32" s="232">
        <f t="shared" si="2"/>
        <v>1</v>
      </c>
      <c r="F32" s="248" t="s">
        <v>7</v>
      </c>
      <c r="G32" s="267"/>
      <c r="H32" s="267"/>
      <c r="I32" s="267"/>
      <c r="J32" s="267"/>
      <c r="K32" s="266">
        <f t="shared" si="1"/>
        <v>38923.519999999997</v>
      </c>
      <c r="L32" s="232"/>
      <c r="M32" s="350"/>
      <c r="N32" s="350"/>
    </row>
    <row r="33" spans="1:14" s="175" customFormat="1" ht="20.25" customHeight="1">
      <c r="A33" s="433">
        <f t="shared" si="3"/>
        <v>1.2200000000000002</v>
      </c>
      <c r="B33" s="265" t="str">
        <f t="shared" si="0"/>
        <v>ห้องน้ำ ชั้นที่ 5 ฝั่งตะวันออก (ห้องน้ำหญิง)</v>
      </c>
      <c r="C33" s="250"/>
      <c r="D33" s="249"/>
      <c r="E33" s="232">
        <f t="shared" si="2"/>
        <v>1</v>
      </c>
      <c r="F33" s="248" t="s">
        <v>7</v>
      </c>
      <c r="G33" s="267"/>
      <c r="H33" s="267"/>
      <c r="I33" s="267"/>
      <c r="J33" s="267"/>
      <c r="K33" s="266">
        <f t="shared" si="1"/>
        <v>28134.68</v>
      </c>
      <c r="L33" s="232"/>
      <c r="M33" s="350"/>
      <c r="N33" s="350"/>
    </row>
    <row r="34" spans="1:14" s="175" customFormat="1" ht="20.25" customHeight="1">
      <c r="A34" s="529">
        <f t="shared" si="3"/>
        <v>1.2300000000000002</v>
      </c>
      <c r="B34" s="530" t="str">
        <f t="shared" si="0"/>
        <v>ห้องน้ำ ชั้นที่ 5 ฝั่งตะวันตก (ห้องน้ำชาย)</v>
      </c>
      <c r="C34" s="531"/>
      <c r="D34" s="532"/>
      <c r="E34" s="533">
        <f t="shared" si="2"/>
        <v>1</v>
      </c>
      <c r="F34" s="534" t="s">
        <v>7</v>
      </c>
      <c r="G34" s="535"/>
      <c r="H34" s="535"/>
      <c r="I34" s="535"/>
      <c r="J34" s="535"/>
      <c r="K34" s="535">
        <f t="shared" si="1"/>
        <v>39303.32</v>
      </c>
      <c r="L34" s="533"/>
      <c r="M34" s="350"/>
      <c r="N34" s="350"/>
    </row>
    <row r="35" spans="1:14" s="175" customFormat="1" ht="20.25" customHeight="1">
      <c r="A35" s="433">
        <f t="shared" si="3"/>
        <v>1.2400000000000002</v>
      </c>
      <c r="B35" s="265" t="str">
        <f t="shared" si="0"/>
        <v>ห้องน้ำ ชั้นที่ 5 ฝั่งตะวันตก (ห้องน้ำหญิง)</v>
      </c>
      <c r="C35" s="250"/>
      <c r="D35" s="249"/>
      <c r="E35" s="232">
        <f t="shared" si="2"/>
        <v>1</v>
      </c>
      <c r="F35" s="248" t="s">
        <v>7</v>
      </c>
      <c r="G35" s="267"/>
      <c r="H35" s="267"/>
      <c r="I35" s="267"/>
      <c r="J35" s="267"/>
      <c r="K35" s="267">
        <f t="shared" si="1"/>
        <v>28057.010000000002</v>
      </c>
      <c r="L35" s="232"/>
      <c r="M35" s="350">
        <f>SUM(K16:K35)</f>
        <v>691333.08000000007</v>
      </c>
      <c r="N35" s="350"/>
    </row>
    <row r="36" spans="1:14" s="268" customFormat="1" ht="20.25" customHeight="1">
      <c r="A36" s="269">
        <v>2</v>
      </c>
      <c r="B36" s="415" t="str">
        <f t="shared" si="0"/>
        <v>งานอาคาร 2 ชั้น</v>
      </c>
      <c r="C36" s="328"/>
      <c r="D36" s="349"/>
      <c r="E36" s="194"/>
      <c r="F36" s="252"/>
      <c r="G36" s="417"/>
      <c r="H36" s="417"/>
      <c r="I36" s="417"/>
      <c r="J36" s="417"/>
      <c r="K36" s="266"/>
      <c r="L36" s="194"/>
      <c r="M36" s="270"/>
      <c r="N36" s="270"/>
    </row>
    <row r="37" spans="1:14" s="175" customFormat="1" ht="20.25" customHeight="1">
      <c r="A37" s="414">
        <v>2.1</v>
      </c>
      <c r="B37" s="265" t="str">
        <f t="shared" si="0"/>
        <v>งานตาข่ายกันนก</v>
      </c>
      <c r="C37" s="250"/>
      <c r="D37" s="249"/>
      <c r="E37" s="232">
        <v>1</v>
      </c>
      <c r="F37" s="248" t="s">
        <v>7</v>
      </c>
      <c r="G37" s="267"/>
      <c r="H37" s="267"/>
      <c r="I37" s="267"/>
      <c r="J37" s="267"/>
      <c r="K37" s="266">
        <f>IF(A37="","",INDEX($A$61:$K$1048576,MATCH(A37*1000,A$61:A$1048576,0),11))</f>
        <v>49468.979999999996</v>
      </c>
      <c r="L37" s="232"/>
      <c r="M37" s="350"/>
      <c r="N37" s="350"/>
    </row>
    <row r="38" spans="1:14" s="175" customFormat="1" ht="20.25" customHeight="1">
      <c r="A38" s="414">
        <v>2.2000000000000002</v>
      </c>
      <c r="B38" s="265" t="str">
        <f t="shared" si="0"/>
        <v>งานทาสี</v>
      </c>
      <c r="C38" s="250"/>
      <c r="D38" s="249"/>
      <c r="E38" s="232">
        <f t="shared" si="2"/>
        <v>1</v>
      </c>
      <c r="F38" s="248" t="s">
        <v>7</v>
      </c>
      <c r="G38" s="267"/>
      <c r="H38" s="267"/>
      <c r="I38" s="267"/>
      <c r="J38" s="267"/>
      <c r="K38" s="266">
        <f>IF(A38="","",INDEX($A$61:$K$1048576,MATCH(A38*1000,A$61:A$1048576,0),11))</f>
        <v>52458.55</v>
      </c>
      <c r="L38" s="232"/>
      <c r="M38" s="350"/>
      <c r="N38" s="350"/>
    </row>
    <row r="39" spans="1:14" s="175" customFormat="1" ht="20.25" customHeight="1">
      <c r="A39" s="414">
        <v>2.2999999999999998</v>
      </c>
      <c r="B39" s="265" t="str">
        <f t="shared" si="0"/>
        <v>งานซ่อมแซมหลังคา</v>
      </c>
      <c r="C39" s="250"/>
      <c r="D39" s="249"/>
      <c r="E39" s="232">
        <f t="shared" si="2"/>
        <v>1</v>
      </c>
      <c r="F39" s="248" t="s">
        <v>7</v>
      </c>
      <c r="G39" s="267"/>
      <c r="H39" s="267"/>
      <c r="I39" s="267"/>
      <c r="J39" s="267"/>
      <c r="K39" s="266">
        <f>IF(A39="","",INDEX($A$61:$K$1048576,MATCH(A39*1000,A$61:A$1048576,0),11))</f>
        <v>20028.84</v>
      </c>
      <c r="L39" s="232"/>
      <c r="M39" s="350"/>
      <c r="N39" s="350"/>
    </row>
    <row r="40" spans="1:14" s="268" customFormat="1" ht="20.25" customHeight="1">
      <c r="A40" s="269">
        <v>3</v>
      </c>
      <c r="B40" s="415" t="str">
        <f t="shared" si="0"/>
        <v>งานอาคาร 3 ชั้น</v>
      </c>
      <c r="C40" s="328"/>
      <c r="D40" s="349"/>
      <c r="E40" s="194"/>
      <c r="F40" s="252"/>
      <c r="G40" s="417"/>
      <c r="H40" s="417"/>
      <c r="I40" s="417"/>
      <c r="J40" s="417"/>
      <c r="K40" s="266"/>
      <c r="L40" s="194"/>
      <c r="M40" s="270"/>
      <c r="N40" s="270"/>
    </row>
    <row r="41" spans="1:14" s="175" customFormat="1" ht="20.25" customHeight="1">
      <c r="A41" s="414">
        <v>3.1</v>
      </c>
      <c r="B41" s="265" t="str">
        <f t="shared" si="0"/>
        <v>งานตาข่ายกันนก</v>
      </c>
      <c r="C41" s="250"/>
      <c r="D41" s="249"/>
      <c r="E41" s="232">
        <v>1</v>
      </c>
      <c r="F41" s="248" t="s">
        <v>7</v>
      </c>
      <c r="G41" s="267"/>
      <c r="H41" s="267"/>
      <c r="I41" s="267"/>
      <c r="J41" s="267"/>
      <c r="K41" s="266">
        <f>IF(A41="","",INDEX($A$61:$K$1048576,MATCH(A41*1000,A$61:A$1048576,0),11))</f>
        <v>67325.56</v>
      </c>
      <c r="L41" s="232"/>
      <c r="M41" s="350"/>
      <c r="N41" s="350"/>
    </row>
    <row r="42" spans="1:14" s="175" customFormat="1" ht="20.25" customHeight="1">
      <c r="A42" s="414">
        <v>3.2</v>
      </c>
      <c r="B42" s="265" t="str">
        <f t="shared" si="0"/>
        <v>งานทาสี</v>
      </c>
      <c r="C42" s="250"/>
      <c r="D42" s="249"/>
      <c r="E42" s="232">
        <f t="shared" si="2"/>
        <v>1</v>
      </c>
      <c r="F42" s="248" t="s">
        <v>7</v>
      </c>
      <c r="G42" s="267"/>
      <c r="H42" s="267"/>
      <c r="I42" s="267"/>
      <c r="J42" s="267"/>
      <c r="K42" s="266">
        <f>IF(A42="","",INDEX($A$61:$K$1048576,MATCH(A42*1000,A$61:A$1048576,0),11))</f>
        <v>57390.479999999996</v>
      </c>
      <c r="L42" s="232"/>
      <c r="M42" s="350"/>
      <c r="N42" s="350"/>
    </row>
    <row r="43" spans="1:14" s="268" customFormat="1" ht="20.25" customHeight="1">
      <c r="A43" s="434"/>
      <c r="B43" s="677" t="s">
        <v>88</v>
      </c>
      <c r="C43" s="678"/>
      <c r="D43" s="679"/>
      <c r="E43" s="295"/>
      <c r="F43" s="296"/>
      <c r="G43" s="297"/>
      <c r="H43" s="295"/>
      <c r="I43" s="297"/>
      <c r="J43" s="295"/>
      <c r="K43" s="297">
        <f>SUM(K10:K42)</f>
        <v>1666908.14</v>
      </c>
      <c r="L43" s="298"/>
      <c r="M43" s="351">
        <f>'ปร.5(ก)'!R26</f>
        <v>-223586</v>
      </c>
      <c r="N43" s="350" t="str">
        <f>'ปร.5(ก)'!S26</f>
        <v>ไม่ถึง ให้เพิ่ม</v>
      </c>
    </row>
    <row r="44" spans="1:14" s="268" customFormat="1" ht="20.25" customHeight="1">
      <c r="A44" s="443"/>
      <c r="B44" s="444"/>
      <c r="C44" s="444"/>
      <c r="D44" s="444"/>
      <c r="E44" s="445"/>
      <c r="G44" s="445"/>
      <c r="H44" s="445"/>
      <c r="I44" s="445"/>
      <c r="J44" s="445"/>
      <c r="K44" s="445"/>
      <c r="L44" s="444"/>
      <c r="M44" s="351"/>
      <c r="N44" s="350"/>
    </row>
    <row r="45" spans="1:14" s="268" customFormat="1" ht="20.25" customHeight="1">
      <c r="A45" s="443"/>
      <c r="B45" s="444"/>
      <c r="C45" s="444"/>
      <c r="D45" s="444"/>
      <c r="E45" s="445"/>
      <c r="G45" s="445"/>
      <c r="H45" s="445"/>
      <c r="I45" s="445"/>
      <c r="J45" s="445"/>
      <c r="K45" s="445"/>
      <c r="L45" s="444"/>
      <c r="M45" s="351"/>
      <c r="N45" s="350"/>
    </row>
    <row r="46" spans="1:14" s="268" customFormat="1" ht="20.25" customHeight="1">
      <c r="A46" s="443"/>
      <c r="B46" s="444"/>
      <c r="C46" s="444"/>
      <c r="D46" s="444"/>
      <c r="E46" s="445"/>
      <c r="G46" s="445"/>
      <c r="H46" s="445"/>
      <c r="I46" s="445"/>
      <c r="J46" s="445"/>
      <c r="K46" s="445"/>
      <c r="L46" s="444"/>
      <c r="M46" s="351"/>
      <c r="N46" s="350"/>
    </row>
    <row r="47" spans="1:14" s="268" customFormat="1" ht="20.25" customHeight="1">
      <c r="A47" s="443"/>
      <c r="B47" s="444"/>
      <c r="C47" s="444"/>
      <c r="D47" s="444"/>
      <c r="E47" s="445"/>
      <c r="G47" s="445"/>
      <c r="H47" s="445"/>
      <c r="I47" s="445"/>
      <c r="J47" s="445"/>
      <c r="K47" s="445"/>
      <c r="L47" s="444"/>
      <c r="M47" s="351"/>
      <c r="N47" s="350"/>
    </row>
    <row r="48" spans="1:14" s="268" customFormat="1" ht="20.25" customHeight="1">
      <c r="A48" s="443"/>
      <c r="B48" s="444"/>
      <c r="C48" s="444"/>
      <c r="D48" s="444"/>
      <c r="E48" s="445"/>
      <c r="G48" s="445"/>
      <c r="H48" s="445"/>
      <c r="I48" s="445"/>
      <c r="J48" s="445"/>
      <c r="K48" s="445"/>
      <c r="L48" s="444"/>
      <c r="M48" s="351"/>
      <c r="N48" s="350"/>
    </row>
    <row r="49" spans="1:14" s="268" customFormat="1" ht="20.25" customHeight="1">
      <c r="A49" s="443"/>
      <c r="B49" s="444"/>
      <c r="C49" s="444"/>
      <c r="D49" s="444"/>
      <c r="E49" s="445"/>
      <c r="G49" s="445"/>
      <c r="H49" s="445"/>
      <c r="I49" s="445"/>
      <c r="J49" s="445"/>
      <c r="K49" s="445"/>
      <c r="L49" s="444"/>
      <c r="M49" s="351"/>
      <c r="N49" s="350"/>
    </row>
    <row r="50" spans="1:14" s="268" customFormat="1" ht="20.25" customHeight="1">
      <c r="A50" s="443"/>
      <c r="B50" s="444"/>
      <c r="C50" s="444"/>
      <c r="D50" s="444"/>
      <c r="E50" s="445"/>
      <c r="G50" s="445"/>
      <c r="H50" s="445"/>
      <c r="I50" s="445"/>
      <c r="J50" s="445"/>
      <c r="K50" s="445"/>
      <c r="L50" s="444"/>
      <c r="M50" s="351"/>
      <c r="N50" s="350"/>
    </row>
    <row r="51" spans="1:14" s="268" customFormat="1" ht="20.25" customHeight="1">
      <c r="A51" s="443"/>
      <c r="B51" s="444"/>
      <c r="C51" s="444"/>
      <c r="D51" s="444"/>
      <c r="E51" s="445"/>
      <c r="G51" s="445"/>
      <c r="H51" s="445"/>
      <c r="I51" s="445"/>
      <c r="J51" s="445"/>
      <c r="K51" s="445"/>
      <c r="L51" s="444"/>
      <c r="M51" s="351"/>
      <c r="N51" s="350"/>
    </row>
    <row r="52" spans="1:14" s="268" customFormat="1" ht="20.25" customHeight="1">
      <c r="A52" s="443"/>
      <c r="B52" s="444"/>
      <c r="C52" s="444"/>
      <c r="D52" s="444"/>
      <c r="E52" s="445"/>
      <c r="G52" s="445"/>
      <c r="H52" s="445"/>
      <c r="I52" s="445"/>
      <c r="J52" s="445"/>
      <c r="K52" s="445"/>
      <c r="L52" s="444"/>
      <c r="M52" s="351"/>
      <c r="N52" s="350"/>
    </row>
    <row r="53" spans="1:14" s="268" customFormat="1" ht="20.25" customHeight="1">
      <c r="A53" s="443"/>
      <c r="B53" s="444"/>
      <c r="C53" s="444"/>
      <c r="D53" s="444"/>
      <c r="E53" s="445"/>
      <c r="G53" s="445"/>
      <c r="H53" s="445"/>
      <c r="I53" s="445"/>
      <c r="J53" s="445"/>
      <c r="K53" s="445"/>
      <c r="L53" s="444"/>
      <c r="M53" s="351"/>
      <c r="N53" s="350"/>
    </row>
    <row r="54" spans="1:14" s="268" customFormat="1" ht="20.25" customHeight="1">
      <c r="A54" s="443"/>
      <c r="B54" s="444"/>
      <c r="C54" s="444"/>
      <c r="D54" s="444"/>
      <c r="E54" s="445"/>
      <c r="G54" s="445"/>
      <c r="H54" s="445"/>
      <c r="I54" s="445"/>
      <c r="J54" s="445"/>
      <c r="K54" s="445"/>
      <c r="L54" s="444"/>
      <c r="M54" s="351"/>
      <c r="N54" s="350"/>
    </row>
    <row r="55" spans="1:14" s="268" customFormat="1" ht="20.25" customHeight="1">
      <c r="A55" s="443"/>
      <c r="B55" s="444"/>
      <c r="C55" s="444"/>
      <c r="D55" s="444"/>
      <c r="E55" s="445"/>
      <c r="G55" s="445"/>
      <c r="H55" s="445"/>
      <c r="I55" s="445"/>
      <c r="J55" s="445"/>
      <c r="K55" s="445"/>
      <c r="L55" s="444"/>
      <c r="M55" s="351"/>
      <c r="N55" s="350"/>
    </row>
    <row r="56" spans="1:14" s="268" customFormat="1" ht="20.25" customHeight="1">
      <c r="A56" s="443"/>
      <c r="B56" s="444"/>
      <c r="C56" s="444"/>
      <c r="D56" s="444"/>
      <c r="E56" s="445"/>
      <c r="G56" s="445"/>
      <c r="H56" s="445"/>
      <c r="I56" s="445"/>
      <c r="J56" s="445"/>
      <c r="K56" s="445"/>
      <c r="L56" s="444"/>
      <c r="M56" s="351"/>
      <c r="N56" s="350"/>
    </row>
    <row r="57" spans="1:14" s="268" customFormat="1" ht="20.25" customHeight="1">
      <c r="A57" s="443"/>
      <c r="B57" s="444"/>
      <c r="C57" s="444"/>
      <c r="D57" s="444"/>
      <c r="E57" s="445"/>
      <c r="G57" s="445"/>
      <c r="H57" s="445"/>
      <c r="I57" s="445"/>
      <c r="J57" s="445"/>
      <c r="K57" s="445"/>
      <c r="L57" s="444"/>
      <c r="M57" s="351"/>
      <c r="N57" s="350"/>
    </row>
    <row r="58" spans="1:14" s="268" customFormat="1" ht="20.25" customHeight="1">
      <c r="A58" s="443"/>
      <c r="B58" s="444"/>
      <c r="C58" s="444"/>
      <c r="D58" s="444"/>
      <c r="E58" s="445"/>
      <c r="G58" s="445"/>
      <c r="H58" s="445"/>
      <c r="I58" s="445"/>
      <c r="J58" s="445"/>
      <c r="K58" s="445"/>
      <c r="L58" s="444"/>
      <c r="M58" s="351"/>
      <c r="N58" s="350"/>
    </row>
    <row r="59" spans="1:14" s="268" customFormat="1" ht="20.25" customHeight="1">
      <c r="A59" s="443"/>
      <c r="B59" s="444"/>
      <c r="C59" s="444"/>
      <c r="D59" s="444"/>
      <c r="E59" s="445"/>
      <c r="G59" s="445"/>
      <c r="H59" s="445"/>
      <c r="I59" s="445"/>
      <c r="J59" s="445"/>
      <c r="K59" s="445"/>
      <c r="L59" s="444"/>
      <c r="M59" s="351"/>
      <c r="N59" s="350"/>
    </row>
    <row r="60" spans="1:14" s="268" customFormat="1" ht="20.25" customHeight="1">
      <c r="A60" s="443"/>
      <c r="B60" s="444"/>
      <c r="C60" s="444"/>
      <c r="D60" s="444"/>
      <c r="E60" s="445"/>
      <c r="G60" s="445"/>
      <c r="H60" s="445"/>
      <c r="I60" s="445"/>
      <c r="J60" s="445"/>
      <c r="K60" s="445"/>
      <c r="L60" s="444"/>
      <c r="M60" s="351"/>
      <c r="N60" s="350"/>
    </row>
    <row r="61" spans="1:14" s="322" customFormat="1" ht="21" customHeight="1">
      <c r="A61" s="448">
        <v>1</v>
      </c>
      <c r="B61" s="383" t="s">
        <v>160</v>
      </c>
      <c r="C61" s="384"/>
      <c r="D61" s="385"/>
      <c r="E61" s="386"/>
      <c r="F61" s="387"/>
      <c r="G61" s="388"/>
      <c r="H61" s="389"/>
      <c r="I61" s="390"/>
      <c r="J61" s="389"/>
      <c r="K61" s="391"/>
      <c r="L61" s="392"/>
      <c r="M61" s="352" t="s">
        <v>92</v>
      </c>
      <c r="N61" s="352" t="s">
        <v>93</v>
      </c>
    </row>
    <row r="62" spans="1:14" ht="21" customHeight="1">
      <c r="A62" s="426">
        <v>1.01</v>
      </c>
      <c r="B62" s="337" t="s">
        <v>161</v>
      </c>
      <c r="C62" s="412"/>
      <c r="D62" s="338"/>
      <c r="E62" s="256"/>
      <c r="F62" s="250"/>
      <c r="G62" s="413"/>
      <c r="H62" s="370"/>
      <c r="I62" s="404"/>
      <c r="J62" s="370"/>
      <c r="K62" s="371"/>
      <c r="L62" s="302"/>
      <c r="M62" s="353"/>
      <c r="N62" s="353"/>
    </row>
    <row r="63" spans="1:14" ht="21" customHeight="1">
      <c r="A63" s="426"/>
      <c r="B63" s="299" t="s">
        <v>90</v>
      </c>
      <c r="C63" s="254" t="s">
        <v>164</v>
      </c>
      <c r="D63" s="255"/>
      <c r="E63" s="256">
        <v>916</v>
      </c>
      <c r="F63" s="259" t="s">
        <v>1</v>
      </c>
      <c r="G63" s="308">
        <v>24.14</v>
      </c>
      <c r="H63" s="174">
        <f>IF(E63="","",TRUNC(E63*G63,2))</f>
        <v>22112.240000000002</v>
      </c>
      <c r="I63" s="315">
        <v>25</v>
      </c>
      <c r="J63" s="174">
        <f>IF(E63="","",TRUNC(E63*I63,2))</f>
        <v>22900</v>
      </c>
      <c r="K63" s="251">
        <f>IF(E63="","",TRUNC(H63+J63,2))</f>
        <v>45012.24</v>
      </c>
      <c r="L63" s="302"/>
    </row>
    <row r="64" spans="1:14" ht="21" customHeight="1">
      <c r="A64" s="426"/>
      <c r="B64" s="299"/>
      <c r="C64" s="254" t="s">
        <v>165</v>
      </c>
      <c r="D64" s="255"/>
      <c r="E64" s="256"/>
      <c r="F64" s="259"/>
      <c r="G64" s="308"/>
      <c r="H64" s="174" t="str">
        <f t="shared" ref="H64:H68" si="4">IF(E64="","",TRUNC(E64*G64,2))</f>
        <v/>
      </c>
      <c r="I64" s="315"/>
      <c r="J64" s="174" t="str">
        <f t="shared" ref="J64:J67" si="5">IF(E64="","",TRUNC(E64*I64,2))</f>
        <v/>
      </c>
      <c r="K64" s="251" t="str">
        <f t="shared" ref="K64:K68" si="6">IF(E64="","",TRUNC(H64+J64,2))</f>
        <v/>
      </c>
      <c r="L64" s="302"/>
      <c r="M64" s="353">
        <v>45</v>
      </c>
      <c r="N64" s="353">
        <v>2</v>
      </c>
    </row>
    <row r="65" spans="1:17" ht="21" customHeight="1">
      <c r="A65" s="435"/>
      <c r="B65" s="299" t="s">
        <v>90</v>
      </c>
      <c r="C65" s="254" t="s">
        <v>166</v>
      </c>
      <c r="D65" s="255"/>
      <c r="E65" s="256">
        <v>1397</v>
      </c>
      <c r="F65" s="301" t="s">
        <v>162</v>
      </c>
      <c r="G65" s="307">
        <v>33</v>
      </c>
      <c r="H65" s="174">
        <f t="shared" si="4"/>
        <v>46101</v>
      </c>
      <c r="I65" s="308">
        <v>10</v>
      </c>
      <c r="J65" s="174">
        <f t="shared" si="5"/>
        <v>13970</v>
      </c>
      <c r="K65" s="251">
        <f t="shared" si="6"/>
        <v>60071</v>
      </c>
      <c r="L65" s="336"/>
      <c r="M65" s="350"/>
    </row>
    <row r="66" spans="1:17" ht="21" customHeight="1">
      <c r="A66" s="426"/>
      <c r="B66" s="299" t="s">
        <v>90</v>
      </c>
      <c r="C66" s="254" t="s">
        <v>167</v>
      </c>
      <c r="D66" s="255"/>
      <c r="E66" s="256">
        <v>256</v>
      </c>
      <c r="F66" s="259" t="s">
        <v>91</v>
      </c>
      <c r="G66" s="314">
        <v>40.65</v>
      </c>
      <c r="H66" s="174">
        <f t="shared" si="4"/>
        <v>10406.4</v>
      </c>
      <c r="I66" s="315">
        <v>5</v>
      </c>
      <c r="J66" s="174">
        <f t="shared" si="5"/>
        <v>1280</v>
      </c>
      <c r="K66" s="251">
        <f t="shared" si="6"/>
        <v>11686.4</v>
      </c>
      <c r="L66" s="257"/>
    </row>
    <row r="67" spans="1:17" ht="21" customHeight="1">
      <c r="A67" s="426"/>
      <c r="B67" s="299" t="s">
        <v>90</v>
      </c>
      <c r="C67" s="254" t="s">
        <v>168</v>
      </c>
      <c r="D67" s="255"/>
      <c r="E67" s="256">
        <v>1536.7</v>
      </c>
      <c r="F67" s="259" t="s">
        <v>91</v>
      </c>
      <c r="G67" s="316">
        <v>0.33</v>
      </c>
      <c r="H67" s="174">
        <f t="shared" si="4"/>
        <v>507.11</v>
      </c>
      <c r="I67" s="315">
        <v>0</v>
      </c>
      <c r="J67" s="174">
        <f t="shared" si="5"/>
        <v>0</v>
      </c>
      <c r="K67" s="251">
        <f t="shared" si="6"/>
        <v>507.11</v>
      </c>
      <c r="L67" s="257"/>
    </row>
    <row r="68" spans="1:17" ht="21" customHeight="1">
      <c r="A68" s="426"/>
      <c r="B68" s="299" t="s">
        <v>90</v>
      </c>
      <c r="C68" s="254" t="s">
        <v>169</v>
      </c>
      <c r="D68" s="255"/>
      <c r="E68" s="293">
        <v>208</v>
      </c>
      <c r="F68" s="259" t="s">
        <v>91</v>
      </c>
      <c r="G68" s="316">
        <v>26.16</v>
      </c>
      <c r="H68" s="174">
        <f t="shared" si="4"/>
        <v>5441.28</v>
      </c>
      <c r="I68" s="315">
        <v>10</v>
      </c>
      <c r="J68" s="174">
        <f t="shared" ref="J68" si="7">IF(E68="","",TRUNC(E68*I68,2))</f>
        <v>2080</v>
      </c>
      <c r="K68" s="251">
        <f t="shared" si="6"/>
        <v>7521.28</v>
      </c>
      <c r="L68" s="257"/>
    </row>
    <row r="69" spans="1:17" s="322" customFormat="1" ht="21" customHeight="1">
      <c r="A69" s="436">
        <f>A62*1000</f>
        <v>1010</v>
      </c>
      <c r="B69" s="317"/>
      <c r="C69" s="317" t="str">
        <f>"รวมงาน "&amp;A62&amp;" "&amp;B62</f>
        <v>รวมงาน 1.01 งานตาข่ายกันนก</v>
      </c>
      <c r="D69" s="318"/>
      <c r="E69" s="319"/>
      <c r="F69" s="291"/>
      <c r="G69" s="320"/>
      <c r="H69" s="321"/>
      <c r="I69" s="321"/>
      <c r="J69" s="321"/>
      <c r="K69" s="321">
        <f>SUM(K63:K68)</f>
        <v>124798.02999999998</v>
      </c>
      <c r="L69" s="292"/>
      <c r="M69" s="331"/>
      <c r="N69" s="331"/>
    </row>
    <row r="70" spans="1:17" ht="21" customHeight="1">
      <c r="A70" s="426">
        <f>A62+0.01</f>
        <v>1.02</v>
      </c>
      <c r="B70" s="337" t="s">
        <v>224</v>
      </c>
      <c r="C70" s="412"/>
      <c r="D70" s="338"/>
      <c r="E70" s="256"/>
      <c r="F70" s="250"/>
      <c r="G70" s="413"/>
      <c r="H70" s="370"/>
      <c r="I70" s="404"/>
      <c r="J70" s="370"/>
      <c r="K70" s="371"/>
      <c r="L70" s="302"/>
      <c r="M70" s="353"/>
      <c r="N70" s="353"/>
    </row>
    <row r="71" spans="1:17" ht="21" customHeight="1">
      <c r="A71" s="426"/>
      <c r="B71" s="299" t="s">
        <v>90</v>
      </c>
      <c r="C71" s="254" t="s">
        <v>170</v>
      </c>
      <c r="D71" s="255"/>
      <c r="E71" s="256">
        <f>TRUNC((219.6*22.75)+(100*8),2)</f>
        <v>5795.9</v>
      </c>
      <c r="F71" s="259" t="s">
        <v>1</v>
      </c>
      <c r="G71" s="308">
        <v>0</v>
      </c>
      <c r="H71" s="174">
        <f>IF(E71="","",TRUNC(E71*G71,2))</f>
        <v>0</v>
      </c>
      <c r="I71" s="315">
        <v>5</v>
      </c>
      <c r="J71" s="174">
        <f>IF(E71="","",TRUNC(E71*I71,2))</f>
        <v>28979.5</v>
      </c>
      <c r="K71" s="251">
        <f>IF(E71="","",TRUNC(H71+J71,2))</f>
        <v>28979.5</v>
      </c>
      <c r="L71" s="302"/>
      <c r="M71" s="258">
        <v>3818</v>
      </c>
      <c r="Q71" s="258"/>
    </row>
    <row r="72" spans="1:17" ht="21" customHeight="1">
      <c r="A72" s="426"/>
      <c r="B72" s="299" t="s">
        <v>90</v>
      </c>
      <c r="C72" s="254" t="s">
        <v>262</v>
      </c>
      <c r="D72" s="255"/>
      <c r="E72" s="256">
        <f>TRUNC(E71*0.1,2)</f>
        <v>579.59</v>
      </c>
      <c r="F72" s="259" t="s">
        <v>1</v>
      </c>
      <c r="G72" s="308">
        <v>30</v>
      </c>
      <c r="H72" s="174">
        <f t="shared" ref="H72:H75" si="8">IF(E72="","",TRUNC(E72*G72,2))</f>
        <v>17387.7</v>
      </c>
      <c r="I72" s="315">
        <v>10</v>
      </c>
      <c r="J72" s="174">
        <f t="shared" ref="J72:J75" si="9">IF(E72="","",TRUNC(E72*I72,2))</f>
        <v>5795.9</v>
      </c>
      <c r="K72" s="251">
        <f t="shared" ref="K72:K75" si="10">IF(E72="","",TRUNC(H72+J72,2))</f>
        <v>23183.599999999999</v>
      </c>
      <c r="L72" s="302"/>
      <c r="M72" s="353">
        <v>45</v>
      </c>
      <c r="N72" s="353">
        <v>2</v>
      </c>
    </row>
    <row r="73" spans="1:17" ht="21" customHeight="1">
      <c r="A73" s="435"/>
      <c r="B73" s="299" t="s">
        <v>90</v>
      </c>
      <c r="C73" s="254" t="s">
        <v>240</v>
      </c>
      <c r="D73" s="255"/>
      <c r="E73" s="256">
        <f>E71-E75</f>
        <v>5391.9</v>
      </c>
      <c r="F73" s="301" t="s">
        <v>1</v>
      </c>
      <c r="G73" s="307">
        <v>60</v>
      </c>
      <c r="H73" s="174">
        <f t="shared" si="8"/>
        <v>323514</v>
      </c>
      <c r="I73" s="308">
        <v>34</v>
      </c>
      <c r="J73" s="174">
        <f t="shared" si="9"/>
        <v>183324.6</v>
      </c>
      <c r="K73" s="251">
        <f t="shared" si="10"/>
        <v>506838.6</v>
      </c>
      <c r="L73" s="336"/>
      <c r="M73" s="350"/>
    </row>
    <row r="74" spans="1:17" ht="21" customHeight="1">
      <c r="A74" s="426"/>
      <c r="B74" s="299"/>
      <c r="C74" s="254" t="s">
        <v>171</v>
      </c>
      <c r="D74" s="255"/>
      <c r="E74" s="256"/>
      <c r="F74" s="259"/>
      <c r="G74" s="314"/>
      <c r="H74" s="174" t="str">
        <f t="shared" si="8"/>
        <v/>
      </c>
      <c r="I74" s="315"/>
      <c r="J74" s="174" t="str">
        <f t="shared" si="9"/>
        <v/>
      </c>
      <c r="K74" s="251" t="str">
        <f t="shared" si="10"/>
        <v/>
      </c>
      <c r="L74" s="257"/>
    </row>
    <row r="75" spans="1:17" ht="21" customHeight="1">
      <c r="A75" s="426"/>
      <c r="B75" s="299" t="s">
        <v>90</v>
      </c>
      <c r="C75" s="254" t="s">
        <v>172</v>
      </c>
      <c r="D75" s="255"/>
      <c r="E75" s="256">
        <v>404</v>
      </c>
      <c r="F75" s="259" t="s">
        <v>1</v>
      </c>
      <c r="G75" s="316">
        <v>40</v>
      </c>
      <c r="H75" s="174">
        <f t="shared" si="8"/>
        <v>16160</v>
      </c>
      <c r="I75" s="315">
        <v>34</v>
      </c>
      <c r="J75" s="174">
        <f t="shared" si="9"/>
        <v>13736</v>
      </c>
      <c r="K75" s="251">
        <f t="shared" si="10"/>
        <v>29896</v>
      </c>
      <c r="L75" s="257"/>
    </row>
    <row r="76" spans="1:17" s="322" customFormat="1" ht="21" customHeight="1">
      <c r="A76" s="436">
        <f>A70*1000</f>
        <v>1020</v>
      </c>
      <c r="B76" s="317"/>
      <c r="C76" s="317" t="str">
        <f>"รวมงาน "&amp;A70&amp;" "&amp;B70</f>
        <v>รวมงาน 1.02 งานทาสีอาคารภายนอกและโถงทางเดิน</v>
      </c>
      <c r="D76" s="318"/>
      <c r="E76" s="319"/>
      <c r="F76" s="291"/>
      <c r="G76" s="320"/>
      <c r="H76" s="321"/>
      <c r="I76" s="321"/>
      <c r="J76" s="321"/>
      <c r="K76" s="321">
        <f>SUM(K71:K75)</f>
        <v>588897.69999999995</v>
      </c>
      <c r="L76" s="292"/>
      <c r="M76" s="331"/>
      <c r="N76" s="331"/>
    </row>
    <row r="77" spans="1:17" ht="21" customHeight="1">
      <c r="A77" s="426">
        <f>A70+0.01</f>
        <v>1.03</v>
      </c>
      <c r="B77" s="337" t="s">
        <v>229</v>
      </c>
      <c r="C77" s="412"/>
      <c r="D77" s="338"/>
      <c r="E77" s="256"/>
      <c r="F77" s="250"/>
      <c r="G77" s="413"/>
      <c r="H77" s="370"/>
      <c r="I77" s="404"/>
      <c r="J77" s="370"/>
      <c r="K77" s="371"/>
      <c r="L77" s="302"/>
      <c r="M77" s="353"/>
      <c r="N77" s="353"/>
    </row>
    <row r="78" spans="1:17" ht="21" customHeight="1">
      <c r="A78" s="426"/>
      <c r="B78" s="299" t="s">
        <v>90</v>
      </c>
      <c r="C78" s="254" t="s">
        <v>225</v>
      </c>
      <c r="D78" s="255"/>
      <c r="E78" s="256">
        <f>TRUNC(40+(57.9*0.1),2)</f>
        <v>45.79</v>
      </c>
      <c r="F78" s="259" t="s">
        <v>1</v>
      </c>
      <c r="G78" s="308">
        <v>0</v>
      </c>
      <c r="H78" s="174">
        <f>IF(E78="","",TRUNC(E78*G78,2))</f>
        <v>0</v>
      </c>
      <c r="I78" s="315">
        <v>5</v>
      </c>
      <c r="J78" s="174">
        <f>IF(E78="","",TRUNC(E78*I78,2))</f>
        <v>228.95</v>
      </c>
      <c r="K78" s="251">
        <f>IF(E78="","",TRUNC(H78+J78,2))</f>
        <v>228.95</v>
      </c>
      <c r="L78" s="302"/>
      <c r="M78" s="258">
        <v>3818</v>
      </c>
      <c r="Q78" s="258"/>
    </row>
    <row r="79" spans="1:17" ht="21" customHeight="1">
      <c r="A79" s="426"/>
      <c r="B79" s="299" t="s">
        <v>90</v>
      </c>
      <c r="C79" s="254" t="s">
        <v>227</v>
      </c>
      <c r="D79" s="255"/>
      <c r="E79" s="256">
        <f>E78</f>
        <v>45.79</v>
      </c>
      <c r="F79" s="259" t="s">
        <v>1</v>
      </c>
      <c r="G79" s="308">
        <f>TRUNC(6795/25,2)</f>
        <v>271.8</v>
      </c>
      <c r="H79" s="174">
        <f t="shared" ref="H79" si="11">IF(E79="","",TRUNC(E79*G79,2))</f>
        <v>12445.72</v>
      </c>
      <c r="I79" s="315">
        <v>35</v>
      </c>
      <c r="J79" s="174">
        <f t="shared" ref="J79" si="12">IF(E79="","",TRUNC(E79*I79,2))</f>
        <v>1602.65</v>
      </c>
      <c r="K79" s="251">
        <f t="shared" ref="K79" si="13">IF(E79="","",TRUNC(H79+J79,2))</f>
        <v>14048.37</v>
      </c>
      <c r="L79" s="302"/>
      <c r="M79" s="353">
        <v>45</v>
      </c>
      <c r="N79" s="353">
        <v>2</v>
      </c>
    </row>
    <row r="80" spans="1:17" s="322" customFormat="1" ht="21" customHeight="1">
      <c r="A80" s="436">
        <f>A77*1000</f>
        <v>1030</v>
      </c>
      <c r="B80" s="317"/>
      <c r="C80" s="317" t="str">
        <f>"รวมงาน "&amp;A77&amp;" "&amp;B77</f>
        <v>รวมงาน 1.03 งานทำระบบกันซึมพื้นกันสาด คสล. บริเวณชั้น 2 ด้านหน้า ฝั่งสำนักงานคลังจังหวัดฯ</v>
      </c>
      <c r="D80" s="318"/>
      <c r="E80" s="319"/>
      <c r="F80" s="291"/>
      <c r="G80" s="320"/>
      <c r="H80" s="321"/>
      <c r="I80" s="321"/>
      <c r="J80" s="321"/>
      <c r="K80" s="321">
        <f>SUM(K78:K79)</f>
        <v>14277.320000000002</v>
      </c>
      <c r="L80" s="292"/>
      <c r="M80" s="331"/>
      <c r="N80" s="331"/>
    </row>
    <row r="81" spans="1:17" ht="21" customHeight="1">
      <c r="A81" s="426">
        <f>A77+0.01</f>
        <v>1.04</v>
      </c>
      <c r="B81" s="337" t="s">
        <v>226</v>
      </c>
      <c r="C81" s="412"/>
      <c r="D81" s="338"/>
      <c r="E81" s="256"/>
      <c r="F81" s="250"/>
      <c r="G81" s="413"/>
      <c r="H81" s="370"/>
      <c r="I81" s="404"/>
      <c r="J81" s="370"/>
      <c r="K81" s="371"/>
      <c r="L81" s="302"/>
      <c r="M81" s="353"/>
      <c r="N81" s="353"/>
    </row>
    <row r="82" spans="1:17" ht="21" customHeight="1">
      <c r="A82" s="426"/>
      <c r="B82" s="299" t="s">
        <v>90</v>
      </c>
      <c r="C82" s="254" t="s">
        <v>263</v>
      </c>
      <c r="D82" s="255"/>
      <c r="E82" s="256">
        <f>TRUNC(2.8*2,2)</f>
        <v>5.6</v>
      </c>
      <c r="F82" s="259" t="s">
        <v>1</v>
      </c>
      <c r="G82" s="308">
        <v>0</v>
      </c>
      <c r="H82" s="174">
        <f>IF(E82="","",TRUNC(E82*G82,2))</f>
        <v>0</v>
      </c>
      <c r="I82" s="315">
        <v>5</v>
      </c>
      <c r="J82" s="174">
        <f>IF(E82="","",TRUNC(E82*I82,2))</f>
        <v>28</v>
      </c>
      <c r="K82" s="251">
        <f>IF(E82="","",TRUNC(H82+J82,2))</f>
        <v>28</v>
      </c>
      <c r="L82" s="302"/>
      <c r="M82" s="258">
        <v>3818</v>
      </c>
      <c r="Q82" s="258"/>
    </row>
    <row r="83" spans="1:17" ht="21" customHeight="1">
      <c r="A83" s="426"/>
      <c r="B83" s="299" t="s">
        <v>90</v>
      </c>
      <c r="C83" s="254" t="s">
        <v>228</v>
      </c>
      <c r="D83" s="255"/>
      <c r="E83" s="256">
        <f>E82</f>
        <v>5.6</v>
      </c>
      <c r="F83" s="259" t="s">
        <v>1</v>
      </c>
      <c r="G83" s="308">
        <f>TRUNC(800/25,2)</f>
        <v>32</v>
      </c>
      <c r="H83" s="174">
        <f t="shared" ref="H83:H87" si="14">IF(E83="","",TRUNC(E83*G83,2))</f>
        <v>179.2</v>
      </c>
      <c r="I83" s="315">
        <v>35</v>
      </c>
      <c r="J83" s="174">
        <f t="shared" ref="J83:J87" si="15">IF(E83="","",TRUNC(E83*I83,2))</f>
        <v>196</v>
      </c>
      <c r="K83" s="251">
        <f t="shared" ref="K83:K87" si="16">IF(E83="","",TRUNC(H83+J83,2))</f>
        <v>375.2</v>
      </c>
      <c r="L83" s="302"/>
      <c r="M83" s="353">
        <v>45</v>
      </c>
      <c r="N83" s="353">
        <v>2</v>
      </c>
    </row>
    <row r="84" spans="1:17" ht="21" customHeight="1">
      <c r="A84" s="426"/>
      <c r="B84" s="299"/>
      <c r="C84" s="254"/>
      <c r="D84" s="255"/>
      <c r="E84" s="256"/>
      <c r="F84" s="259"/>
      <c r="G84" s="413"/>
      <c r="H84" s="174"/>
      <c r="I84" s="315"/>
      <c r="J84" s="174"/>
      <c r="K84" s="251"/>
      <c r="L84" s="424"/>
      <c r="M84" s="353"/>
      <c r="N84" s="353"/>
    </row>
    <row r="85" spans="1:17" ht="21" customHeight="1">
      <c r="A85" s="536"/>
      <c r="B85" s="537"/>
      <c r="C85" s="538"/>
      <c r="D85" s="539"/>
      <c r="E85" s="540"/>
      <c r="F85" s="531"/>
      <c r="G85" s="541"/>
      <c r="H85" s="542"/>
      <c r="I85" s="543"/>
      <c r="J85" s="542"/>
      <c r="K85" s="544"/>
      <c r="L85" s="593"/>
      <c r="M85" s="353"/>
      <c r="N85" s="353"/>
    </row>
    <row r="86" spans="1:17" ht="21" customHeight="1">
      <c r="A86" s="551"/>
      <c r="B86" s="547" t="s">
        <v>90</v>
      </c>
      <c r="C86" s="337" t="str">
        <f>C73</f>
        <v xml:space="preserve">ทาสีน้ำอะคริลิค กึ่งเงากึ่งด้าน 100% เกรดที่ 1 (ชนิด 15 ปี) ชนิดทาภายนอก </v>
      </c>
      <c r="D86" s="338"/>
      <c r="E86" s="256">
        <f>E82</f>
        <v>5.6</v>
      </c>
      <c r="F86" s="548" t="s">
        <v>1</v>
      </c>
      <c r="G86" s="307">
        <f>G73</f>
        <v>60</v>
      </c>
      <c r="H86" s="370">
        <f t="shared" si="14"/>
        <v>336</v>
      </c>
      <c r="I86" s="256">
        <f>I73</f>
        <v>34</v>
      </c>
      <c r="J86" s="370">
        <f t="shared" si="15"/>
        <v>190.4</v>
      </c>
      <c r="K86" s="371">
        <f t="shared" si="16"/>
        <v>526.4</v>
      </c>
      <c r="L86" s="424"/>
      <c r="M86" s="350"/>
    </row>
    <row r="87" spans="1:17" ht="21" customHeight="1">
      <c r="A87" s="589"/>
      <c r="B87" s="299"/>
      <c r="C87" s="254" t="s">
        <v>171</v>
      </c>
      <c r="D87" s="255"/>
      <c r="E87" s="308"/>
      <c r="F87" s="259"/>
      <c r="G87" s="316"/>
      <c r="H87" s="174" t="str">
        <f t="shared" si="14"/>
        <v/>
      </c>
      <c r="I87" s="315"/>
      <c r="J87" s="174" t="str">
        <f t="shared" si="15"/>
        <v/>
      </c>
      <c r="K87" s="251" t="str">
        <f t="shared" si="16"/>
        <v/>
      </c>
      <c r="L87" s="590"/>
    </row>
    <row r="88" spans="1:17" s="322" customFormat="1" ht="21" customHeight="1">
      <c r="A88" s="507">
        <f>A81*1000</f>
        <v>1040</v>
      </c>
      <c r="B88" s="323"/>
      <c r="C88" s="323" t="str">
        <f>"รวมงาน "&amp;A81&amp;" "&amp;B81</f>
        <v>รวมงาน 1.04 งานทาสีภายในห้องสำนักงานคลังจังหวัดฯ</v>
      </c>
      <c r="D88" s="324"/>
      <c r="E88" s="325"/>
      <c r="F88" s="508"/>
      <c r="G88" s="329"/>
      <c r="H88" s="326"/>
      <c r="I88" s="326"/>
      <c r="J88" s="326"/>
      <c r="K88" s="326">
        <f>SUM(K82:K87)</f>
        <v>929.59999999999991</v>
      </c>
      <c r="L88" s="509"/>
      <c r="M88" s="331"/>
      <c r="N88" s="331"/>
    </row>
    <row r="89" spans="1:17" ht="21" customHeight="1">
      <c r="A89" s="426">
        <f>A81+0.01</f>
        <v>1.05</v>
      </c>
      <c r="B89" s="337" t="s">
        <v>192</v>
      </c>
      <c r="C89" s="412"/>
      <c r="D89" s="338"/>
      <c r="E89" s="256"/>
      <c r="F89" s="250"/>
      <c r="G89" s="413"/>
      <c r="H89" s="370"/>
      <c r="I89" s="404"/>
      <c r="J89" s="370"/>
      <c r="K89" s="371"/>
      <c r="L89" s="302"/>
      <c r="M89" s="353"/>
      <c r="N89" s="353"/>
    </row>
    <row r="90" spans="1:17" ht="21" customHeight="1">
      <c r="A90" s="426"/>
      <c r="B90" s="299" t="s">
        <v>90</v>
      </c>
      <c r="C90" s="254" t="s">
        <v>175</v>
      </c>
      <c r="D90" s="255"/>
      <c r="E90" s="256">
        <f>TRUNC((6.4*4.6)-(1.45*1.8),2)</f>
        <v>26.83</v>
      </c>
      <c r="F90" s="259" t="s">
        <v>1</v>
      </c>
      <c r="G90" s="308">
        <v>0</v>
      </c>
      <c r="H90" s="174">
        <f>IF(E90="","",TRUNC(E90*G90,2))</f>
        <v>0</v>
      </c>
      <c r="I90" s="315">
        <v>20</v>
      </c>
      <c r="J90" s="174">
        <f>IF(E90="","",TRUNC(E90*I90,2))</f>
        <v>536.6</v>
      </c>
      <c r="K90" s="251">
        <f>IF(E90="","",TRUNC(H90+J90,2))</f>
        <v>536.6</v>
      </c>
      <c r="L90" s="257" t="s">
        <v>238</v>
      </c>
    </row>
    <row r="91" spans="1:17" ht="21" customHeight="1">
      <c r="A91" s="426"/>
      <c r="B91" s="299" t="s">
        <v>90</v>
      </c>
      <c r="C91" s="254" t="s">
        <v>212</v>
      </c>
      <c r="D91" s="255"/>
      <c r="E91" s="256">
        <f>E90</f>
        <v>26.83</v>
      </c>
      <c r="F91" s="259" t="s">
        <v>1</v>
      </c>
      <c r="G91" s="308">
        <v>1200</v>
      </c>
      <c r="H91" s="174">
        <f t="shared" ref="H91:H99" si="17">IF(E91="","",TRUNC(E91*G91,2))</f>
        <v>32196</v>
      </c>
      <c r="I91" s="315">
        <v>52</v>
      </c>
      <c r="J91" s="174">
        <f t="shared" ref="J91:J99" si="18">IF(E91="","",TRUNC(E91*I91,2))</f>
        <v>1395.16</v>
      </c>
      <c r="K91" s="251">
        <f t="shared" ref="K91:K99" si="19">IF(E91="","",TRUNC(H91+J91,2))</f>
        <v>33591.160000000003</v>
      </c>
      <c r="L91" s="302"/>
      <c r="M91" s="353">
        <f>TRUNC((799+360+100)/1.07,2)</f>
        <v>1176.6300000000001</v>
      </c>
      <c r="N91" s="353">
        <v>2</v>
      </c>
    </row>
    <row r="92" spans="1:17" ht="21" customHeight="1">
      <c r="A92" s="435"/>
      <c r="B92" s="299" t="s">
        <v>90</v>
      </c>
      <c r="C92" s="254" t="s">
        <v>179</v>
      </c>
      <c r="D92" s="255"/>
      <c r="E92" s="256">
        <v>7</v>
      </c>
      <c r="F92" s="301" t="s">
        <v>60</v>
      </c>
      <c r="G92" s="307">
        <v>0</v>
      </c>
      <c r="H92" s="174">
        <f t="shared" si="17"/>
        <v>0</v>
      </c>
      <c r="I92" s="308">
        <v>25</v>
      </c>
      <c r="J92" s="174">
        <f t="shared" si="18"/>
        <v>175</v>
      </c>
      <c r="K92" s="251">
        <f t="shared" si="19"/>
        <v>175</v>
      </c>
      <c r="L92" s="425" t="s">
        <v>176</v>
      </c>
      <c r="M92" s="350"/>
    </row>
    <row r="93" spans="1:17" ht="21" customHeight="1">
      <c r="A93" s="426"/>
      <c r="B93" s="299" t="s">
        <v>90</v>
      </c>
      <c r="C93" s="254" t="s">
        <v>180</v>
      </c>
      <c r="D93" s="255"/>
      <c r="E93" s="256">
        <f>E92</f>
        <v>7</v>
      </c>
      <c r="F93" s="301" t="s">
        <v>60</v>
      </c>
      <c r="G93" s="307">
        <v>200</v>
      </c>
      <c r="H93" s="174">
        <f t="shared" si="17"/>
        <v>1400</v>
      </c>
      <c r="I93" s="308">
        <v>165</v>
      </c>
      <c r="J93" s="174">
        <f t="shared" si="18"/>
        <v>1155</v>
      </c>
      <c r="K93" s="251">
        <f t="shared" si="19"/>
        <v>2555</v>
      </c>
      <c r="L93" s="257"/>
    </row>
    <row r="94" spans="1:17" ht="21" customHeight="1">
      <c r="A94" s="435"/>
      <c r="B94" s="299" t="s">
        <v>90</v>
      </c>
      <c r="C94" s="254" t="s">
        <v>177</v>
      </c>
      <c r="D94" s="255"/>
      <c r="E94" s="256">
        <v>7</v>
      </c>
      <c r="F94" s="301" t="s">
        <v>60</v>
      </c>
      <c r="G94" s="307">
        <v>0</v>
      </c>
      <c r="H94" s="174">
        <f t="shared" si="17"/>
        <v>0</v>
      </c>
      <c r="I94" s="308">
        <v>25</v>
      </c>
      <c r="J94" s="174">
        <f t="shared" si="18"/>
        <v>175</v>
      </c>
      <c r="K94" s="251">
        <f t="shared" si="19"/>
        <v>175</v>
      </c>
      <c r="L94" s="257" t="s">
        <v>176</v>
      </c>
      <c r="M94" s="350"/>
    </row>
    <row r="95" spans="1:17" ht="21" customHeight="1">
      <c r="A95" s="426"/>
      <c r="B95" s="299" t="s">
        <v>90</v>
      </c>
      <c r="C95" s="254" t="s">
        <v>178</v>
      </c>
      <c r="D95" s="255"/>
      <c r="E95" s="256">
        <f>E94</f>
        <v>7</v>
      </c>
      <c r="F95" s="301" t="s">
        <v>60</v>
      </c>
      <c r="G95" s="307">
        <v>800</v>
      </c>
      <c r="H95" s="174">
        <f t="shared" si="17"/>
        <v>5600</v>
      </c>
      <c r="I95" s="308">
        <v>165</v>
      </c>
      <c r="J95" s="174">
        <f t="shared" si="18"/>
        <v>1155</v>
      </c>
      <c r="K95" s="251">
        <f t="shared" si="19"/>
        <v>6755</v>
      </c>
      <c r="L95" s="257"/>
    </row>
    <row r="96" spans="1:17" ht="21" customHeight="1">
      <c r="A96" s="426"/>
      <c r="B96" s="299" t="s">
        <v>90</v>
      </c>
      <c r="C96" s="254" t="s">
        <v>181</v>
      </c>
      <c r="D96" s="255"/>
      <c r="E96" s="256">
        <v>1</v>
      </c>
      <c r="F96" s="301" t="s">
        <v>60</v>
      </c>
      <c r="G96" s="307">
        <v>0</v>
      </c>
      <c r="H96" s="174">
        <f t="shared" si="17"/>
        <v>0</v>
      </c>
      <c r="I96" s="308">
        <v>25</v>
      </c>
      <c r="J96" s="174">
        <f t="shared" si="18"/>
        <v>25</v>
      </c>
      <c r="K96" s="251">
        <f t="shared" si="19"/>
        <v>25</v>
      </c>
      <c r="L96" s="257" t="s">
        <v>176</v>
      </c>
    </row>
    <row r="97" spans="1:14" ht="21" customHeight="1">
      <c r="A97" s="426"/>
      <c r="B97" s="299" t="s">
        <v>90</v>
      </c>
      <c r="C97" s="254" t="s">
        <v>182</v>
      </c>
      <c r="D97" s="255"/>
      <c r="E97" s="256">
        <f t="shared" ref="E97" si="20">E96</f>
        <v>1</v>
      </c>
      <c r="F97" s="301" t="s">
        <v>60</v>
      </c>
      <c r="G97" s="307">
        <v>850</v>
      </c>
      <c r="H97" s="174">
        <f t="shared" si="17"/>
        <v>850</v>
      </c>
      <c r="I97" s="308">
        <v>400</v>
      </c>
      <c r="J97" s="174">
        <f t="shared" si="18"/>
        <v>400</v>
      </c>
      <c r="K97" s="251">
        <f t="shared" si="19"/>
        <v>1250</v>
      </c>
      <c r="L97" s="257"/>
    </row>
    <row r="98" spans="1:14" ht="21" customHeight="1">
      <c r="A98" s="426"/>
      <c r="B98" s="299" t="s">
        <v>90</v>
      </c>
      <c r="C98" s="254" t="s">
        <v>213</v>
      </c>
      <c r="D98" s="255"/>
      <c r="E98" s="256">
        <f t="shared" ref="E98" si="21">E97</f>
        <v>1</v>
      </c>
      <c r="F98" s="301" t="s">
        <v>60</v>
      </c>
      <c r="G98" s="307">
        <v>0</v>
      </c>
      <c r="H98" s="174">
        <f t="shared" ref="H98" si="22">IF(E98="","",TRUNC(E98*G98,2))</f>
        <v>0</v>
      </c>
      <c r="I98" s="308">
        <v>5</v>
      </c>
      <c r="J98" s="174">
        <f t="shared" ref="J98" si="23">IF(E98="","",TRUNC(E98*I98,2))</f>
        <v>5</v>
      </c>
      <c r="K98" s="251">
        <f t="shared" ref="K98" si="24">IF(E98="","",TRUNC(H98+J98,2))</f>
        <v>5</v>
      </c>
      <c r="L98" s="257" t="s">
        <v>176</v>
      </c>
    </row>
    <row r="99" spans="1:14" ht="21" customHeight="1">
      <c r="A99" s="426"/>
      <c r="B99" s="299" t="s">
        <v>90</v>
      </c>
      <c r="C99" s="254" t="s">
        <v>214</v>
      </c>
      <c r="D99" s="255"/>
      <c r="E99" s="256">
        <f>E98</f>
        <v>1</v>
      </c>
      <c r="F99" s="301" t="s">
        <v>60</v>
      </c>
      <c r="G99" s="316">
        <v>450</v>
      </c>
      <c r="H99" s="174">
        <f t="shared" si="17"/>
        <v>450</v>
      </c>
      <c r="I99" s="315">
        <f>TRUNC(5*3.5,2)</f>
        <v>17.5</v>
      </c>
      <c r="J99" s="174">
        <f t="shared" si="18"/>
        <v>17.5</v>
      </c>
      <c r="K99" s="251">
        <f t="shared" si="19"/>
        <v>467.5</v>
      </c>
      <c r="L99" s="257"/>
      <c r="M99" s="258">
        <f>TRUNC(689/5/1.07*3.5,2)</f>
        <v>450.74</v>
      </c>
    </row>
    <row r="100" spans="1:14" ht="21" customHeight="1">
      <c r="A100" s="426"/>
      <c r="B100" s="299" t="s">
        <v>90</v>
      </c>
      <c r="C100" s="254" t="s">
        <v>265</v>
      </c>
      <c r="D100" s="255"/>
      <c r="E100" s="256">
        <f t="shared" ref="E100:E101" si="25">E99</f>
        <v>1</v>
      </c>
      <c r="F100" s="301" t="s">
        <v>60</v>
      </c>
      <c r="G100" s="316">
        <v>0</v>
      </c>
      <c r="H100" s="174">
        <f t="shared" ref="H100:H101" si="26">IF(E100="","",TRUNC(E100*G100,2))</f>
        <v>0</v>
      </c>
      <c r="I100" s="315">
        <v>100</v>
      </c>
      <c r="J100" s="174">
        <f t="shared" ref="J100:J101" si="27">IF(E100="","",TRUNC(E100*I100,2))</f>
        <v>100</v>
      </c>
      <c r="K100" s="251">
        <f t="shared" ref="K100:K101" si="28">IF(E100="","",TRUNC(H100+J100,2))</f>
        <v>100</v>
      </c>
      <c r="L100" s="257" t="s">
        <v>176</v>
      </c>
    </row>
    <row r="101" spans="1:14" ht="21" customHeight="1">
      <c r="A101" s="426"/>
      <c r="B101" s="299" t="s">
        <v>90</v>
      </c>
      <c r="C101" s="254" t="s">
        <v>264</v>
      </c>
      <c r="D101" s="255"/>
      <c r="E101" s="256">
        <f t="shared" si="25"/>
        <v>1</v>
      </c>
      <c r="F101" s="301" t="s">
        <v>60</v>
      </c>
      <c r="G101" s="316">
        <f>TRUNC((768+1380)/1.07,2)</f>
        <v>2007.47</v>
      </c>
      <c r="H101" s="174">
        <f t="shared" si="26"/>
        <v>2007.47</v>
      </c>
      <c r="I101" s="315">
        <v>450</v>
      </c>
      <c r="J101" s="174">
        <f t="shared" si="27"/>
        <v>450</v>
      </c>
      <c r="K101" s="251">
        <f t="shared" si="28"/>
        <v>2457.4699999999998</v>
      </c>
      <c r="L101" s="257"/>
    </row>
    <row r="102" spans="1:14" s="322" customFormat="1" ht="21" customHeight="1">
      <c r="A102" s="436">
        <f>A89*1000</f>
        <v>1050</v>
      </c>
      <c r="B102" s="317"/>
      <c r="C102" s="317" t="str">
        <f>"รวมงาน "&amp;A89&amp;" "&amp;B89</f>
        <v>รวมงาน 1.05 ห้องน้ำ ชั้นที่ 1 ฝั่งตะวันออก (ห้องน้ำชาย)</v>
      </c>
      <c r="D102" s="318"/>
      <c r="E102" s="319"/>
      <c r="F102" s="291"/>
      <c r="G102" s="320"/>
      <c r="H102" s="321"/>
      <c r="I102" s="321"/>
      <c r="J102" s="321"/>
      <c r="K102" s="321">
        <f>SUM(K90:K101)</f>
        <v>48092.73</v>
      </c>
      <c r="L102" s="292"/>
      <c r="M102" s="331"/>
      <c r="N102" s="331"/>
    </row>
    <row r="103" spans="1:14" ht="21" customHeight="1">
      <c r="A103" s="426">
        <f>A89+0.01</f>
        <v>1.06</v>
      </c>
      <c r="B103" s="337" t="s">
        <v>202</v>
      </c>
      <c r="C103" s="412"/>
      <c r="D103" s="338"/>
      <c r="E103" s="256"/>
      <c r="F103" s="250"/>
      <c r="G103" s="413"/>
      <c r="H103" s="370"/>
      <c r="I103" s="404"/>
      <c r="J103" s="370"/>
      <c r="K103" s="371"/>
      <c r="L103" s="302"/>
      <c r="M103" s="353"/>
      <c r="N103" s="353"/>
    </row>
    <row r="104" spans="1:14" ht="21" customHeight="1">
      <c r="A104" s="426"/>
      <c r="B104" s="299" t="s">
        <v>90</v>
      </c>
      <c r="C104" s="254" t="s">
        <v>175</v>
      </c>
      <c r="D104" s="255"/>
      <c r="E104" s="256">
        <f>TRUNC((6.45*4.45)-(1.45*1.8),2)</f>
        <v>26.09</v>
      </c>
      <c r="F104" s="259" t="s">
        <v>1</v>
      </c>
      <c r="G104" s="308">
        <f t="shared" ref="G104:G113" si="29">G90</f>
        <v>0</v>
      </c>
      <c r="H104" s="174">
        <f>IF(E104="","",TRUNC(E104*G104,2))</f>
        <v>0</v>
      </c>
      <c r="I104" s="315">
        <f t="shared" ref="I104:I113" si="30">I90</f>
        <v>20</v>
      </c>
      <c r="J104" s="174">
        <f>IF(E104="","",TRUNC(E104*I104,2))</f>
        <v>521.79999999999995</v>
      </c>
      <c r="K104" s="251">
        <f>IF(E104="","",TRUNC(H104+J104,2))</f>
        <v>521.79999999999995</v>
      </c>
      <c r="L104" s="257" t="str">
        <f>L90</f>
        <v>รื้อขนไป</v>
      </c>
    </row>
    <row r="105" spans="1:14" ht="21" customHeight="1">
      <c r="A105" s="426"/>
      <c r="B105" s="299" t="s">
        <v>90</v>
      </c>
      <c r="C105" s="254" t="str">
        <f>C91</f>
        <v>งานฝ้าเพดานอลูมิเนียมอบสีชนิดมีรูพรุน ขนาด 0.60x0.60 ม. พร้อมโครงคร่าว</v>
      </c>
      <c r="D105" s="255"/>
      <c r="E105" s="256">
        <f>E104</f>
        <v>26.09</v>
      </c>
      <c r="F105" s="259" t="s">
        <v>1</v>
      </c>
      <c r="G105" s="308">
        <f t="shared" si="29"/>
        <v>1200</v>
      </c>
      <c r="H105" s="174">
        <f t="shared" ref="H105:H113" si="31">IF(E105="","",TRUNC(E105*G105,2))</f>
        <v>31308</v>
      </c>
      <c r="I105" s="315">
        <f t="shared" si="30"/>
        <v>52</v>
      </c>
      <c r="J105" s="174">
        <f t="shared" ref="J105:J113" si="32">IF(E105="","",TRUNC(E105*I105,2))</f>
        <v>1356.68</v>
      </c>
      <c r="K105" s="251">
        <f t="shared" ref="K105:K113" si="33">IF(E105="","",TRUNC(H105+J105,2))</f>
        <v>32664.68</v>
      </c>
      <c r="L105" s="302"/>
      <c r="M105" s="353">
        <v>45</v>
      </c>
      <c r="N105" s="353">
        <v>2</v>
      </c>
    </row>
    <row r="106" spans="1:14" ht="21" customHeight="1">
      <c r="A106" s="435"/>
      <c r="B106" s="299" t="s">
        <v>90</v>
      </c>
      <c r="C106" s="254" t="s">
        <v>179</v>
      </c>
      <c r="D106" s="255"/>
      <c r="E106" s="256">
        <v>5</v>
      </c>
      <c r="F106" s="301" t="s">
        <v>60</v>
      </c>
      <c r="G106" s="308">
        <f t="shared" si="29"/>
        <v>0</v>
      </c>
      <c r="H106" s="174">
        <f t="shared" si="31"/>
        <v>0</v>
      </c>
      <c r="I106" s="315">
        <f t="shared" si="30"/>
        <v>25</v>
      </c>
      <c r="J106" s="174">
        <f t="shared" si="32"/>
        <v>125</v>
      </c>
      <c r="K106" s="251">
        <f t="shared" si="33"/>
        <v>125</v>
      </c>
      <c r="L106" s="425" t="s">
        <v>176</v>
      </c>
      <c r="M106" s="350"/>
    </row>
    <row r="107" spans="1:14" ht="21" customHeight="1">
      <c r="A107" s="426"/>
      <c r="B107" s="299" t="s">
        <v>90</v>
      </c>
      <c r="C107" s="254" t="s">
        <v>180</v>
      </c>
      <c r="D107" s="255"/>
      <c r="E107" s="256">
        <f>E106</f>
        <v>5</v>
      </c>
      <c r="F107" s="301" t="s">
        <v>60</v>
      </c>
      <c r="G107" s="308">
        <f t="shared" si="29"/>
        <v>200</v>
      </c>
      <c r="H107" s="174">
        <f t="shared" si="31"/>
        <v>1000</v>
      </c>
      <c r="I107" s="315">
        <f t="shared" si="30"/>
        <v>165</v>
      </c>
      <c r="J107" s="174">
        <f t="shared" si="32"/>
        <v>825</v>
      </c>
      <c r="K107" s="251">
        <f t="shared" si="33"/>
        <v>1825</v>
      </c>
      <c r="L107" s="257"/>
    </row>
    <row r="108" spans="1:14" ht="21" customHeight="1">
      <c r="A108" s="435"/>
      <c r="B108" s="299" t="s">
        <v>90</v>
      </c>
      <c r="C108" s="254" t="s">
        <v>177</v>
      </c>
      <c r="D108" s="255"/>
      <c r="E108" s="256">
        <v>5</v>
      </c>
      <c r="F108" s="301" t="s">
        <v>60</v>
      </c>
      <c r="G108" s="308">
        <f t="shared" si="29"/>
        <v>0</v>
      </c>
      <c r="H108" s="174">
        <f t="shared" si="31"/>
        <v>0</v>
      </c>
      <c r="I108" s="315">
        <f t="shared" si="30"/>
        <v>25</v>
      </c>
      <c r="J108" s="174">
        <f t="shared" si="32"/>
        <v>125</v>
      </c>
      <c r="K108" s="251">
        <f t="shared" si="33"/>
        <v>125</v>
      </c>
      <c r="L108" s="257" t="s">
        <v>176</v>
      </c>
      <c r="M108" s="350"/>
    </row>
    <row r="109" spans="1:14" ht="21" customHeight="1">
      <c r="A109" s="426"/>
      <c r="B109" s="299" t="s">
        <v>90</v>
      </c>
      <c r="C109" s="254" t="s">
        <v>178</v>
      </c>
      <c r="D109" s="255"/>
      <c r="E109" s="256">
        <f>E108</f>
        <v>5</v>
      </c>
      <c r="F109" s="301" t="s">
        <v>60</v>
      </c>
      <c r="G109" s="308">
        <f t="shared" si="29"/>
        <v>800</v>
      </c>
      <c r="H109" s="174">
        <f t="shared" si="31"/>
        <v>4000</v>
      </c>
      <c r="I109" s="315">
        <f t="shared" si="30"/>
        <v>165</v>
      </c>
      <c r="J109" s="174">
        <f t="shared" si="32"/>
        <v>825</v>
      </c>
      <c r="K109" s="251">
        <f t="shared" si="33"/>
        <v>4825</v>
      </c>
      <c r="L109" s="257"/>
    </row>
    <row r="110" spans="1:14" ht="21" customHeight="1">
      <c r="A110" s="536"/>
      <c r="B110" s="537" t="s">
        <v>90</v>
      </c>
      <c r="C110" s="538" t="s">
        <v>181</v>
      </c>
      <c r="D110" s="539"/>
      <c r="E110" s="540">
        <v>1</v>
      </c>
      <c r="F110" s="546" t="s">
        <v>60</v>
      </c>
      <c r="G110" s="540">
        <f t="shared" si="29"/>
        <v>0</v>
      </c>
      <c r="H110" s="542">
        <f t="shared" si="31"/>
        <v>0</v>
      </c>
      <c r="I110" s="543">
        <f t="shared" si="30"/>
        <v>25</v>
      </c>
      <c r="J110" s="542">
        <f t="shared" si="32"/>
        <v>25</v>
      </c>
      <c r="K110" s="544">
        <f t="shared" si="33"/>
        <v>25</v>
      </c>
      <c r="L110" s="545" t="s">
        <v>176</v>
      </c>
    </row>
    <row r="111" spans="1:14" ht="21" customHeight="1">
      <c r="A111" s="426"/>
      <c r="B111" s="547" t="s">
        <v>90</v>
      </c>
      <c r="C111" s="337" t="s">
        <v>182</v>
      </c>
      <c r="D111" s="338"/>
      <c r="E111" s="256">
        <f t="shared" ref="E111:E112" si="34">E110</f>
        <v>1</v>
      </c>
      <c r="F111" s="548" t="s">
        <v>60</v>
      </c>
      <c r="G111" s="256">
        <f t="shared" si="29"/>
        <v>850</v>
      </c>
      <c r="H111" s="370">
        <f t="shared" si="31"/>
        <v>850</v>
      </c>
      <c r="I111" s="404">
        <f t="shared" si="30"/>
        <v>400</v>
      </c>
      <c r="J111" s="370">
        <f t="shared" si="32"/>
        <v>400</v>
      </c>
      <c r="K111" s="371">
        <f t="shared" si="33"/>
        <v>1250</v>
      </c>
      <c r="L111" s="257"/>
    </row>
    <row r="112" spans="1:14" ht="21" customHeight="1">
      <c r="A112" s="589"/>
      <c r="B112" s="299" t="s">
        <v>90</v>
      </c>
      <c r="C112" s="254" t="str">
        <f>C98</f>
        <v>รื้อถอนไฟส่องกระจกชนิดเส้น Led Strip 7.5 วัตต์</v>
      </c>
      <c r="D112" s="255"/>
      <c r="E112" s="308">
        <f t="shared" si="34"/>
        <v>1</v>
      </c>
      <c r="F112" s="301" t="s">
        <v>60</v>
      </c>
      <c r="G112" s="308">
        <f t="shared" si="29"/>
        <v>0</v>
      </c>
      <c r="H112" s="174">
        <f t="shared" si="31"/>
        <v>0</v>
      </c>
      <c r="I112" s="315">
        <f t="shared" si="30"/>
        <v>5</v>
      </c>
      <c r="J112" s="174">
        <f t="shared" si="32"/>
        <v>5</v>
      </c>
      <c r="K112" s="251">
        <f t="shared" si="33"/>
        <v>5</v>
      </c>
      <c r="L112" s="590" t="s">
        <v>176</v>
      </c>
    </row>
    <row r="113" spans="1:14" ht="21" customHeight="1">
      <c r="A113" s="426"/>
      <c r="B113" s="547" t="s">
        <v>90</v>
      </c>
      <c r="C113" s="337" t="str">
        <f>C99</f>
        <v>ติดตั้งไฟส่องกระจกชนิดเส้น Led Strip 7.5 วัตต์</v>
      </c>
      <c r="D113" s="338"/>
      <c r="E113" s="256">
        <f>E112</f>
        <v>1</v>
      </c>
      <c r="F113" s="548" t="s">
        <v>60</v>
      </c>
      <c r="G113" s="256">
        <f t="shared" si="29"/>
        <v>450</v>
      </c>
      <c r="H113" s="370">
        <f t="shared" si="31"/>
        <v>450</v>
      </c>
      <c r="I113" s="404">
        <f t="shared" si="30"/>
        <v>17.5</v>
      </c>
      <c r="J113" s="370">
        <f t="shared" si="32"/>
        <v>17.5</v>
      </c>
      <c r="K113" s="371">
        <f t="shared" si="33"/>
        <v>467.5</v>
      </c>
      <c r="L113" s="257"/>
      <c r="M113" s="258">
        <f>TRUNC(689/5/1.07*3.5,2)</f>
        <v>450.74</v>
      </c>
    </row>
    <row r="114" spans="1:14" ht="21" customHeight="1">
      <c r="A114" s="589"/>
      <c r="B114" s="299" t="s">
        <v>90</v>
      </c>
      <c r="C114" s="254" t="s">
        <v>183</v>
      </c>
      <c r="D114" s="255"/>
      <c r="E114" s="308">
        <f>E113</f>
        <v>1</v>
      </c>
      <c r="F114" s="301" t="s">
        <v>60</v>
      </c>
      <c r="G114" s="308">
        <v>300</v>
      </c>
      <c r="H114" s="174">
        <f t="shared" ref="H114" si="35">IF(E114="","",TRUNC(E114*G114,2))</f>
        <v>300</v>
      </c>
      <c r="I114" s="315">
        <v>25</v>
      </c>
      <c r="J114" s="174">
        <f t="shared" ref="J114" si="36">IF(E114="","",TRUNC(E114*I114,2))</f>
        <v>25</v>
      </c>
      <c r="K114" s="251">
        <f t="shared" ref="K114" si="37">IF(E114="","",TRUNC(H114+J114,2))</f>
        <v>325</v>
      </c>
      <c r="L114" s="590" t="s">
        <v>176</v>
      </c>
    </row>
    <row r="115" spans="1:14" s="322" customFormat="1" ht="21" customHeight="1">
      <c r="A115" s="507">
        <f>A103*1000</f>
        <v>1060</v>
      </c>
      <c r="B115" s="323"/>
      <c r="C115" s="323" t="str">
        <f>"รวมงาน "&amp;A103&amp;" "&amp;B103</f>
        <v>รวมงาน 1.06 ห้องน้ำ ชั้นที่ 1 ฝั่งตะวันออก (ห้องน้ำหญิง)</v>
      </c>
      <c r="D115" s="324"/>
      <c r="E115" s="325"/>
      <c r="F115" s="508"/>
      <c r="G115" s="329"/>
      <c r="H115" s="326"/>
      <c r="I115" s="326"/>
      <c r="J115" s="326"/>
      <c r="K115" s="326">
        <f>SUM(K104:K114)</f>
        <v>42158.98</v>
      </c>
      <c r="L115" s="509"/>
      <c r="M115" s="331"/>
      <c r="N115" s="331"/>
    </row>
    <row r="116" spans="1:14" ht="21" customHeight="1">
      <c r="A116" s="426">
        <f>A103+0.01</f>
        <v>1.07</v>
      </c>
      <c r="B116" s="337" t="s">
        <v>193</v>
      </c>
      <c r="C116" s="412"/>
      <c r="D116" s="338"/>
      <c r="E116" s="256"/>
      <c r="F116" s="250"/>
      <c r="G116" s="413"/>
      <c r="H116" s="370"/>
      <c r="I116" s="404"/>
      <c r="J116" s="370"/>
      <c r="K116" s="371"/>
      <c r="L116" s="302"/>
      <c r="M116" s="353"/>
      <c r="N116" s="353"/>
    </row>
    <row r="117" spans="1:14" ht="21" customHeight="1">
      <c r="A117" s="426"/>
      <c r="B117" s="299" t="s">
        <v>90</v>
      </c>
      <c r="C117" s="254" t="s">
        <v>175</v>
      </c>
      <c r="D117" s="255"/>
      <c r="E117" s="256">
        <f>E90</f>
        <v>26.83</v>
      </c>
      <c r="F117" s="259" t="s">
        <v>1</v>
      </c>
      <c r="G117" s="308">
        <v>0</v>
      </c>
      <c r="H117" s="174">
        <f>IF(E117="","",TRUNC(E117*G117,2))</f>
        <v>0</v>
      </c>
      <c r="I117" s="315">
        <f t="shared" ref="I117:I122" si="38">I104</f>
        <v>20</v>
      </c>
      <c r="J117" s="174">
        <f>IF(E117="","",TRUNC(E117*I117,2))</f>
        <v>536.6</v>
      </c>
      <c r="K117" s="251">
        <f>IF(E117="","",TRUNC(H117+J117,2))</f>
        <v>536.6</v>
      </c>
      <c r="L117" s="257" t="str">
        <f>L90</f>
        <v>รื้อขนไป</v>
      </c>
    </row>
    <row r="118" spans="1:14" ht="21" customHeight="1">
      <c r="A118" s="426"/>
      <c r="B118" s="299" t="s">
        <v>90</v>
      </c>
      <c r="C118" s="254" t="str">
        <f>C91</f>
        <v>งานฝ้าเพดานอลูมิเนียมอบสีชนิดมีรูพรุน ขนาด 0.60x0.60 ม. พร้อมโครงคร่าว</v>
      </c>
      <c r="D118" s="255"/>
      <c r="E118" s="256">
        <f>E117</f>
        <v>26.83</v>
      </c>
      <c r="F118" s="259" t="s">
        <v>1</v>
      </c>
      <c r="G118" s="308">
        <f>G105</f>
        <v>1200</v>
      </c>
      <c r="H118" s="174">
        <f t="shared" ref="H118:H122" si="39">IF(E118="","",TRUNC(E118*G118,2))</f>
        <v>32196</v>
      </c>
      <c r="I118" s="315">
        <f t="shared" si="38"/>
        <v>52</v>
      </c>
      <c r="J118" s="174">
        <f t="shared" ref="J118:J122" si="40">IF(E118="","",TRUNC(E118*I118,2))</f>
        <v>1395.16</v>
      </c>
      <c r="K118" s="251">
        <f t="shared" ref="K118:K122" si="41">IF(E118="","",TRUNC(H118+J118,2))</f>
        <v>33591.160000000003</v>
      </c>
      <c r="L118" s="302"/>
      <c r="M118" s="353">
        <v>45</v>
      </c>
      <c r="N118" s="353">
        <v>2</v>
      </c>
    </row>
    <row r="119" spans="1:14" ht="21" customHeight="1">
      <c r="A119" s="435"/>
      <c r="B119" s="299" t="s">
        <v>90</v>
      </c>
      <c r="C119" s="254" t="s">
        <v>179</v>
      </c>
      <c r="D119" s="255"/>
      <c r="E119" s="256">
        <v>7</v>
      </c>
      <c r="F119" s="301" t="s">
        <v>60</v>
      </c>
      <c r="G119" s="307">
        <v>0</v>
      </c>
      <c r="H119" s="174">
        <f t="shared" si="39"/>
        <v>0</v>
      </c>
      <c r="I119" s="308">
        <f t="shared" si="38"/>
        <v>25</v>
      </c>
      <c r="J119" s="174">
        <f t="shared" si="40"/>
        <v>175</v>
      </c>
      <c r="K119" s="251">
        <f t="shared" si="41"/>
        <v>175</v>
      </c>
      <c r="L119" s="425" t="s">
        <v>176</v>
      </c>
      <c r="M119" s="350"/>
    </row>
    <row r="120" spans="1:14" ht="21" customHeight="1">
      <c r="A120" s="426"/>
      <c r="B120" s="299" t="s">
        <v>90</v>
      </c>
      <c r="C120" s="254" t="s">
        <v>180</v>
      </c>
      <c r="D120" s="255"/>
      <c r="E120" s="256">
        <f>E119</f>
        <v>7</v>
      </c>
      <c r="F120" s="301" t="s">
        <v>60</v>
      </c>
      <c r="G120" s="307">
        <f>G107</f>
        <v>200</v>
      </c>
      <c r="H120" s="174">
        <f t="shared" si="39"/>
        <v>1400</v>
      </c>
      <c r="I120" s="308">
        <f t="shared" si="38"/>
        <v>165</v>
      </c>
      <c r="J120" s="174">
        <f t="shared" si="40"/>
        <v>1155</v>
      </c>
      <c r="K120" s="251">
        <f t="shared" si="41"/>
        <v>2555</v>
      </c>
      <c r="L120" s="257"/>
    </row>
    <row r="121" spans="1:14" ht="21" customHeight="1">
      <c r="A121" s="435"/>
      <c r="B121" s="299" t="s">
        <v>90</v>
      </c>
      <c r="C121" s="254" t="s">
        <v>177</v>
      </c>
      <c r="D121" s="255"/>
      <c r="E121" s="256">
        <v>1</v>
      </c>
      <c r="F121" s="301" t="s">
        <v>60</v>
      </c>
      <c r="G121" s="307">
        <v>0</v>
      </c>
      <c r="H121" s="174">
        <f t="shared" si="39"/>
        <v>0</v>
      </c>
      <c r="I121" s="308">
        <f t="shared" si="38"/>
        <v>25</v>
      </c>
      <c r="J121" s="174">
        <f t="shared" si="40"/>
        <v>25</v>
      </c>
      <c r="K121" s="251">
        <f t="shared" si="41"/>
        <v>25</v>
      </c>
      <c r="L121" s="257" t="s">
        <v>176</v>
      </c>
      <c r="M121" s="350"/>
    </row>
    <row r="122" spans="1:14" ht="21" customHeight="1">
      <c r="A122" s="426"/>
      <c r="B122" s="299" t="s">
        <v>90</v>
      </c>
      <c r="C122" s="254" t="s">
        <v>178</v>
      </c>
      <c r="D122" s="255"/>
      <c r="E122" s="256">
        <f>E121</f>
        <v>1</v>
      </c>
      <c r="F122" s="301" t="s">
        <v>60</v>
      </c>
      <c r="G122" s="307">
        <f>G109</f>
        <v>800</v>
      </c>
      <c r="H122" s="174">
        <f t="shared" si="39"/>
        <v>800</v>
      </c>
      <c r="I122" s="308">
        <f t="shared" si="38"/>
        <v>165</v>
      </c>
      <c r="J122" s="174">
        <f t="shared" si="40"/>
        <v>165</v>
      </c>
      <c r="K122" s="251">
        <f t="shared" si="41"/>
        <v>965</v>
      </c>
      <c r="L122" s="257"/>
    </row>
    <row r="123" spans="1:14" s="322" customFormat="1" ht="21" customHeight="1">
      <c r="A123" s="436">
        <f>A116*1000</f>
        <v>1070</v>
      </c>
      <c r="B123" s="317"/>
      <c r="C123" s="317" t="str">
        <f>"รวมงาน "&amp;A116&amp;" "&amp;B116</f>
        <v>รวมงาน 1.07 ห้องน้ำ ชั้นที่ 1 ฝั่งตะวันตก (ห้องน้ำชาย)</v>
      </c>
      <c r="D123" s="318"/>
      <c r="E123" s="319"/>
      <c r="F123" s="291"/>
      <c r="G123" s="320"/>
      <c r="H123" s="321"/>
      <c r="I123" s="321"/>
      <c r="J123" s="321"/>
      <c r="K123" s="321">
        <f>SUM(K117:K122)</f>
        <v>37847.760000000002</v>
      </c>
      <c r="L123" s="292"/>
      <c r="M123" s="331"/>
      <c r="N123" s="331"/>
    </row>
    <row r="124" spans="1:14" ht="21" customHeight="1">
      <c r="A124" s="426">
        <f>A116+0.01</f>
        <v>1.08</v>
      </c>
      <c r="B124" s="337" t="s">
        <v>203</v>
      </c>
      <c r="C124" s="412"/>
      <c r="D124" s="338"/>
      <c r="E124" s="256"/>
      <c r="F124" s="250"/>
      <c r="G124" s="413"/>
      <c r="H124" s="370"/>
      <c r="I124" s="404"/>
      <c r="J124" s="370"/>
      <c r="K124" s="371"/>
      <c r="L124" s="302"/>
      <c r="M124" s="353"/>
      <c r="N124" s="353"/>
    </row>
    <row r="125" spans="1:14" ht="21" customHeight="1">
      <c r="A125" s="426"/>
      <c r="B125" s="299" t="s">
        <v>90</v>
      </c>
      <c r="C125" s="254" t="s">
        <v>175</v>
      </c>
      <c r="D125" s="255"/>
      <c r="E125" s="256">
        <f>E104</f>
        <v>26.09</v>
      </c>
      <c r="F125" s="259" t="s">
        <v>1</v>
      </c>
      <c r="G125" s="308">
        <f>G117</f>
        <v>0</v>
      </c>
      <c r="H125" s="174">
        <f>IF(E125="","",TRUNC(E125*G125,2))</f>
        <v>0</v>
      </c>
      <c r="I125" s="315">
        <f>I117</f>
        <v>20</v>
      </c>
      <c r="J125" s="174">
        <f>IF(E125="","",TRUNC(E125*I125,2))</f>
        <v>521.79999999999995</v>
      </c>
      <c r="K125" s="251">
        <f>IF(E125="","",TRUNC(H125+J125,2))</f>
        <v>521.79999999999995</v>
      </c>
      <c r="L125" s="257" t="str">
        <f>L90</f>
        <v>รื้อขนไป</v>
      </c>
    </row>
    <row r="126" spans="1:14" ht="21" customHeight="1">
      <c r="A126" s="426"/>
      <c r="B126" s="299" t="s">
        <v>90</v>
      </c>
      <c r="C126" s="254" t="str">
        <f>C91</f>
        <v>งานฝ้าเพดานอลูมิเนียมอบสีชนิดมีรูพรุน ขนาด 0.60x0.60 ม. พร้อมโครงคร่าว</v>
      </c>
      <c r="D126" s="255"/>
      <c r="E126" s="256">
        <f>E125</f>
        <v>26.09</v>
      </c>
      <c r="F126" s="259" t="s">
        <v>1</v>
      </c>
      <c r="G126" s="308">
        <f>G118</f>
        <v>1200</v>
      </c>
      <c r="H126" s="174">
        <f t="shared" ref="H126:H129" si="42">IF(E126="","",TRUNC(E126*G126,2))</f>
        <v>31308</v>
      </c>
      <c r="I126" s="315">
        <f>I118</f>
        <v>52</v>
      </c>
      <c r="J126" s="174">
        <f t="shared" ref="J126:J129" si="43">IF(E126="","",TRUNC(E126*I126,2))</f>
        <v>1356.68</v>
      </c>
      <c r="K126" s="251">
        <f t="shared" ref="K126:K129" si="44">IF(E126="","",TRUNC(H126+J126,2))</f>
        <v>32664.68</v>
      </c>
      <c r="L126" s="302"/>
      <c r="M126" s="353">
        <v>45</v>
      </c>
      <c r="N126" s="353">
        <v>2</v>
      </c>
    </row>
    <row r="127" spans="1:14" ht="21" customHeight="1">
      <c r="A127" s="435"/>
      <c r="B127" s="299" t="s">
        <v>90</v>
      </c>
      <c r="C127" s="254" t="s">
        <v>179</v>
      </c>
      <c r="D127" s="255"/>
      <c r="E127" s="256">
        <v>5</v>
      </c>
      <c r="F127" s="301" t="s">
        <v>60</v>
      </c>
      <c r="G127" s="308">
        <f>G119</f>
        <v>0</v>
      </c>
      <c r="H127" s="174">
        <f t="shared" ref="H127" si="45">IF(E127="","",TRUNC(E127*G127,2))</f>
        <v>0</v>
      </c>
      <c r="I127" s="315">
        <f>I119</f>
        <v>25</v>
      </c>
      <c r="J127" s="174">
        <f t="shared" si="43"/>
        <v>125</v>
      </c>
      <c r="K127" s="251">
        <f t="shared" si="44"/>
        <v>125</v>
      </c>
      <c r="L127" s="425" t="s">
        <v>176</v>
      </c>
      <c r="M127" s="350"/>
    </row>
    <row r="128" spans="1:14" ht="21" customHeight="1">
      <c r="A128" s="426"/>
      <c r="B128" s="299" t="s">
        <v>90</v>
      </c>
      <c r="C128" s="254" t="s">
        <v>180</v>
      </c>
      <c r="D128" s="255"/>
      <c r="E128" s="256">
        <f>E127</f>
        <v>5</v>
      </c>
      <c r="F128" s="301" t="s">
        <v>60</v>
      </c>
      <c r="G128" s="308">
        <f>G120</f>
        <v>200</v>
      </c>
      <c r="H128" s="174">
        <f t="shared" si="42"/>
        <v>1000</v>
      </c>
      <c r="I128" s="315">
        <f>I120</f>
        <v>165</v>
      </c>
      <c r="J128" s="174">
        <f t="shared" si="43"/>
        <v>825</v>
      </c>
      <c r="K128" s="251">
        <f t="shared" si="44"/>
        <v>1825</v>
      </c>
      <c r="L128" s="257"/>
    </row>
    <row r="129" spans="1:14" ht="21" customHeight="1">
      <c r="A129" s="435"/>
      <c r="B129" s="299" t="s">
        <v>90</v>
      </c>
      <c r="C129" s="254" t="s">
        <v>184</v>
      </c>
      <c r="D129" s="255"/>
      <c r="E129" s="256">
        <v>1</v>
      </c>
      <c r="F129" s="301" t="s">
        <v>11</v>
      </c>
      <c r="G129" s="308">
        <f>TRUNC(198/1.07,2)</f>
        <v>185.04</v>
      </c>
      <c r="H129" s="174">
        <f t="shared" si="42"/>
        <v>185.04</v>
      </c>
      <c r="I129" s="315">
        <f>I121</f>
        <v>25</v>
      </c>
      <c r="J129" s="174">
        <f t="shared" si="43"/>
        <v>25</v>
      </c>
      <c r="K129" s="251">
        <f t="shared" si="44"/>
        <v>210.04</v>
      </c>
      <c r="L129" s="257" t="s">
        <v>176</v>
      </c>
      <c r="M129" s="350"/>
    </row>
    <row r="130" spans="1:14" s="322" customFormat="1" ht="21" customHeight="1">
      <c r="A130" s="436">
        <f>A124*1000</f>
        <v>1080</v>
      </c>
      <c r="B130" s="317"/>
      <c r="C130" s="317" t="str">
        <f>"รวมงาน "&amp;A124&amp;" "&amp;B124</f>
        <v>รวมงาน 1.08 ห้องน้ำ ชั้นที่ 1 ฝั่งตะวันตก (ห้องน้ำหญิง)</v>
      </c>
      <c r="D130" s="318"/>
      <c r="E130" s="319"/>
      <c r="F130" s="291"/>
      <c r="G130" s="320"/>
      <c r="H130" s="321"/>
      <c r="I130" s="321"/>
      <c r="J130" s="321"/>
      <c r="K130" s="321">
        <f>SUM(K125:K129)</f>
        <v>35346.520000000004</v>
      </c>
      <c r="L130" s="292"/>
      <c r="M130" s="331"/>
      <c r="N130" s="331"/>
    </row>
    <row r="131" spans="1:14" ht="21" customHeight="1">
      <c r="A131" s="426">
        <f>A124+0.01</f>
        <v>1.0900000000000001</v>
      </c>
      <c r="B131" s="337" t="s">
        <v>194</v>
      </c>
      <c r="C131" s="412"/>
      <c r="D131" s="338"/>
      <c r="E131" s="256"/>
      <c r="F131" s="250"/>
      <c r="G131" s="413"/>
      <c r="H131" s="370"/>
      <c r="I131" s="404"/>
      <c r="J131" s="370"/>
      <c r="K131" s="371"/>
      <c r="L131" s="302"/>
      <c r="M131" s="353"/>
      <c r="N131" s="353"/>
    </row>
    <row r="132" spans="1:14" ht="21" customHeight="1">
      <c r="A132" s="426"/>
      <c r="B132" s="299" t="s">
        <v>90</v>
      </c>
      <c r="C132" s="254" t="s">
        <v>175</v>
      </c>
      <c r="D132" s="255"/>
      <c r="E132" s="256">
        <f>TRUNC((6.45*4.5)-(1.45*1.8),2)</f>
        <v>26.41</v>
      </c>
      <c r="F132" s="259" t="s">
        <v>1</v>
      </c>
      <c r="G132" s="308">
        <f>G125</f>
        <v>0</v>
      </c>
      <c r="H132" s="174">
        <f>IF(E132="","",TRUNC(E132*G132,2))</f>
        <v>0</v>
      </c>
      <c r="I132" s="315">
        <f>I125</f>
        <v>20</v>
      </c>
      <c r="J132" s="174">
        <f>IF(E132="","",TRUNC(E132*I132,2))</f>
        <v>528.20000000000005</v>
      </c>
      <c r="K132" s="251">
        <f>IF(E132="","",TRUNC(H132+J132,2))</f>
        <v>528.20000000000005</v>
      </c>
      <c r="L132" s="257" t="str">
        <f>L90</f>
        <v>รื้อขนไป</v>
      </c>
    </row>
    <row r="133" spans="1:14" ht="21" customHeight="1">
      <c r="A133" s="426"/>
      <c r="B133" s="299" t="s">
        <v>90</v>
      </c>
      <c r="C133" s="254" t="str">
        <f>C91</f>
        <v>งานฝ้าเพดานอลูมิเนียมอบสีชนิดมีรูพรุน ขนาด 0.60x0.60 ม. พร้อมโครงคร่าว</v>
      </c>
      <c r="D133" s="255"/>
      <c r="E133" s="256">
        <f>E132</f>
        <v>26.41</v>
      </c>
      <c r="F133" s="259" t="s">
        <v>1</v>
      </c>
      <c r="G133" s="308">
        <f>G126</f>
        <v>1200</v>
      </c>
      <c r="H133" s="174">
        <f t="shared" ref="H133:H138" si="46">IF(E133="","",TRUNC(E133*G133,2))</f>
        <v>31692</v>
      </c>
      <c r="I133" s="315">
        <f>I126</f>
        <v>52</v>
      </c>
      <c r="J133" s="174">
        <f t="shared" ref="J133:J138" si="47">IF(E133="","",TRUNC(E133*I133,2))</f>
        <v>1373.32</v>
      </c>
      <c r="K133" s="251">
        <f t="shared" ref="K133:K138" si="48">IF(E133="","",TRUNC(H133+J133,2))</f>
        <v>33065.32</v>
      </c>
      <c r="L133" s="302"/>
      <c r="M133" s="353">
        <v>45</v>
      </c>
      <c r="N133" s="353">
        <v>2</v>
      </c>
    </row>
    <row r="134" spans="1:14" ht="21" customHeight="1">
      <c r="A134" s="435"/>
      <c r="B134" s="299" t="s">
        <v>90</v>
      </c>
      <c r="C134" s="254" t="s">
        <v>179</v>
      </c>
      <c r="D134" s="255"/>
      <c r="E134" s="256">
        <v>7</v>
      </c>
      <c r="F134" s="301" t="s">
        <v>60</v>
      </c>
      <c r="G134" s="307">
        <v>0</v>
      </c>
      <c r="H134" s="174">
        <f t="shared" si="46"/>
        <v>0</v>
      </c>
      <c r="I134" s="308">
        <f>I119</f>
        <v>25</v>
      </c>
      <c r="J134" s="174">
        <f t="shared" si="47"/>
        <v>175</v>
      </c>
      <c r="K134" s="251">
        <f t="shared" si="48"/>
        <v>175</v>
      </c>
      <c r="L134" s="425" t="s">
        <v>176</v>
      </c>
      <c r="M134" s="350"/>
    </row>
    <row r="135" spans="1:14" ht="21" customHeight="1">
      <c r="A135" s="536"/>
      <c r="B135" s="537" t="s">
        <v>90</v>
      </c>
      <c r="C135" s="538" t="s">
        <v>180</v>
      </c>
      <c r="D135" s="539"/>
      <c r="E135" s="540">
        <f>E134</f>
        <v>7</v>
      </c>
      <c r="F135" s="546" t="s">
        <v>60</v>
      </c>
      <c r="G135" s="550">
        <f>G128</f>
        <v>200</v>
      </c>
      <c r="H135" s="542">
        <f t="shared" si="46"/>
        <v>1400</v>
      </c>
      <c r="I135" s="540">
        <f>I120</f>
        <v>165</v>
      </c>
      <c r="J135" s="542">
        <f t="shared" si="47"/>
        <v>1155</v>
      </c>
      <c r="K135" s="544">
        <f t="shared" si="48"/>
        <v>2555</v>
      </c>
      <c r="L135" s="545"/>
    </row>
    <row r="136" spans="1:14" ht="21" customHeight="1">
      <c r="A136" s="426"/>
      <c r="B136" s="547" t="s">
        <v>90</v>
      </c>
      <c r="C136" s="337" t="s">
        <v>181</v>
      </c>
      <c r="D136" s="338"/>
      <c r="E136" s="256">
        <v>1</v>
      </c>
      <c r="F136" s="548" t="s">
        <v>60</v>
      </c>
      <c r="G136" s="307">
        <v>0</v>
      </c>
      <c r="H136" s="370">
        <f t="shared" si="46"/>
        <v>0</v>
      </c>
      <c r="I136" s="256">
        <f>I110</f>
        <v>25</v>
      </c>
      <c r="J136" s="370">
        <f t="shared" si="47"/>
        <v>25</v>
      </c>
      <c r="K136" s="371">
        <f t="shared" si="48"/>
        <v>25</v>
      </c>
      <c r="L136" s="257" t="s">
        <v>176</v>
      </c>
    </row>
    <row r="137" spans="1:14" ht="21" customHeight="1">
      <c r="A137" s="589"/>
      <c r="B137" s="299" t="s">
        <v>90</v>
      </c>
      <c r="C137" s="254" t="s">
        <v>182</v>
      </c>
      <c r="D137" s="255"/>
      <c r="E137" s="308">
        <f t="shared" ref="E137" si="49">E136</f>
        <v>1</v>
      </c>
      <c r="F137" s="301" t="s">
        <v>60</v>
      </c>
      <c r="G137" s="591">
        <f>G111</f>
        <v>850</v>
      </c>
      <c r="H137" s="174">
        <f t="shared" si="46"/>
        <v>850</v>
      </c>
      <c r="I137" s="308">
        <f>I111</f>
        <v>400</v>
      </c>
      <c r="J137" s="174">
        <f t="shared" si="47"/>
        <v>400</v>
      </c>
      <c r="K137" s="251">
        <f t="shared" si="48"/>
        <v>1250</v>
      </c>
      <c r="L137" s="590"/>
    </row>
    <row r="138" spans="1:14" ht="21" customHeight="1">
      <c r="A138" s="426"/>
      <c r="B138" s="547" t="s">
        <v>90</v>
      </c>
      <c r="C138" s="337" t="s">
        <v>185</v>
      </c>
      <c r="D138" s="338"/>
      <c r="E138" s="256">
        <f>E137</f>
        <v>1</v>
      </c>
      <c r="F138" s="548" t="s">
        <v>60</v>
      </c>
      <c r="G138" s="307">
        <f>TRUNC((169+208)/1.07,2)</f>
        <v>352.33</v>
      </c>
      <c r="H138" s="370">
        <f t="shared" si="46"/>
        <v>352.33</v>
      </c>
      <c r="I138" s="256">
        <v>70</v>
      </c>
      <c r="J138" s="370">
        <f t="shared" si="47"/>
        <v>70</v>
      </c>
      <c r="K138" s="371">
        <f t="shared" si="48"/>
        <v>422.33</v>
      </c>
      <c r="L138" s="257" t="s">
        <v>176</v>
      </c>
    </row>
    <row r="139" spans="1:14" s="322" customFormat="1" ht="21" customHeight="1">
      <c r="A139" s="436">
        <f>A131*1000</f>
        <v>1090</v>
      </c>
      <c r="B139" s="317"/>
      <c r="C139" s="317" t="str">
        <f>"รวมงาน "&amp;A131&amp;" "&amp;B131</f>
        <v>รวมงาน 1.09 ห้องน้ำ ชั้นที่ 2 ฝั่งตะวันออก (ห้องน้ำชาย)</v>
      </c>
      <c r="D139" s="318"/>
      <c r="E139" s="319"/>
      <c r="F139" s="291"/>
      <c r="G139" s="320"/>
      <c r="H139" s="321"/>
      <c r="I139" s="321"/>
      <c r="J139" s="321"/>
      <c r="K139" s="321">
        <f>SUM(K132:K138)</f>
        <v>38020.85</v>
      </c>
      <c r="L139" s="292"/>
      <c r="M139" s="331"/>
      <c r="N139" s="331"/>
    </row>
    <row r="140" spans="1:14" ht="21" customHeight="1">
      <c r="A140" s="426">
        <f>A131+0.01</f>
        <v>1.1000000000000001</v>
      </c>
      <c r="B140" s="337" t="s">
        <v>204</v>
      </c>
      <c r="C140" s="412"/>
      <c r="D140" s="338"/>
      <c r="E140" s="256"/>
      <c r="F140" s="250"/>
      <c r="G140" s="413"/>
      <c r="H140" s="370"/>
      <c r="I140" s="404"/>
      <c r="J140" s="370"/>
      <c r="K140" s="371"/>
      <c r="L140" s="302"/>
      <c r="M140" s="353"/>
      <c r="N140" s="353"/>
    </row>
    <row r="141" spans="1:14" ht="21" customHeight="1">
      <c r="A141" s="426"/>
      <c r="B141" s="299" t="s">
        <v>90</v>
      </c>
      <c r="C141" s="254" t="s">
        <v>175</v>
      </c>
      <c r="D141" s="255"/>
      <c r="E141" s="256">
        <f>TRUNC((4.9*4.45)-(1.45*1.8),2)</f>
        <v>19.190000000000001</v>
      </c>
      <c r="F141" s="259" t="s">
        <v>1</v>
      </c>
      <c r="G141" s="308">
        <f>G132</f>
        <v>0</v>
      </c>
      <c r="H141" s="174">
        <f>IF(E141="","",TRUNC(E141*G141,2))</f>
        <v>0</v>
      </c>
      <c r="I141" s="315">
        <f>I132</f>
        <v>20</v>
      </c>
      <c r="J141" s="174">
        <f>IF(E141="","",TRUNC(E141*I141,2))</f>
        <v>383.8</v>
      </c>
      <c r="K141" s="251">
        <f>IF(E141="","",TRUNC(H141+J141,2))</f>
        <v>383.8</v>
      </c>
      <c r="L141" s="257" t="str">
        <f>L90</f>
        <v>รื้อขนไป</v>
      </c>
    </row>
    <row r="142" spans="1:14" ht="21" customHeight="1">
      <c r="A142" s="426"/>
      <c r="B142" s="299" t="s">
        <v>90</v>
      </c>
      <c r="C142" s="254" t="str">
        <f>C91</f>
        <v>งานฝ้าเพดานอลูมิเนียมอบสีชนิดมีรูพรุน ขนาด 0.60x0.60 ม. พร้อมโครงคร่าว</v>
      </c>
      <c r="D142" s="255"/>
      <c r="E142" s="256">
        <f>E141</f>
        <v>19.190000000000001</v>
      </c>
      <c r="F142" s="259" t="s">
        <v>1</v>
      </c>
      <c r="G142" s="308">
        <f>G133</f>
        <v>1200</v>
      </c>
      <c r="H142" s="174">
        <f t="shared" ref="H142:H145" si="50">IF(E142="","",TRUNC(E142*G142,2))</f>
        <v>23028</v>
      </c>
      <c r="I142" s="315">
        <f>I133</f>
        <v>52</v>
      </c>
      <c r="J142" s="174">
        <f t="shared" ref="J142:J145" si="51">IF(E142="","",TRUNC(E142*I142,2))</f>
        <v>997.88</v>
      </c>
      <c r="K142" s="251">
        <f t="shared" ref="K142:K145" si="52">IF(E142="","",TRUNC(H142+J142,2))</f>
        <v>24025.88</v>
      </c>
      <c r="L142" s="302"/>
      <c r="M142" s="353">
        <v>45</v>
      </c>
      <c r="N142" s="353">
        <v>2</v>
      </c>
    </row>
    <row r="143" spans="1:14" ht="21" customHeight="1">
      <c r="A143" s="435"/>
      <c r="B143" s="299" t="s">
        <v>90</v>
      </c>
      <c r="C143" s="254" t="s">
        <v>179</v>
      </c>
      <c r="D143" s="255"/>
      <c r="E143" s="256">
        <v>5</v>
      </c>
      <c r="F143" s="301" t="s">
        <v>60</v>
      </c>
      <c r="G143" s="308">
        <f>G134</f>
        <v>0</v>
      </c>
      <c r="H143" s="174">
        <f t="shared" si="50"/>
        <v>0</v>
      </c>
      <c r="I143" s="315">
        <f>I134</f>
        <v>25</v>
      </c>
      <c r="J143" s="174">
        <f t="shared" si="51"/>
        <v>125</v>
      </c>
      <c r="K143" s="251">
        <f t="shared" si="52"/>
        <v>125</v>
      </c>
      <c r="L143" s="425" t="s">
        <v>176</v>
      </c>
      <c r="M143" s="350"/>
    </row>
    <row r="144" spans="1:14" ht="21" customHeight="1">
      <c r="A144" s="426"/>
      <c r="B144" s="299" t="s">
        <v>90</v>
      </c>
      <c r="C144" s="254" t="s">
        <v>180</v>
      </c>
      <c r="D144" s="255"/>
      <c r="E144" s="256">
        <f>E143</f>
        <v>5</v>
      </c>
      <c r="F144" s="301" t="s">
        <v>60</v>
      </c>
      <c r="G144" s="308">
        <f>G135</f>
        <v>200</v>
      </c>
      <c r="H144" s="174">
        <f t="shared" si="50"/>
        <v>1000</v>
      </c>
      <c r="I144" s="315">
        <f>I135</f>
        <v>165</v>
      </c>
      <c r="J144" s="174">
        <f t="shared" si="51"/>
        <v>825</v>
      </c>
      <c r="K144" s="251">
        <f t="shared" si="52"/>
        <v>1825</v>
      </c>
      <c r="L144" s="257"/>
    </row>
    <row r="145" spans="1:14" ht="21" customHeight="1">
      <c r="A145" s="426"/>
      <c r="B145" s="299" t="s">
        <v>90</v>
      </c>
      <c r="C145" s="254" t="s">
        <v>183</v>
      </c>
      <c r="D145" s="255"/>
      <c r="E145" s="256">
        <v>1</v>
      </c>
      <c r="F145" s="301" t="s">
        <v>60</v>
      </c>
      <c r="G145" s="308">
        <v>300</v>
      </c>
      <c r="H145" s="174">
        <f t="shared" si="50"/>
        <v>300</v>
      </c>
      <c r="I145" s="315">
        <v>25</v>
      </c>
      <c r="J145" s="174">
        <f t="shared" si="51"/>
        <v>25</v>
      </c>
      <c r="K145" s="251">
        <f t="shared" si="52"/>
        <v>325</v>
      </c>
      <c r="L145" s="257" t="s">
        <v>176</v>
      </c>
    </row>
    <row r="146" spans="1:14" ht="21" customHeight="1">
      <c r="A146" s="426"/>
      <c r="B146" s="299" t="s">
        <v>90</v>
      </c>
      <c r="C146" s="254" t="str">
        <f>C138</f>
        <v>เปลี่ยนสายฉีดชำระ (หัวฉีด,สาย,สต็อปวาล์ว)</v>
      </c>
      <c r="D146" s="255"/>
      <c r="E146" s="256">
        <v>2</v>
      </c>
      <c r="F146" s="301" t="s">
        <v>60</v>
      </c>
      <c r="G146" s="308">
        <f>G138</f>
        <v>352.33</v>
      </c>
      <c r="H146" s="174">
        <f t="shared" ref="H146" si="53">IF(E146="","",TRUNC(E146*G146,2))</f>
        <v>704.66</v>
      </c>
      <c r="I146" s="315">
        <f>I138</f>
        <v>70</v>
      </c>
      <c r="J146" s="174">
        <f t="shared" ref="J146" si="54">IF(E146="","",TRUNC(E146*I146,2))</f>
        <v>140</v>
      </c>
      <c r="K146" s="251">
        <f t="shared" ref="K146" si="55">IF(E146="","",TRUNC(H146+J146,2))</f>
        <v>844.66</v>
      </c>
      <c r="L146" s="257" t="s">
        <v>176</v>
      </c>
    </row>
    <row r="147" spans="1:14" s="322" customFormat="1" ht="21" customHeight="1">
      <c r="A147" s="436">
        <f>A140*1000</f>
        <v>1100</v>
      </c>
      <c r="B147" s="317"/>
      <c r="C147" s="317" t="str">
        <f>"รวมงาน "&amp;A140&amp;" "&amp;B140</f>
        <v>รวมงาน 1.1 ห้องน้ำ ชั้นที่ 2 ฝั่งตะวันออก (ห้องน้ำหญิง)</v>
      </c>
      <c r="D147" s="318"/>
      <c r="E147" s="319"/>
      <c r="F147" s="291"/>
      <c r="G147" s="320"/>
      <c r="H147" s="321"/>
      <c r="I147" s="321"/>
      <c r="J147" s="321"/>
      <c r="K147" s="321">
        <f>SUM(K141:K146)</f>
        <v>27529.34</v>
      </c>
      <c r="L147" s="292"/>
      <c r="M147" s="331"/>
      <c r="N147" s="331"/>
    </row>
    <row r="148" spans="1:14" ht="21" customHeight="1">
      <c r="A148" s="426">
        <f>A140+0.01</f>
        <v>1.1100000000000001</v>
      </c>
      <c r="B148" s="337" t="s">
        <v>195</v>
      </c>
      <c r="C148" s="412"/>
      <c r="D148" s="338"/>
      <c r="E148" s="256"/>
      <c r="F148" s="250"/>
      <c r="G148" s="413"/>
      <c r="H148" s="370"/>
      <c r="I148" s="404"/>
      <c r="J148" s="370"/>
      <c r="K148" s="371"/>
      <c r="L148" s="302"/>
      <c r="M148" s="353"/>
      <c r="N148" s="353"/>
    </row>
    <row r="149" spans="1:14" ht="21" customHeight="1">
      <c r="A149" s="426"/>
      <c r="B149" s="299" t="s">
        <v>90</v>
      </c>
      <c r="C149" s="254" t="s">
        <v>175</v>
      </c>
      <c r="D149" s="255"/>
      <c r="E149" s="256">
        <f>E132</f>
        <v>26.41</v>
      </c>
      <c r="F149" s="259" t="s">
        <v>1</v>
      </c>
      <c r="G149" s="308">
        <v>0</v>
      </c>
      <c r="H149" s="174">
        <f>IF(E149="","",TRUNC(E149*G149,2))</f>
        <v>0</v>
      </c>
      <c r="I149" s="315">
        <f>I141</f>
        <v>20</v>
      </c>
      <c r="J149" s="174">
        <f>IF(E149="","",TRUNC(E149*I149,2))</f>
        <v>528.20000000000005</v>
      </c>
      <c r="K149" s="251">
        <f>IF(E149="","",TRUNC(H149+J149,2))</f>
        <v>528.20000000000005</v>
      </c>
      <c r="L149" s="257" t="str">
        <f>L90</f>
        <v>รื้อขนไป</v>
      </c>
    </row>
    <row r="150" spans="1:14" ht="21" customHeight="1">
      <c r="A150" s="426"/>
      <c r="B150" s="299" t="s">
        <v>90</v>
      </c>
      <c r="C150" s="254" t="str">
        <f>C91</f>
        <v>งานฝ้าเพดานอลูมิเนียมอบสีชนิดมีรูพรุน ขนาด 0.60x0.60 ม. พร้อมโครงคร่าว</v>
      </c>
      <c r="D150" s="255"/>
      <c r="E150" s="256">
        <f>E149</f>
        <v>26.41</v>
      </c>
      <c r="F150" s="259" t="s">
        <v>1</v>
      </c>
      <c r="G150" s="308">
        <f>G142</f>
        <v>1200</v>
      </c>
      <c r="H150" s="174">
        <f t="shared" ref="H150:H152" si="56">IF(E150="","",TRUNC(E150*G150,2))</f>
        <v>31692</v>
      </c>
      <c r="I150" s="315">
        <f>I142</f>
        <v>52</v>
      </c>
      <c r="J150" s="174">
        <f t="shared" ref="J150:J152" si="57">IF(E150="","",TRUNC(E150*I150,2))</f>
        <v>1373.32</v>
      </c>
      <c r="K150" s="251">
        <f t="shared" ref="K150:K152" si="58">IF(E150="","",TRUNC(H150+J150,2))</f>
        <v>33065.32</v>
      </c>
      <c r="L150" s="302"/>
      <c r="M150" s="353">
        <v>45</v>
      </c>
      <c r="N150" s="353">
        <v>2</v>
      </c>
    </row>
    <row r="151" spans="1:14" ht="21" customHeight="1">
      <c r="A151" s="435"/>
      <c r="B151" s="299" t="s">
        <v>90</v>
      </c>
      <c r="C151" s="254" t="s">
        <v>179</v>
      </c>
      <c r="D151" s="255"/>
      <c r="E151" s="256">
        <v>7</v>
      </c>
      <c r="F151" s="301" t="s">
        <v>60</v>
      </c>
      <c r="G151" s="307">
        <v>0</v>
      </c>
      <c r="H151" s="174">
        <f t="shared" si="56"/>
        <v>0</v>
      </c>
      <c r="I151" s="308">
        <f>I143</f>
        <v>25</v>
      </c>
      <c r="J151" s="174">
        <f t="shared" si="57"/>
        <v>175</v>
      </c>
      <c r="K151" s="251">
        <f t="shared" si="58"/>
        <v>175</v>
      </c>
      <c r="L151" s="425" t="s">
        <v>176</v>
      </c>
      <c r="M151" s="350"/>
    </row>
    <row r="152" spans="1:14" ht="21" customHeight="1">
      <c r="A152" s="426"/>
      <c r="B152" s="299" t="s">
        <v>90</v>
      </c>
      <c r="C152" s="254" t="s">
        <v>180</v>
      </c>
      <c r="D152" s="255"/>
      <c r="E152" s="256">
        <f>E151</f>
        <v>7</v>
      </c>
      <c r="F152" s="301" t="s">
        <v>60</v>
      </c>
      <c r="G152" s="307">
        <f>G144</f>
        <v>200</v>
      </c>
      <c r="H152" s="174">
        <f t="shared" si="56"/>
        <v>1400</v>
      </c>
      <c r="I152" s="308">
        <f>I144</f>
        <v>165</v>
      </c>
      <c r="J152" s="174">
        <f t="shared" si="57"/>
        <v>1155</v>
      </c>
      <c r="K152" s="251">
        <f t="shared" si="58"/>
        <v>2555</v>
      </c>
      <c r="L152" s="257"/>
    </row>
    <row r="153" spans="1:14" s="322" customFormat="1" ht="21" customHeight="1">
      <c r="A153" s="436">
        <f>A148*1000</f>
        <v>1110</v>
      </c>
      <c r="B153" s="317"/>
      <c r="C153" s="317" t="str">
        <f>"รวมงาน "&amp;A148&amp;" "&amp;B148</f>
        <v>รวมงาน 1.11 ห้องน้ำ ชั้นที่ 2 ฝั่งตะวันตก (ห้องน้ำชาย)</v>
      </c>
      <c r="D153" s="318"/>
      <c r="E153" s="319"/>
      <c r="F153" s="291"/>
      <c r="G153" s="320"/>
      <c r="H153" s="321"/>
      <c r="I153" s="321"/>
      <c r="J153" s="321"/>
      <c r="K153" s="321">
        <f>SUM(K149:K152)</f>
        <v>36323.519999999997</v>
      </c>
      <c r="L153" s="292"/>
      <c r="M153" s="331"/>
      <c r="N153" s="331"/>
    </row>
    <row r="154" spans="1:14" ht="21" customHeight="1">
      <c r="A154" s="426">
        <f>A148+0.01</f>
        <v>1.1200000000000001</v>
      </c>
      <c r="B154" s="337" t="s">
        <v>205</v>
      </c>
      <c r="C154" s="412"/>
      <c r="D154" s="338"/>
      <c r="E154" s="256"/>
      <c r="F154" s="250"/>
      <c r="G154" s="413"/>
      <c r="H154" s="370"/>
      <c r="I154" s="404"/>
      <c r="J154" s="370"/>
      <c r="K154" s="371"/>
      <c r="L154" s="302"/>
      <c r="M154" s="353"/>
      <c r="N154" s="353"/>
    </row>
    <row r="155" spans="1:14" ht="21" customHeight="1">
      <c r="A155" s="426"/>
      <c r="B155" s="299" t="s">
        <v>90</v>
      </c>
      <c r="C155" s="254" t="s">
        <v>175</v>
      </c>
      <c r="D155" s="255"/>
      <c r="E155" s="256">
        <f>E141</f>
        <v>19.190000000000001</v>
      </c>
      <c r="F155" s="259" t="s">
        <v>1</v>
      </c>
      <c r="G155" s="308">
        <f>G149</f>
        <v>0</v>
      </c>
      <c r="H155" s="174">
        <f>IF(E155="","",TRUNC(E155*G155,2))</f>
        <v>0</v>
      </c>
      <c r="I155" s="315">
        <f>I149</f>
        <v>20</v>
      </c>
      <c r="J155" s="174">
        <f>IF(E155="","",TRUNC(E155*I155,2))</f>
        <v>383.8</v>
      </c>
      <c r="K155" s="251">
        <f>IF(E155="","",TRUNC(H155+J155,2))</f>
        <v>383.8</v>
      </c>
      <c r="L155" s="257" t="str">
        <f>L90</f>
        <v>รื้อขนไป</v>
      </c>
    </row>
    <row r="156" spans="1:14" ht="21" customHeight="1">
      <c r="A156" s="426"/>
      <c r="B156" s="299" t="s">
        <v>90</v>
      </c>
      <c r="C156" s="254" t="str">
        <f>C91</f>
        <v>งานฝ้าเพดานอลูมิเนียมอบสีชนิดมีรูพรุน ขนาด 0.60x0.60 ม. พร้อมโครงคร่าว</v>
      </c>
      <c r="D156" s="255"/>
      <c r="E156" s="256">
        <f>E155</f>
        <v>19.190000000000001</v>
      </c>
      <c r="F156" s="259" t="s">
        <v>1</v>
      </c>
      <c r="G156" s="308">
        <f>G150</f>
        <v>1200</v>
      </c>
      <c r="H156" s="174">
        <f t="shared" ref="H156:H159" si="59">IF(E156="","",TRUNC(E156*G156,2))</f>
        <v>23028</v>
      </c>
      <c r="I156" s="315">
        <f>I150</f>
        <v>52</v>
      </c>
      <c r="J156" s="174">
        <f t="shared" ref="J156:J159" si="60">IF(E156="","",TRUNC(E156*I156,2))</f>
        <v>997.88</v>
      </c>
      <c r="K156" s="251">
        <f t="shared" ref="K156:K159" si="61">IF(E156="","",TRUNC(H156+J156,2))</f>
        <v>24025.88</v>
      </c>
      <c r="L156" s="302"/>
      <c r="M156" s="353">
        <v>45</v>
      </c>
      <c r="N156" s="353">
        <v>2</v>
      </c>
    </row>
    <row r="157" spans="1:14" ht="21" customHeight="1">
      <c r="A157" s="435"/>
      <c r="B157" s="299" t="s">
        <v>90</v>
      </c>
      <c r="C157" s="254" t="s">
        <v>179</v>
      </c>
      <c r="D157" s="255"/>
      <c r="E157" s="256">
        <v>5</v>
      </c>
      <c r="F157" s="301" t="s">
        <v>60</v>
      </c>
      <c r="G157" s="308">
        <f>G151</f>
        <v>0</v>
      </c>
      <c r="H157" s="174">
        <f t="shared" si="59"/>
        <v>0</v>
      </c>
      <c r="I157" s="315">
        <f>I151</f>
        <v>25</v>
      </c>
      <c r="J157" s="174">
        <f t="shared" si="60"/>
        <v>125</v>
      </c>
      <c r="K157" s="251">
        <f t="shared" si="61"/>
        <v>125</v>
      </c>
      <c r="L157" s="425" t="s">
        <v>176</v>
      </c>
      <c r="M157" s="350"/>
    </row>
    <row r="158" spans="1:14" ht="21" customHeight="1">
      <c r="A158" s="426"/>
      <c r="B158" s="299" t="s">
        <v>90</v>
      </c>
      <c r="C158" s="254" t="s">
        <v>180</v>
      </c>
      <c r="D158" s="255"/>
      <c r="E158" s="256">
        <f>E157</f>
        <v>5</v>
      </c>
      <c r="F158" s="301" t="s">
        <v>60</v>
      </c>
      <c r="G158" s="308">
        <f>G152</f>
        <v>200</v>
      </c>
      <c r="H158" s="174">
        <f t="shared" si="59"/>
        <v>1000</v>
      </c>
      <c r="I158" s="315">
        <f>I152</f>
        <v>165</v>
      </c>
      <c r="J158" s="174">
        <f t="shared" si="60"/>
        <v>825</v>
      </c>
      <c r="K158" s="251">
        <f t="shared" si="61"/>
        <v>1825</v>
      </c>
      <c r="L158" s="257"/>
    </row>
    <row r="159" spans="1:14" ht="21" customHeight="1">
      <c r="A159" s="435"/>
      <c r="B159" s="299" t="s">
        <v>90</v>
      </c>
      <c r="C159" s="254" t="s">
        <v>184</v>
      </c>
      <c r="D159" s="255"/>
      <c r="E159" s="256">
        <v>1</v>
      </c>
      <c r="F159" s="301" t="s">
        <v>11</v>
      </c>
      <c r="G159" s="308">
        <f>TRUNC(198/1.07,2)</f>
        <v>185.04</v>
      </c>
      <c r="H159" s="174">
        <f t="shared" si="59"/>
        <v>185.04</v>
      </c>
      <c r="I159" s="315">
        <v>75</v>
      </c>
      <c r="J159" s="174">
        <f t="shared" si="60"/>
        <v>75</v>
      </c>
      <c r="K159" s="251">
        <f t="shared" si="61"/>
        <v>260.04000000000002</v>
      </c>
      <c r="L159" s="257" t="s">
        <v>176</v>
      </c>
      <c r="M159" s="350"/>
    </row>
    <row r="160" spans="1:14" s="322" customFormat="1" ht="21" customHeight="1">
      <c r="A160" s="528">
        <f>A154*1000</f>
        <v>1120</v>
      </c>
      <c r="B160" s="355"/>
      <c r="C160" s="355" t="str">
        <f>"รวมงาน "&amp;A154&amp;" "&amp;B154</f>
        <v>รวมงาน 1.12 ห้องน้ำ ชั้นที่ 2 ฝั่งตะวันตก (ห้องน้ำหญิง)</v>
      </c>
      <c r="D160" s="356"/>
      <c r="E160" s="357"/>
      <c r="F160" s="358"/>
      <c r="G160" s="359"/>
      <c r="H160" s="360"/>
      <c r="I160" s="360"/>
      <c r="J160" s="360"/>
      <c r="K160" s="360">
        <f>SUM(K155:K159)</f>
        <v>26619.72</v>
      </c>
      <c r="L160" s="361"/>
      <c r="M160" s="331"/>
      <c r="N160" s="331"/>
    </row>
    <row r="161" spans="1:14" ht="21" customHeight="1">
      <c r="A161" s="426">
        <f>A154+0.01</f>
        <v>1.1300000000000001</v>
      </c>
      <c r="B161" s="337" t="s">
        <v>196</v>
      </c>
      <c r="C161" s="412"/>
      <c r="D161" s="338"/>
      <c r="E161" s="256"/>
      <c r="F161" s="250"/>
      <c r="G161" s="413"/>
      <c r="H161" s="370"/>
      <c r="I161" s="404"/>
      <c r="J161" s="370"/>
      <c r="K161" s="371"/>
      <c r="L161" s="302"/>
      <c r="M161" s="353"/>
      <c r="N161" s="353"/>
    </row>
    <row r="162" spans="1:14" ht="21" customHeight="1">
      <c r="A162" s="589"/>
      <c r="B162" s="299" t="s">
        <v>90</v>
      </c>
      <c r="C162" s="254" t="s">
        <v>175</v>
      </c>
      <c r="D162" s="255"/>
      <c r="E162" s="308">
        <f>E149</f>
        <v>26.41</v>
      </c>
      <c r="F162" s="259" t="s">
        <v>1</v>
      </c>
      <c r="G162" s="308">
        <f>G155</f>
        <v>0</v>
      </c>
      <c r="H162" s="174">
        <f>IF(E162="","",TRUNC(E162*G162,2))</f>
        <v>0</v>
      </c>
      <c r="I162" s="315">
        <f>I155</f>
        <v>20</v>
      </c>
      <c r="J162" s="174">
        <f>IF(E162="","",TRUNC(E162*I162,2))</f>
        <v>528.20000000000005</v>
      </c>
      <c r="K162" s="251">
        <f>IF(E162="","",TRUNC(H162+J162,2))</f>
        <v>528.20000000000005</v>
      </c>
      <c r="L162" s="590" t="str">
        <f>L90</f>
        <v>รื้อขนไป</v>
      </c>
    </row>
    <row r="163" spans="1:14" ht="21" customHeight="1">
      <c r="A163" s="426"/>
      <c r="B163" s="547" t="s">
        <v>90</v>
      </c>
      <c r="C163" s="337" t="str">
        <f>C91</f>
        <v>งานฝ้าเพดานอลูมิเนียมอบสีชนิดมีรูพรุน ขนาด 0.60x0.60 ม. พร้อมโครงคร่าว</v>
      </c>
      <c r="D163" s="338"/>
      <c r="E163" s="256">
        <f>E162</f>
        <v>26.41</v>
      </c>
      <c r="F163" s="250" t="s">
        <v>1</v>
      </c>
      <c r="G163" s="256">
        <f>G156</f>
        <v>1200</v>
      </c>
      <c r="H163" s="370">
        <f t="shared" ref="H163:H169" si="62">IF(E163="","",TRUNC(E163*G163,2))</f>
        <v>31692</v>
      </c>
      <c r="I163" s="404">
        <f>I156</f>
        <v>52</v>
      </c>
      <c r="J163" s="370">
        <f t="shared" ref="J163:J169" si="63">IF(E163="","",TRUNC(E163*I163,2))</f>
        <v>1373.32</v>
      </c>
      <c r="K163" s="371">
        <f t="shared" ref="K163:K169" si="64">IF(E163="","",TRUNC(H163+J163,2))</f>
        <v>33065.32</v>
      </c>
      <c r="L163" s="302"/>
      <c r="M163" s="353">
        <v>45</v>
      </c>
      <c r="N163" s="353">
        <v>2</v>
      </c>
    </row>
    <row r="164" spans="1:14" ht="21" customHeight="1">
      <c r="A164" s="435"/>
      <c r="B164" s="299" t="s">
        <v>90</v>
      </c>
      <c r="C164" s="254" t="s">
        <v>179</v>
      </c>
      <c r="D164" s="255"/>
      <c r="E164" s="308">
        <v>7</v>
      </c>
      <c r="F164" s="301" t="s">
        <v>60</v>
      </c>
      <c r="G164" s="591">
        <v>0</v>
      </c>
      <c r="H164" s="174">
        <f t="shared" si="62"/>
        <v>0</v>
      </c>
      <c r="I164" s="308">
        <f>I157</f>
        <v>25</v>
      </c>
      <c r="J164" s="174">
        <f t="shared" si="63"/>
        <v>175</v>
      </c>
      <c r="K164" s="251">
        <f t="shared" si="64"/>
        <v>175</v>
      </c>
      <c r="L164" s="425" t="s">
        <v>176</v>
      </c>
      <c r="M164" s="350"/>
    </row>
    <row r="165" spans="1:14" ht="21" customHeight="1">
      <c r="A165" s="426"/>
      <c r="B165" s="547" t="s">
        <v>90</v>
      </c>
      <c r="C165" s="337" t="s">
        <v>180</v>
      </c>
      <c r="D165" s="338"/>
      <c r="E165" s="256">
        <f>E164</f>
        <v>7</v>
      </c>
      <c r="F165" s="548" t="s">
        <v>60</v>
      </c>
      <c r="G165" s="307">
        <f>G158</f>
        <v>200</v>
      </c>
      <c r="H165" s="370">
        <f t="shared" si="62"/>
        <v>1400</v>
      </c>
      <c r="I165" s="256">
        <f>I158</f>
        <v>165</v>
      </c>
      <c r="J165" s="370">
        <f t="shared" si="63"/>
        <v>1155</v>
      </c>
      <c r="K165" s="371">
        <f t="shared" si="64"/>
        <v>2555</v>
      </c>
      <c r="L165" s="257"/>
    </row>
    <row r="166" spans="1:14" ht="21" customHeight="1">
      <c r="A166" s="426"/>
      <c r="B166" s="299" t="s">
        <v>90</v>
      </c>
      <c r="C166" s="254" t="s">
        <v>181</v>
      </c>
      <c r="D166" s="255"/>
      <c r="E166" s="256">
        <v>1</v>
      </c>
      <c r="F166" s="301" t="s">
        <v>60</v>
      </c>
      <c r="G166" s="307">
        <v>0</v>
      </c>
      <c r="H166" s="174">
        <f t="shared" si="62"/>
        <v>0</v>
      </c>
      <c r="I166" s="308">
        <f>I141</f>
        <v>20</v>
      </c>
      <c r="J166" s="174">
        <f t="shared" si="63"/>
        <v>20</v>
      </c>
      <c r="K166" s="251">
        <f t="shared" si="64"/>
        <v>20</v>
      </c>
      <c r="L166" s="257" t="s">
        <v>176</v>
      </c>
    </row>
    <row r="167" spans="1:14" ht="21" customHeight="1">
      <c r="A167" s="426"/>
      <c r="B167" s="299" t="s">
        <v>90</v>
      </c>
      <c r="C167" s="254" t="s">
        <v>182</v>
      </c>
      <c r="D167" s="255"/>
      <c r="E167" s="256">
        <f t="shared" ref="E167" si="65">E166</f>
        <v>1</v>
      </c>
      <c r="F167" s="301" t="s">
        <v>60</v>
      </c>
      <c r="G167" s="307">
        <f>G137</f>
        <v>850</v>
      </c>
      <c r="H167" s="174">
        <f t="shared" si="62"/>
        <v>850</v>
      </c>
      <c r="I167" s="308">
        <f>I137</f>
        <v>400</v>
      </c>
      <c r="J167" s="174">
        <f t="shared" si="63"/>
        <v>400</v>
      </c>
      <c r="K167" s="251">
        <f t="shared" si="64"/>
        <v>1250</v>
      </c>
      <c r="L167" s="257"/>
    </row>
    <row r="168" spans="1:14" ht="21" customHeight="1">
      <c r="A168" s="426"/>
      <c r="B168" s="299" t="s">
        <v>90</v>
      </c>
      <c r="C168" s="254" t="s">
        <v>183</v>
      </c>
      <c r="D168" s="255"/>
      <c r="E168" s="256">
        <v>1</v>
      </c>
      <c r="F168" s="301" t="s">
        <v>60</v>
      </c>
      <c r="G168" s="308">
        <v>300</v>
      </c>
      <c r="H168" s="174">
        <f t="shared" si="62"/>
        <v>300</v>
      </c>
      <c r="I168" s="315">
        <v>25</v>
      </c>
      <c r="J168" s="174">
        <f t="shared" si="63"/>
        <v>25</v>
      </c>
      <c r="K168" s="251">
        <f t="shared" si="64"/>
        <v>325</v>
      </c>
      <c r="L168" s="257" t="s">
        <v>176</v>
      </c>
    </row>
    <row r="169" spans="1:14" ht="21" customHeight="1">
      <c r="A169" s="426"/>
      <c r="B169" s="299" t="s">
        <v>90</v>
      </c>
      <c r="C169" s="254" t="s">
        <v>186</v>
      </c>
      <c r="D169" s="255"/>
      <c r="E169" s="256">
        <f>E167</f>
        <v>1</v>
      </c>
      <c r="F169" s="301" t="s">
        <v>60</v>
      </c>
      <c r="G169" s="307">
        <v>2500</v>
      </c>
      <c r="H169" s="174">
        <f t="shared" si="62"/>
        <v>2500</v>
      </c>
      <c r="I169" s="308">
        <v>450</v>
      </c>
      <c r="J169" s="174">
        <f t="shared" si="63"/>
        <v>450</v>
      </c>
      <c r="K169" s="251">
        <f t="shared" si="64"/>
        <v>2950</v>
      </c>
      <c r="L169" s="257" t="s">
        <v>176</v>
      </c>
    </row>
    <row r="170" spans="1:14" ht="21" customHeight="1">
      <c r="A170" s="426"/>
      <c r="B170" s="299" t="s">
        <v>90</v>
      </c>
      <c r="C170" s="254" t="s">
        <v>187</v>
      </c>
      <c r="D170" s="255"/>
      <c r="E170" s="256">
        <f>E168</f>
        <v>1</v>
      </c>
      <c r="F170" s="301" t="s">
        <v>188</v>
      </c>
      <c r="G170" s="307">
        <v>0</v>
      </c>
      <c r="H170" s="174">
        <f t="shared" ref="H170" si="66">IF(E170="","",TRUNC(E170*G170,2))</f>
        <v>0</v>
      </c>
      <c r="I170" s="308">
        <v>500</v>
      </c>
      <c r="J170" s="174">
        <f t="shared" ref="J170" si="67">IF(E170="","",TRUNC(E170*I170,2))</f>
        <v>500</v>
      </c>
      <c r="K170" s="251">
        <f t="shared" ref="K170" si="68">IF(E170="","",TRUNC(H170+J170,2))</f>
        <v>500</v>
      </c>
      <c r="L170" s="257" t="s">
        <v>176</v>
      </c>
    </row>
    <row r="171" spans="1:14" s="322" customFormat="1" ht="21" customHeight="1">
      <c r="A171" s="436">
        <f>A161*1000</f>
        <v>1130.0000000000002</v>
      </c>
      <c r="B171" s="317"/>
      <c r="C171" s="317" t="str">
        <f>"รวมงาน "&amp;A161&amp;" "&amp;B161</f>
        <v>รวมงาน 1.13 ห้องน้ำ ชั้นที่ 3 ฝั่งตะวันออก (ห้องน้ำชาย)</v>
      </c>
      <c r="D171" s="318"/>
      <c r="E171" s="319"/>
      <c r="F171" s="291"/>
      <c r="G171" s="320"/>
      <c r="H171" s="321"/>
      <c r="I171" s="321"/>
      <c r="J171" s="321"/>
      <c r="K171" s="321">
        <f>SUM(K162:K170)</f>
        <v>41368.519999999997</v>
      </c>
      <c r="L171" s="292"/>
      <c r="M171" s="331"/>
      <c r="N171" s="331"/>
    </row>
    <row r="172" spans="1:14" ht="21" customHeight="1">
      <c r="A172" s="426">
        <f>A161+0.01</f>
        <v>1.1400000000000001</v>
      </c>
      <c r="B172" s="337" t="s">
        <v>206</v>
      </c>
      <c r="C172" s="412"/>
      <c r="D172" s="338"/>
      <c r="E172" s="256"/>
      <c r="F172" s="250"/>
      <c r="G172" s="413"/>
      <c r="H172" s="370"/>
      <c r="I172" s="404"/>
      <c r="J172" s="370"/>
      <c r="K172" s="371"/>
      <c r="L172" s="302"/>
      <c r="M172" s="353"/>
      <c r="N172" s="353"/>
    </row>
    <row r="173" spans="1:14" ht="21" customHeight="1">
      <c r="A173" s="426"/>
      <c r="B173" s="299" t="s">
        <v>90</v>
      </c>
      <c r="C173" s="254" t="s">
        <v>175</v>
      </c>
      <c r="D173" s="255"/>
      <c r="E173" s="256">
        <f>E155</f>
        <v>19.190000000000001</v>
      </c>
      <c r="F173" s="259" t="s">
        <v>1</v>
      </c>
      <c r="G173" s="308">
        <f>G162</f>
        <v>0</v>
      </c>
      <c r="H173" s="174">
        <f>IF(E173="","",TRUNC(E173*G173,2))</f>
        <v>0</v>
      </c>
      <c r="I173" s="315">
        <f>I162</f>
        <v>20</v>
      </c>
      <c r="J173" s="174">
        <f>IF(E173="","",TRUNC(E173*I173,2))</f>
        <v>383.8</v>
      </c>
      <c r="K173" s="251">
        <f>IF(E173="","",TRUNC(H173+J173,2))</f>
        <v>383.8</v>
      </c>
      <c r="L173" s="257" t="str">
        <f>L90</f>
        <v>รื้อขนไป</v>
      </c>
    </row>
    <row r="174" spans="1:14" ht="21" customHeight="1">
      <c r="A174" s="426"/>
      <c r="B174" s="299" t="s">
        <v>90</v>
      </c>
      <c r="C174" s="254" t="str">
        <f>C91</f>
        <v>งานฝ้าเพดานอลูมิเนียมอบสีชนิดมีรูพรุน ขนาด 0.60x0.60 ม. พร้อมโครงคร่าว</v>
      </c>
      <c r="D174" s="255"/>
      <c r="E174" s="256">
        <f>E173</f>
        <v>19.190000000000001</v>
      </c>
      <c r="F174" s="259" t="s">
        <v>1</v>
      </c>
      <c r="G174" s="308">
        <f>G163</f>
        <v>1200</v>
      </c>
      <c r="H174" s="174">
        <f t="shared" ref="H174:H178" si="69">IF(E174="","",TRUNC(E174*G174,2))</f>
        <v>23028</v>
      </c>
      <c r="I174" s="315">
        <f>I163</f>
        <v>52</v>
      </c>
      <c r="J174" s="174">
        <f t="shared" ref="J174:J178" si="70">IF(E174="","",TRUNC(E174*I174,2))</f>
        <v>997.88</v>
      </c>
      <c r="K174" s="251">
        <f t="shared" ref="K174:K178" si="71">IF(E174="","",TRUNC(H174+J174,2))</f>
        <v>24025.88</v>
      </c>
      <c r="L174" s="302"/>
      <c r="M174" s="353">
        <v>45</v>
      </c>
      <c r="N174" s="353">
        <v>2</v>
      </c>
    </row>
    <row r="175" spans="1:14" ht="21" customHeight="1">
      <c r="A175" s="435"/>
      <c r="B175" s="299" t="s">
        <v>90</v>
      </c>
      <c r="C175" s="254" t="s">
        <v>179</v>
      </c>
      <c r="D175" s="255"/>
      <c r="E175" s="256">
        <v>5</v>
      </c>
      <c r="F175" s="301" t="s">
        <v>60</v>
      </c>
      <c r="G175" s="308">
        <f>G164</f>
        <v>0</v>
      </c>
      <c r="H175" s="174">
        <f t="shared" si="69"/>
        <v>0</v>
      </c>
      <c r="I175" s="315">
        <f>I164</f>
        <v>25</v>
      </c>
      <c r="J175" s="174">
        <f t="shared" si="70"/>
        <v>125</v>
      </c>
      <c r="K175" s="251">
        <f t="shared" si="71"/>
        <v>125</v>
      </c>
      <c r="L175" s="425" t="s">
        <v>176</v>
      </c>
      <c r="M175" s="350"/>
    </row>
    <row r="176" spans="1:14" ht="21" customHeight="1">
      <c r="A176" s="426"/>
      <c r="B176" s="299" t="s">
        <v>90</v>
      </c>
      <c r="C176" s="254" t="s">
        <v>180</v>
      </c>
      <c r="D176" s="255"/>
      <c r="E176" s="256">
        <f>E175</f>
        <v>5</v>
      </c>
      <c r="F176" s="301" t="s">
        <v>60</v>
      </c>
      <c r="G176" s="308">
        <f>G165</f>
        <v>200</v>
      </c>
      <c r="H176" s="174">
        <f t="shared" si="69"/>
        <v>1000</v>
      </c>
      <c r="I176" s="315">
        <f>I165</f>
        <v>165</v>
      </c>
      <c r="J176" s="174">
        <f t="shared" si="70"/>
        <v>825</v>
      </c>
      <c r="K176" s="251">
        <f t="shared" si="71"/>
        <v>1825</v>
      </c>
      <c r="L176" s="257"/>
    </row>
    <row r="177" spans="1:14" ht="21" customHeight="1">
      <c r="A177" s="426"/>
      <c r="B177" s="299" t="s">
        <v>90</v>
      </c>
      <c r="C177" s="254" t="str">
        <f>C167</f>
        <v>ติดตั้งพัดลมดูดอากาศ</v>
      </c>
      <c r="D177" s="255"/>
      <c r="E177" s="256">
        <v>1</v>
      </c>
      <c r="F177" s="301" t="s">
        <v>60</v>
      </c>
      <c r="G177" s="308">
        <f>G167</f>
        <v>850</v>
      </c>
      <c r="H177" s="174">
        <f t="shared" si="69"/>
        <v>850</v>
      </c>
      <c r="I177" s="315">
        <f>I167</f>
        <v>400</v>
      </c>
      <c r="J177" s="174">
        <f t="shared" si="70"/>
        <v>400</v>
      </c>
      <c r="K177" s="251">
        <f t="shared" si="71"/>
        <v>1250</v>
      </c>
      <c r="L177" s="257" t="s">
        <v>176</v>
      </c>
    </row>
    <row r="178" spans="1:14" ht="21" customHeight="1">
      <c r="A178" s="426"/>
      <c r="B178" s="299" t="s">
        <v>90</v>
      </c>
      <c r="C178" s="254" t="str">
        <f>C169</f>
        <v>เปลี่ยนโถชักโครก แบบมีหม้อน้ำแยก</v>
      </c>
      <c r="D178" s="255"/>
      <c r="E178" s="256">
        <v>1</v>
      </c>
      <c r="F178" s="301" t="s">
        <v>60</v>
      </c>
      <c r="G178" s="308">
        <f>G169</f>
        <v>2500</v>
      </c>
      <c r="H178" s="174">
        <f t="shared" si="69"/>
        <v>2500</v>
      </c>
      <c r="I178" s="315">
        <f>I169</f>
        <v>450</v>
      </c>
      <c r="J178" s="174">
        <f t="shared" si="70"/>
        <v>450</v>
      </c>
      <c r="K178" s="251">
        <f t="shared" si="71"/>
        <v>2950</v>
      </c>
      <c r="L178" s="257" t="s">
        <v>176</v>
      </c>
    </row>
    <row r="179" spans="1:14" s="322" customFormat="1" ht="21" customHeight="1">
      <c r="A179" s="436">
        <f>A172*1000</f>
        <v>1140.0000000000002</v>
      </c>
      <c r="B179" s="317"/>
      <c r="C179" s="317" t="str">
        <f>"รวมงาน "&amp;A172&amp;" "&amp;B172</f>
        <v>รวมงาน 1.14 ห้องน้ำ ชั้นที่ 3 ฝั่งตะวันออก (ห้องน้ำหญิง)</v>
      </c>
      <c r="D179" s="318"/>
      <c r="E179" s="319"/>
      <c r="F179" s="291"/>
      <c r="G179" s="320"/>
      <c r="H179" s="321"/>
      <c r="I179" s="321"/>
      <c r="J179" s="321"/>
      <c r="K179" s="321">
        <f>SUM(K173:K178)</f>
        <v>30559.68</v>
      </c>
      <c r="L179" s="292"/>
      <c r="M179" s="331"/>
      <c r="N179" s="331"/>
    </row>
    <row r="180" spans="1:14" ht="21" customHeight="1">
      <c r="A180" s="426">
        <f>A172+0.01</f>
        <v>1.1500000000000001</v>
      </c>
      <c r="B180" s="337" t="s">
        <v>197</v>
      </c>
      <c r="C180" s="412"/>
      <c r="D180" s="338"/>
      <c r="E180" s="256"/>
      <c r="F180" s="250"/>
      <c r="G180" s="413"/>
      <c r="H180" s="370"/>
      <c r="I180" s="404"/>
      <c r="J180" s="370"/>
      <c r="K180" s="371"/>
      <c r="L180" s="302"/>
      <c r="M180" s="353"/>
      <c r="N180" s="353"/>
    </row>
    <row r="181" spans="1:14" ht="21" customHeight="1">
      <c r="A181" s="426"/>
      <c r="B181" s="299" t="s">
        <v>90</v>
      </c>
      <c r="C181" s="254" t="s">
        <v>175</v>
      </c>
      <c r="D181" s="255"/>
      <c r="E181" s="256">
        <f>E162</f>
        <v>26.41</v>
      </c>
      <c r="F181" s="259" t="s">
        <v>1</v>
      </c>
      <c r="G181" s="308">
        <v>0</v>
      </c>
      <c r="H181" s="174">
        <f>IF(E181="","",TRUNC(E181*G181,2))</f>
        <v>0</v>
      </c>
      <c r="I181" s="315">
        <f>I173</f>
        <v>20</v>
      </c>
      <c r="J181" s="174">
        <f>IF(E181="","",TRUNC(E181*I181,2))</f>
        <v>528.20000000000005</v>
      </c>
      <c r="K181" s="251">
        <f>IF(E181="","",TRUNC(H181+J181,2))</f>
        <v>528.20000000000005</v>
      </c>
      <c r="L181" s="257" t="str">
        <f>L90</f>
        <v>รื้อขนไป</v>
      </c>
    </row>
    <row r="182" spans="1:14" ht="21" customHeight="1">
      <c r="A182" s="426"/>
      <c r="B182" s="299" t="s">
        <v>90</v>
      </c>
      <c r="C182" s="254" t="str">
        <f>C91</f>
        <v>งานฝ้าเพดานอลูมิเนียมอบสีชนิดมีรูพรุน ขนาด 0.60x0.60 ม. พร้อมโครงคร่าว</v>
      </c>
      <c r="D182" s="255"/>
      <c r="E182" s="256">
        <f>E181</f>
        <v>26.41</v>
      </c>
      <c r="F182" s="259" t="s">
        <v>1</v>
      </c>
      <c r="G182" s="308">
        <f>G174</f>
        <v>1200</v>
      </c>
      <c r="H182" s="174">
        <f t="shared" ref="H182:H188" si="72">IF(E182="","",TRUNC(E182*G182,2))</f>
        <v>31692</v>
      </c>
      <c r="I182" s="315">
        <f>I174</f>
        <v>52</v>
      </c>
      <c r="J182" s="174">
        <f t="shared" ref="J182:J188" si="73">IF(E182="","",TRUNC(E182*I182,2))</f>
        <v>1373.32</v>
      </c>
      <c r="K182" s="251">
        <f t="shared" ref="K182:K188" si="74">IF(E182="","",TRUNC(H182+J182,2))</f>
        <v>33065.32</v>
      </c>
      <c r="L182" s="302"/>
      <c r="M182" s="353">
        <v>45</v>
      </c>
      <c r="N182" s="353">
        <v>2</v>
      </c>
    </row>
    <row r="183" spans="1:14" ht="21" customHeight="1">
      <c r="A183" s="435"/>
      <c r="B183" s="299" t="s">
        <v>90</v>
      </c>
      <c r="C183" s="254" t="s">
        <v>179</v>
      </c>
      <c r="D183" s="255"/>
      <c r="E183" s="256">
        <v>7</v>
      </c>
      <c r="F183" s="301" t="s">
        <v>60</v>
      </c>
      <c r="G183" s="307">
        <v>0</v>
      </c>
      <c r="H183" s="174">
        <f t="shared" si="72"/>
        <v>0</v>
      </c>
      <c r="I183" s="308">
        <f>I175</f>
        <v>25</v>
      </c>
      <c r="J183" s="174">
        <f t="shared" si="73"/>
        <v>175</v>
      </c>
      <c r="K183" s="251">
        <f t="shared" si="74"/>
        <v>175</v>
      </c>
      <c r="L183" s="425" t="s">
        <v>176</v>
      </c>
      <c r="M183" s="350"/>
    </row>
    <row r="184" spans="1:14" ht="21" customHeight="1">
      <c r="A184" s="426"/>
      <c r="B184" s="299" t="s">
        <v>90</v>
      </c>
      <c r="C184" s="254" t="s">
        <v>180</v>
      </c>
      <c r="D184" s="255"/>
      <c r="E184" s="256">
        <f>E183</f>
        <v>7</v>
      </c>
      <c r="F184" s="301" t="s">
        <v>60</v>
      </c>
      <c r="G184" s="307">
        <f>G176</f>
        <v>200</v>
      </c>
      <c r="H184" s="174">
        <f t="shared" si="72"/>
        <v>1400</v>
      </c>
      <c r="I184" s="308">
        <f>I176</f>
        <v>165</v>
      </c>
      <c r="J184" s="174">
        <f t="shared" si="73"/>
        <v>1155</v>
      </c>
      <c r="K184" s="251">
        <f t="shared" si="74"/>
        <v>2555</v>
      </c>
      <c r="L184" s="257"/>
    </row>
    <row r="185" spans="1:14" ht="21" customHeight="1">
      <c r="A185" s="536"/>
      <c r="B185" s="537" t="s">
        <v>90</v>
      </c>
      <c r="C185" s="538" t="s">
        <v>181</v>
      </c>
      <c r="D185" s="539"/>
      <c r="E185" s="540">
        <v>1</v>
      </c>
      <c r="F185" s="546" t="s">
        <v>60</v>
      </c>
      <c r="G185" s="550">
        <f>G136</f>
        <v>0</v>
      </c>
      <c r="H185" s="542">
        <f t="shared" si="72"/>
        <v>0</v>
      </c>
      <c r="I185" s="540">
        <f>I136</f>
        <v>25</v>
      </c>
      <c r="J185" s="542">
        <f t="shared" si="73"/>
        <v>25</v>
      </c>
      <c r="K185" s="544">
        <f t="shared" si="74"/>
        <v>25</v>
      </c>
      <c r="L185" s="545" t="s">
        <v>176</v>
      </c>
    </row>
    <row r="186" spans="1:14" ht="21" customHeight="1">
      <c r="A186" s="426"/>
      <c r="B186" s="547" t="s">
        <v>90</v>
      </c>
      <c r="C186" s="337" t="s">
        <v>182</v>
      </c>
      <c r="D186" s="338"/>
      <c r="E186" s="256">
        <f t="shared" ref="E186" si="75">E185</f>
        <v>1</v>
      </c>
      <c r="F186" s="548" t="s">
        <v>60</v>
      </c>
      <c r="G186" s="307">
        <f>G137</f>
        <v>850</v>
      </c>
      <c r="H186" s="370">
        <f t="shared" si="72"/>
        <v>850</v>
      </c>
      <c r="I186" s="256">
        <f>I137</f>
        <v>400</v>
      </c>
      <c r="J186" s="370">
        <f t="shared" si="73"/>
        <v>400</v>
      </c>
      <c r="K186" s="371">
        <f t="shared" si="74"/>
        <v>1250</v>
      </c>
      <c r="L186" s="257"/>
    </row>
    <row r="187" spans="1:14" ht="21" customHeight="1">
      <c r="A187" s="589"/>
      <c r="B187" s="299" t="s">
        <v>90</v>
      </c>
      <c r="C187" s="254" t="s">
        <v>183</v>
      </c>
      <c r="D187" s="255"/>
      <c r="E187" s="308">
        <v>1</v>
      </c>
      <c r="F187" s="301" t="s">
        <v>60</v>
      </c>
      <c r="G187" s="591">
        <f>G168</f>
        <v>300</v>
      </c>
      <c r="H187" s="174">
        <f t="shared" si="72"/>
        <v>300</v>
      </c>
      <c r="I187" s="308">
        <f>I168</f>
        <v>25</v>
      </c>
      <c r="J187" s="174">
        <f t="shared" si="73"/>
        <v>25</v>
      </c>
      <c r="K187" s="251">
        <f t="shared" si="74"/>
        <v>325</v>
      </c>
      <c r="L187" s="590" t="s">
        <v>176</v>
      </c>
    </row>
    <row r="188" spans="1:14" ht="21" customHeight="1">
      <c r="A188" s="426"/>
      <c r="B188" s="547" t="s">
        <v>90</v>
      </c>
      <c r="C188" s="337" t="str">
        <f>C138</f>
        <v>เปลี่ยนสายฉีดชำระ (หัวฉีด,สาย,สต็อปวาล์ว)</v>
      </c>
      <c r="D188" s="338"/>
      <c r="E188" s="256">
        <f>E186</f>
        <v>1</v>
      </c>
      <c r="F188" s="548" t="s">
        <v>60</v>
      </c>
      <c r="G188" s="307">
        <f>G138</f>
        <v>352.33</v>
      </c>
      <c r="H188" s="370">
        <f t="shared" si="72"/>
        <v>352.33</v>
      </c>
      <c r="I188" s="256">
        <f>I138</f>
        <v>70</v>
      </c>
      <c r="J188" s="370">
        <f t="shared" si="73"/>
        <v>70</v>
      </c>
      <c r="K188" s="371">
        <f t="shared" si="74"/>
        <v>422.33</v>
      </c>
      <c r="L188" s="257" t="s">
        <v>176</v>
      </c>
    </row>
    <row r="189" spans="1:14" s="322" customFormat="1" ht="21" customHeight="1">
      <c r="A189" s="436">
        <f>A180*1000</f>
        <v>1150.0000000000002</v>
      </c>
      <c r="B189" s="317"/>
      <c r="C189" s="317" t="str">
        <f>"รวมงาน "&amp;A180&amp;" "&amp;B180</f>
        <v>รวมงาน 1.15 ห้องน้ำ ชั้นที่ 3 ฝั่งตะวันตก (ห้องน้ำชาย)</v>
      </c>
      <c r="D189" s="318"/>
      <c r="E189" s="319"/>
      <c r="F189" s="291"/>
      <c r="G189" s="320"/>
      <c r="H189" s="321"/>
      <c r="I189" s="321"/>
      <c r="J189" s="321"/>
      <c r="K189" s="321">
        <f>SUM(K181:K188)</f>
        <v>38345.85</v>
      </c>
      <c r="L189" s="292"/>
      <c r="M189" s="331"/>
      <c r="N189" s="331"/>
    </row>
    <row r="190" spans="1:14" ht="21" customHeight="1">
      <c r="A190" s="426">
        <f>A180+0.01</f>
        <v>1.1600000000000001</v>
      </c>
      <c r="B190" s="337" t="s">
        <v>207</v>
      </c>
      <c r="C190" s="412"/>
      <c r="D190" s="338"/>
      <c r="E190" s="256"/>
      <c r="F190" s="250"/>
      <c r="G190" s="413"/>
      <c r="H190" s="370"/>
      <c r="I190" s="404"/>
      <c r="J190" s="370"/>
      <c r="K190" s="371"/>
      <c r="L190" s="302"/>
      <c r="M190" s="353"/>
      <c r="N190" s="353"/>
    </row>
    <row r="191" spans="1:14" ht="21" customHeight="1">
      <c r="A191" s="426"/>
      <c r="B191" s="299" t="s">
        <v>90</v>
      </c>
      <c r="C191" s="254" t="s">
        <v>175</v>
      </c>
      <c r="D191" s="255"/>
      <c r="E191" s="256">
        <f>E173</f>
        <v>19.190000000000001</v>
      </c>
      <c r="F191" s="259" t="s">
        <v>1</v>
      </c>
      <c r="G191" s="308">
        <f>G181</f>
        <v>0</v>
      </c>
      <c r="H191" s="174">
        <f>IF(E191="","",TRUNC(E191*G191,2))</f>
        <v>0</v>
      </c>
      <c r="I191" s="315">
        <f>I181</f>
        <v>20</v>
      </c>
      <c r="J191" s="174">
        <f>IF(E191="","",TRUNC(E191*I191,2))</f>
        <v>383.8</v>
      </c>
      <c r="K191" s="251">
        <f>IF(E191="","",TRUNC(H191+J191,2))</f>
        <v>383.8</v>
      </c>
      <c r="L191" s="257" t="str">
        <f>L90</f>
        <v>รื้อขนไป</v>
      </c>
    </row>
    <row r="192" spans="1:14" ht="21" customHeight="1">
      <c r="A192" s="426"/>
      <c r="B192" s="299" t="s">
        <v>90</v>
      </c>
      <c r="C192" s="254" t="str">
        <f>C91</f>
        <v>งานฝ้าเพดานอลูมิเนียมอบสีชนิดมีรูพรุน ขนาด 0.60x0.60 ม. พร้อมโครงคร่าว</v>
      </c>
      <c r="D192" s="255"/>
      <c r="E192" s="256">
        <f>E191</f>
        <v>19.190000000000001</v>
      </c>
      <c r="F192" s="259" t="s">
        <v>1</v>
      </c>
      <c r="G192" s="308">
        <f>G182</f>
        <v>1200</v>
      </c>
      <c r="H192" s="174">
        <f t="shared" ref="H192:H195" si="76">IF(E192="","",TRUNC(E192*G192,2))</f>
        <v>23028</v>
      </c>
      <c r="I192" s="315">
        <f>I182</f>
        <v>52</v>
      </c>
      <c r="J192" s="174">
        <f t="shared" ref="J192:J195" si="77">IF(E192="","",TRUNC(E192*I192,2))</f>
        <v>997.88</v>
      </c>
      <c r="K192" s="251">
        <f t="shared" ref="K192:K195" si="78">IF(E192="","",TRUNC(H192+J192,2))</f>
        <v>24025.88</v>
      </c>
      <c r="L192" s="302"/>
      <c r="M192" s="353">
        <v>45</v>
      </c>
      <c r="N192" s="353">
        <v>2</v>
      </c>
    </row>
    <row r="193" spans="1:14" ht="21" customHeight="1">
      <c r="A193" s="435"/>
      <c r="B193" s="299" t="s">
        <v>90</v>
      </c>
      <c r="C193" s="254" t="s">
        <v>179</v>
      </c>
      <c r="D193" s="255"/>
      <c r="E193" s="256">
        <v>5</v>
      </c>
      <c r="F193" s="301" t="s">
        <v>60</v>
      </c>
      <c r="G193" s="308">
        <f>G183</f>
        <v>0</v>
      </c>
      <c r="H193" s="174">
        <f t="shared" si="76"/>
        <v>0</v>
      </c>
      <c r="I193" s="315">
        <f>I183</f>
        <v>25</v>
      </c>
      <c r="J193" s="174">
        <f t="shared" si="77"/>
        <v>125</v>
      </c>
      <c r="K193" s="251">
        <f t="shared" si="78"/>
        <v>125</v>
      </c>
      <c r="L193" s="425" t="s">
        <v>176</v>
      </c>
      <c r="M193" s="350"/>
    </row>
    <row r="194" spans="1:14" ht="21" customHeight="1">
      <c r="A194" s="426"/>
      <c r="B194" s="299" t="s">
        <v>90</v>
      </c>
      <c r="C194" s="254" t="s">
        <v>180</v>
      </c>
      <c r="D194" s="255"/>
      <c r="E194" s="256">
        <f>E193</f>
        <v>5</v>
      </c>
      <c r="F194" s="301" t="s">
        <v>60</v>
      </c>
      <c r="G194" s="308">
        <f>G184</f>
        <v>200</v>
      </c>
      <c r="H194" s="174">
        <f t="shared" si="76"/>
        <v>1000</v>
      </c>
      <c r="I194" s="315">
        <f>I184</f>
        <v>165</v>
      </c>
      <c r="J194" s="174">
        <f t="shared" si="77"/>
        <v>825</v>
      </c>
      <c r="K194" s="251">
        <f t="shared" si="78"/>
        <v>1825</v>
      </c>
      <c r="L194" s="257"/>
    </row>
    <row r="195" spans="1:14" ht="21" customHeight="1">
      <c r="A195" s="435"/>
      <c r="B195" s="299" t="s">
        <v>90</v>
      </c>
      <c r="C195" s="254" t="s">
        <v>187</v>
      </c>
      <c r="D195" s="255"/>
      <c r="E195" s="256">
        <v>3</v>
      </c>
      <c r="F195" s="301" t="s">
        <v>188</v>
      </c>
      <c r="G195" s="308">
        <v>0</v>
      </c>
      <c r="H195" s="174">
        <f t="shared" si="76"/>
        <v>0</v>
      </c>
      <c r="I195" s="315">
        <f>I170</f>
        <v>500</v>
      </c>
      <c r="J195" s="174">
        <f t="shared" si="77"/>
        <v>1500</v>
      </c>
      <c r="K195" s="251">
        <f t="shared" si="78"/>
        <v>1500</v>
      </c>
      <c r="L195" s="257" t="s">
        <v>176</v>
      </c>
      <c r="M195" s="350"/>
    </row>
    <row r="196" spans="1:14" s="322" customFormat="1" ht="21" customHeight="1">
      <c r="A196" s="436">
        <f>A190*1000</f>
        <v>1160.0000000000002</v>
      </c>
      <c r="B196" s="317"/>
      <c r="C196" s="317" t="str">
        <f>"รวมงาน "&amp;A190&amp;" "&amp;B190</f>
        <v>รวมงาน 1.16 ห้องน้ำ ชั้นที่ 3 ฝั่งตะวันตก (ห้องน้ำหญิง)</v>
      </c>
      <c r="D196" s="318"/>
      <c r="E196" s="319"/>
      <c r="F196" s="291"/>
      <c r="G196" s="320"/>
      <c r="H196" s="321"/>
      <c r="I196" s="321"/>
      <c r="J196" s="321"/>
      <c r="K196" s="321">
        <f>SUM(K191:K195)</f>
        <v>27859.68</v>
      </c>
      <c r="L196" s="292"/>
      <c r="M196" s="331"/>
      <c r="N196" s="331"/>
    </row>
    <row r="197" spans="1:14" ht="21" customHeight="1">
      <c r="A197" s="426">
        <f>A190+0.01</f>
        <v>1.1700000000000002</v>
      </c>
      <c r="B197" s="337" t="s">
        <v>198</v>
      </c>
      <c r="C197" s="412"/>
      <c r="D197" s="338"/>
      <c r="E197" s="256"/>
      <c r="F197" s="250"/>
      <c r="G197" s="413"/>
      <c r="H197" s="370"/>
      <c r="I197" s="404"/>
      <c r="J197" s="370"/>
      <c r="K197" s="371"/>
      <c r="L197" s="302"/>
      <c r="M197" s="353"/>
      <c r="N197" s="353"/>
    </row>
    <row r="198" spans="1:14" ht="21" customHeight="1">
      <c r="A198" s="426"/>
      <c r="B198" s="299" t="s">
        <v>90</v>
      </c>
      <c r="C198" s="254" t="s">
        <v>175</v>
      </c>
      <c r="D198" s="255"/>
      <c r="E198" s="256">
        <f>E181</f>
        <v>26.41</v>
      </c>
      <c r="F198" s="259" t="s">
        <v>1</v>
      </c>
      <c r="G198" s="308">
        <f>G191</f>
        <v>0</v>
      </c>
      <c r="H198" s="174">
        <f>IF(E198="","",TRUNC(E198*G198,2))</f>
        <v>0</v>
      </c>
      <c r="I198" s="315">
        <f>I191</f>
        <v>20</v>
      </c>
      <c r="J198" s="174">
        <f>IF(E198="","",TRUNC(E198*I198,2))</f>
        <v>528.20000000000005</v>
      </c>
      <c r="K198" s="251">
        <f>IF(E198="","",TRUNC(H198+J198,2))</f>
        <v>528.20000000000005</v>
      </c>
      <c r="L198" s="257" t="str">
        <f>L90</f>
        <v>รื้อขนไป</v>
      </c>
    </row>
    <row r="199" spans="1:14" ht="21" customHeight="1">
      <c r="A199" s="426"/>
      <c r="B199" s="299" t="s">
        <v>90</v>
      </c>
      <c r="C199" s="254" t="str">
        <f>C91</f>
        <v>งานฝ้าเพดานอลูมิเนียมอบสีชนิดมีรูพรุน ขนาด 0.60x0.60 ม. พร้อมโครงคร่าว</v>
      </c>
      <c r="D199" s="255"/>
      <c r="E199" s="256">
        <f>E198</f>
        <v>26.41</v>
      </c>
      <c r="F199" s="259" t="s">
        <v>1</v>
      </c>
      <c r="G199" s="308">
        <f>G192</f>
        <v>1200</v>
      </c>
      <c r="H199" s="174">
        <f t="shared" ref="H199:H202" si="79">IF(E199="","",TRUNC(E199*G199,2))</f>
        <v>31692</v>
      </c>
      <c r="I199" s="315">
        <f>I192</f>
        <v>52</v>
      </c>
      <c r="J199" s="174">
        <f t="shared" ref="J199" si="80">IF(E199="","",TRUNC(E199*I199,2))</f>
        <v>1373.32</v>
      </c>
      <c r="K199" s="251">
        <f t="shared" ref="K199:K202" si="81">IF(E199="","",TRUNC(H199+J199,2))</f>
        <v>33065.32</v>
      </c>
      <c r="L199" s="302"/>
      <c r="M199" s="353">
        <v>45</v>
      </c>
      <c r="N199" s="353">
        <v>2</v>
      </c>
    </row>
    <row r="200" spans="1:14" ht="21" customHeight="1">
      <c r="A200" s="426"/>
      <c r="B200" s="299" t="s">
        <v>90</v>
      </c>
      <c r="C200" s="254" t="str">
        <f>C193</f>
        <v>รื้อถอนโคมดาวน์ไลท์หน้ากลม</v>
      </c>
      <c r="D200" s="255"/>
      <c r="E200" s="256">
        <v>7</v>
      </c>
      <c r="F200" s="259" t="s">
        <v>60</v>
      </c>
      <c r="G200" s="308">
        <f>G193</f>
        <v>0</v>
      </c>
      <c r="H200" s="174">
        <f t="shared" si="79"/>
        <v>0</v>
      </c>
      <c r="I200" s="315">
        <f>I193</f>
        <v>25</v>
      </c>
      <c r="J200" s="174">
        <f t="shared" ref="J200:J202" si="82">IF(E200="","",TRUNC(E200*I200,2))</f>
        <v>175</v>
      </c>
      <c r="K200" s="251">
        <f t="shared" ref="K200:K201" si="83">IF(E200="","",TRUNC(H200+J200,2))</f>
        <v>175</v>
      </c>
      <c r="L200" s="425" t="s">
        <v>176</v>
      </c>
      <c r="M200" s="353"/>
      <c r="N200" s="353"/>
    </row>
    <row r="201" spans="1:14" ht="21" customHeight="1">
      <c r="A201" s="426"/>
      <c r="B201" s="299" t="s">
        <v>90</v>
      </c>
      <c r="C201" s="254" t="str">
        <f>C194</f>
        <v>ติดตั้งโคมดาวน์ไลท์หน้ากลม</v>
      </c>
      <c r="D201" s="255"/>
      <c r="E201" s="256">
        <f>E200</f>
        <v>7</v>
      </c>
      <c r="F201" s="259" t="s">
        <v>60</v>
      </c>
      <c r="G201" s="308">
        <f>G194</f>
        <v>200</v>
      </c>
      <c r="H201" s="174">
        <f t="shared" ref="H201" si="84">IF(E201="","",TRUNC(E201*G201,2))</f>
        <v>1400</v>
      </c>
      <c r="I201" s="315">
        <f>I194</f>
        <v>165</v>
      </c>
      <c r="J201" s="174">
        <f t="shared" si="82"/>
        <v>1155</v>
      </c>
      <c r="K201" s="251">
        <f t="shared" si="83"/>
        <v>2555</v>
      </c>
      <c r="L201" s="424"/>
      <c r="M201" s="353"/>
      <c r="N201" s="353"/>
    </row>
    <row r="202" spans="1:14" ht="21" customHeight="1">
      <c r="A202" s="426"/>
      <c r="B202" s="299" t="s">
        <v>90</v>
      </c>
      <c r="C202" s="254" t="s">
        <v>183</v>
      </c>
      <c r="D202" s="255"/>
      <c r="E202" s="256">
        <v>1</v>
      </c>
      <c r="F202" s="301" t="s">
        <v>60</v>
      </c>
      <c r="G202" s="308">
        <f>G187</f>
        <v>300</v>
      </c>
      <c r="H202" s="174">
        <f t="shared" si="79"/>
        <v>300</v>
      </c>
      <c r="I202" s="315">
        <f>I187</f>
        <v>25</v>
      </c>
      <c r="J202" s="174">
        <f t="shared" si="82"/>
        <v>25</v>
      </c>
      <c r="K202" s="251">
        <f t="shared" si="81"/>
        <v>325</v>
      </c>
      <c r="L202" s="257" t="s">
        <v>176</v>
      </c>
    </row>
    <row r="203" spans="1:14" s="322" customFormat="1" ht="21" customHeight="1">
      <c r="A203" s="436">
        <f>A197*1000</f>
        <v>1170.0000000000002</v>
      </c>
      <c r="B203" s="317"/>
      <c r="C203" s="317" t="str">
        <f>"รวมงาน "&amp;A197&amp;" "&amp;B197</f>
        <v>รวมงาน 1.17 ห้องน้ำ ชั้นที่ 4 ฝั่งตะวันออก (ห้องน้ำชาย)</v>
      </c>
      <c r="D203" s="318"/>
      <c r="E203" s="319"/>
      <c r="F203" s="291"/>
      <c r="G203" s="320"/>
      <c r="H203" s="321"/>
      <c r="I203" s="321"/>
      <c r="J203" s="321"/>
      <c r="K203" s="321">
        <f>SUM(K198:K202)</f>
        <v>36648.519999999997</v>
      </c>
      <c r="L203" s="292"/>
      <c r="M203" s="331"/>
      <c r="N203" s="331"/>
    </row>
    <row r="204" spans="1:14" ht="21" customHeight="1">
      <c r="A204" s="426">
        <f>A197+0.01</f>
        <v>1.1800000000000002</v>
      </c>
      <c r="B204" s="337" t="s">
        <v>208</v>
      </c>
      <c r="C204" s="412"/>
      <c r="D204" s="338"/>
      <c r="E204" s="256"/>
      <c r="F204" s="250"/>
      <c r="G204" s="413"/>
      <c r="H204" s="370"/>
      <c r="I204" s="404"/>
      <c r="J204" s="370"/>
      <c r="K204" s="371"/>
      <c r="L204" s="302"/>
      <c r="M204" s="353"/>
      <c r="N204" s="353"/>
    </row>
    <row r="205" spans="1:14" ht="21" customHeight="1">
      <c r="A205" s="426"/>
      <c r="B205" s="299" t="s">
        <v>90</v>
      </c>
      <c r="C205" s="254" t="s">
        <v>175</v>
      </c>
      <c r="D205" s="255"/>
      <c r="E205" s="256">
        <f>E191</f>
        <v>19.190000000000001</v>
      </c>
      <c r="F205" s="259" t="s">
        <v>1</v>
      </c>
      <c r="G205" s="308">
        <f>G198</f>
        <v>0</v>
      </c>
      <c r="H205" s="174">
        <f>IF(E205="","",TRUNC(E205*G205,2))</f>
        <v>0</v>
      </c>
      <c r="I205" s="315">
        <f>I198</f>
        <v>20</v>
      </c>
      <c r="J205" s="174">
        <f>IF(E205="","",TRUNC(E205*I205,2))</f>
        <v>383.8</v>
      </c>
      <c r="K205" s="251">
        <f>IF(E205="","",TRUNC(H205+J205,2))</f>
        <v>383.8</v>
      </c>
      <c r="L205" s="257" t="str">
        <f>L90</f>
        <v>รื้อขนไป</v>
      </c>
    </row>
    <row r="206" spans="1:14" ht="21" customHeight="1">
      <c r="A206" s="426"/>
      <c r="B206" s="299" t="s">
        <v>90</v>
      </c>
      <c r="C206" s="254" t="str">
        <f>C91</f>
        <v>งานฝ้าเพดานอลูมิเนียมอบสีชนิดมีรูพรุน ขนาด 0.60x0.60 ม. พร้อมโครงคร่าว</v>
      </c>
      <c r="D206" s="255"/>
      <c r="E206" s="256">
        <f>E205</f>
        <v>19.190000000000001</v>
      </c>
      <c r="F206" s="259" t="s">
        <v>1</v>
      </c>
      <c r="G206" s="308">
        <f>G199</f>
        <v>1200</v>
      </c>
      <c r="H206" s="174">
        <f t="shared" ref="H206:H209" si="85">IF(E206="","",TRUNC(E206*G206,2))</f>
        <v>23028</v>
      </c>
      <c r="I206" s="315">
        <f>I199</f>
        <v>52</v>
      </c>
      <c r="J206" s="174">
        <f t="shared" ref="J206:J209" si="86">IF(E206="","",TRUNC(E206*I206,2))</f>
        <v>997.88</v>
      </c>
      <c r="K206" s="251">
        <f t="shared" ref="K206:K209" si="87">IF(E206="","",TRUNC(H206+J206,2))</f>
        <v>24025.88</v>
      </c>
      <c r="L206" s="302"/>
      <c r="M206" s="353">
        <v>45</v>
      </c>
      <c r="N206" s="353">
        <v>2</v>
      </c>
    </row>
    <row r="207" spans="1:14" ht="21" customHeight="1">
      <c r="A207" s="435"/>
      <c r="B207" s="299" t="s">
        <v>90</v>
      </c>
      <c r="C207" s="254" t="s">
        <v>179</v>
      </c>
      <c r="D207" s="255"/>
      <c r="E207" s="256">
        <v>5</v>
      </c>
      <c r="F207" s="301" t="s">
        <v>60</v>
      </c>
      <c r="G207" s="308">
        <f>G200</f>
        <v>0</v>
      </c>
      <c r="H207" s="174">
        <f t="shared" si="85"/>
        <v>0</v>
      </c>
      <c r="I207" s="315">
        <f>I200</f>
        <v>25</v>
      </c>
      <c r="J207" s="174">
        <f t="shared" si="86"/>
        <v>125</v>
      </c>
      <c r="K207" s="251">
        <f t="shared" si="87"/>
        <v>125</v>
      </c>
      <c r="L207" s="425" t="s">
        <v>176</v>
      </c>
      <c r="M207" s="350"/>
    </row>
    <row r="208" spans="1:14" ht="21" customHeight="1">
      <c r="A208" s="426"/>
      <c r="B208" s="299" t="s">
        <v>90</v>
      </c>
      <c r="C208" s="254" t="s">
        <v>180</v>
      </c>
      <c r="D208" s="255"/>
      <c r="E208" s="256">
        <f>E207</f>
        <v>5</v>
      </c>
      <c r="F208" s="301" t="s">
        <v>60</v>
      </c>
      <c r="G208" s="308">
        <f>G201</f>
        <v>200</v>
      </c>
      <c r="H208" s="174">
        <f t="shared" si="85"/>
        <v>1000</v>
      </c>
      <c r="I208" s="315">
        <f>I201</f>
        <v>165</v>
      </c>
      <c r="J208" s="174">
        <f t="shared" si="86"/>
        <v>825</v>
      </c>
      <c r="K208" s="251">
        <f t="shared" si="87"/>
        <v>1825</v>
      </c>
      <c r="L208" s="257"/>
    </row>
    <row r="209" spans="1:14" ht="21" customHeight="1">
      <c r="A209" s="426"/>
      <c r="B209" s="547" t="s">
        <v>90</v>
      </c>
      <c r="C209" s="337" t="str">
        <f>C202</f>
        <v>เปลี่ยนก๊อกน้ำอ่างล้างหน้า</v>
      </c>
      <c r="D209" s="338"/>
      <c r="E209" s="256">
        <v>1</v>
      </c>
      <c r="F209" s="548" t="s">
        <v>60</v>
      </c>
      <c r="G209" s="256">
        <f>G202</f>
        <v>300</v>
      </c>
      <c r="H209" s="370">
        <f t="shared" si="85"/>
        <v>300</v>
      </c>
      <c r="I209" s="404">
        <f>I202</f>
        <v>25</v>
      </c>
      <c r="J209" s="370">
        <f t="shared" si="86"/>
        <v>25</v>
      </c>
      <c r="K209" s="371">
        <f t="shared" si="87"/>
        <v>325</v>
      </c>
      <c r="L209" s="257" t="s">
        <v>176</v>
      </c>
    </row>
    <row r="210" spans="1:14" s="322" customFormat="1" ht="21" customHeight="1">
      <c r="A210" s="528">
        <f>A204*1000</f>
        <v>1180.0000000000002</v>
      </c>
      <c r="B210" s="355"/>
      <c r="C210" s="355" t="str">
        <f>"รวมงาน "&amp;A204&amp;" "&amp;B204</f>
        <v>รวมงาน 1.18 ห้องน้ำ ชั้นที่ 4 ฝั่งตะวันออก (ห้องน้ำหญิง)</v>
      </c>
      <c r="D210" s="356"/>
      <c r="E210" s="357"/>
      <c r="F210" s="358"/>
      <c r="G210" s="359"/>
      <c r="H210" s="360"/>
      <c r="I210" s="360"/>
      <c r="J210" s="360"/>
      <c r="K210" s="360">
        <f>SUM(K205:K209)</f>
        <v>26684.68</v>
      </c>
      <c r="L210" s="361"/>
      <c r="M210" s="331"/>
      <c r="N210" s="331"/>
    </row>
    <row r="211" spans="1:14" ht="21" customHeight="1">
      <c r="A211" s="426">
        <f>A204+0.01</f>
        <v>1.1900000000000002</v>
      </c>
      <c r="B211" s="337" t="s">
        <v>199</v>
      </c>
      <c r="C211" s="412"/>
      <c r="D211" s="338"/>
      <c r="E211" s="256"/>
      <c r="F211" s="250"/>
      <c r="G211" s="413"/>
      <c r="H211" s="370"/>
      <c r="I211" s="404"/>
      <c r="J211" s="370"/>
      <c r="K211" s="371"/>
      <c r="L211" s="302"/>
      <c r="M211" s="353"/>
      <c r="N211" s="353"/>
    </row>
    <row r="212" spans="1:14" ht="21" customHeight="1">
      <c r="A212" s="426"/>
      <c r="B212" s="547" t="s">
        <v>90</v>
      </c>
      <c r="C212" s="337" t="s">
        <v>175</v>
      </c>
      <c r="D212" s="338"/>
      <c r="E212" s="256">
        <f>E198</f>
        <v>26.41</v>
      </c>
      <c r="F212" s="250" t="s">
        <v>1</v>
      </c>
      <c r="G212" s="256">
        <v>0</v>
      </c>
      <c r="H212" s="370">
        <f>IF(E212="","",TRUNC(E212*G212,2))</f>
        <v>0</v>
      </c>
      <c r="I212" s="404">
        <f>I205</f>
        <v>20</v>
      </c>
      <c r="J212" s="370">
        <f>IF(E212="","",TRUNC(E212*I212,2))</f>
        <v>528.20000000000005</v>
      </c>
      <c r="K212" s="371">
        <f>IF(E212="","",TRUNC(H212+J212,2))</f>
        <v>528.20000000000005</v>
      </c>
      <c r="L212" s="257" t="str">
        <f>L90</f>
        <v>รื้อขนไป</v>
      </c>
    </row>
    <row r="213" spans="1:14" ht="21" customHeight="1">
      <c r="A213" s="589"/>
      <c r="B213" s="299" t="s">
        <v>90</v>
      </c>
      <c r="C213" s="254" t="str">
        <f>C91</f>
        <v>งานฝ้าเพดานอลูมิเนียมอบสีชนิดมีรูพรุน ขนาด 0.60x0.60 ม. พร้อมโครงคร่าว</v>
      </c>
      <c r="D213" s="255"/>
      <c r="E213" s="308">
        <f>E212</f>
        <v>26.41</v>
      </c>
      <c r="F213" s="259" t="s">
        <v>1</v>
      </c>
      <c r="G213" s="308">
        <f>G206</f>
        <v>1200</v>
      </c>
      <c r="H213" s="174">
        <f t="shared" ref="H213:H215" si="88">IF(E213="","",TRUNC(E213*G213,2))</f>
        <v>31692</v>
      </c>
      <c r="I213" s="315">
        <f>I206</f>
        <v>52</v>
      </c>
      <c r="J213" s="174">
        <f t="shared" ref="J213:J215" si="89">IF(E213="","",TRUNC(E213*I213,2))</f>
        <v>1373.32</v>
      </c>
      <c r="K213" s="251">
        <f t="shared" ref="K213:K215" si="90">IF(E213="","",TRUNC(H213+J213,2))</f>
        <v>33065.32</v>
      </c>
      <c r="L213" s="592"/>
      <c r="M213" s="353">
        <v>45</v>
      </c>
      <c r="N213" s="353">
        <v>2</v>
      </c>
    </row>
    <row r="214" spans="1:14" ht="21" customHeight="1">
      <c r="A214" s="551"/>
      <c r="B214" s="547" t="s">
        <v>90</v>
      </c>
      <c r="C214" s="337" t="s">
        <v>179</v>
      </c>
      <c r="D214" s="338"/>
      <c r="E214" s="256">
        <v>7</v>
      </c>
      <c r="F214" s="548" t="s">
        <v>60</v>
      </c>
      <c r="G214" s="307">
        <v>0</v>
      </c>
      <c r="H214" s="370">
        <f t="shared" si="88"/>
        <v>0</v>
      </c>
      <c r="I214" s="256">
        <f>I207</f>
        <v>25</v>
      </c>
      <c r="J214" s="370">
        <f t="shared" si="89"/>
        <v>175</v>
      </c>
      <c r="K214" s="371">
        <f t="shared" si="90"/>
        <v>175</v>
      </c>
      <c r="L214" s="552" t="s">
        <v>176</v>
      </c>
      <c r="M214" s="350"/>
    </row>
    <row r="215" spans="1:14" ht="21" customHeight="1">
      <c r="A215" s="426"/>
      <c r="B215" s="299" t="s">
        <v>90</v>
      </c>
      <c r="C215" s="254" t="s">
        <v>180</v>
      </c>
      <c r="D215" s="255"/>
      <c r="E215" s="256">
        <f>E214</f>
        <v>7</v>
      </c>
      <c r="F215" s="301" t="s">
        <v>60</v>
      </c>
      <c r="G215" s="307">
        <f>G208</f>
        <v>200</v>
      </c>
      <c r="H215" s="174">
        <f t="shared" si="88"/>
        <v>1400</v>
      </c>
      <c r="I215" s="308">
        <f>I208</f>
        <v>165</v>
      </c>
      <c r="J215" s="174">
        <f t="shared" si="89"/>
        <v>1155</v>
      </c>
      <c r="K215" s="251">
        <f t="shared" si="90"/>
        <v>2555</v>
      </c>
      <c r="L215" s="257"/>
    </row>
    <row r="216" spans="1:14" s="322" customFormat="1" ht="21" customHeight="1">
      <c r="A216" s="436">
        <f>A211*1000</f>
        <v>1190.0000000000002</v>
      </c>
      <c r="B216" s="317"/>
      <c r="C216" s="317" t="str">
        <f>"รวมงาน "&amp;A211&amp;" "&amp;B211</f>
        <v>รวมงาน 1.19 ห้องน้ำ ชั้นที่ 4 ฝั่งตะวันตก (ห้องน้ำชาย)</v>
      </c>
      <c r="D216" s="318"/>
      <c r="E216" s="319"/>
      <c r="F216" s="291"/>
      <c r="G216" s="320"/>
      <c r="H216" s="321"/>
      <c r="I216" s="321"/>
      <c r="J216" s="321"/>
      <c r="K216" s="321">
        <f>SUM(K212:K215)</f>
        <v>36323.519999999997</v>
      </c>
      <c r="L216" s="292"/>
      <c r="M216" s="331"/>
      <c r="N216" s="331"/>
    </row>
    <row r="217" spans="1:14" ht="21" customHeight="1">
      <c r="A217" s="426">
        <f>A211+0.01</f>
        <v>1.2000000000000002</v>
      </c>
      <c r="B217" s="337" t="s">
        <v>209</v>
      </c>
      <c r="C217" s="412"/>
      <c r="D217" s="338"/>
      <c r="E217" s="256"/>
      <c r="F217" s="250"/>
      <c r="G217" s="413"/>
      <c r="H217" s="370"/>
      <c r="I217" s="404"/>
      <c r="J217" s="370"/>
      <c r="K217" s="371"/>
      <c r="L217" s="302"/>
      <c r="M217" s="353"/>
      <c r="N217" s="353"/>
    </row>
    <row r="218" spans="1:14" ht="21" customHeight="1">
      <c r="A218" s="426"/>
      <c r="B218" s="299" t="s">
        <v>90</v>
      </c>
      <c r="C218" s="254" t="s">
        <v>175</v>
      </c>
      <c r="D218" s="255"/>
      <c r="E218" s="256">
        <f>E205</f>
        <v>19.190000000000001</v>
      </c>
      <c r="F218" s="259" t="s">
        <v>1</v>
      </c>
      <c r="G218" s="308">
        <f>G212</f>
        <v>0</v>
      </c>
      <c r="H218" s="174">
        <f>IF(E218="","",TRUNC(E218*G218,2))</f>
        <v>0</v>
      </c>
      <c r="I218" s="315">
        <f>I212</f>
        <v>20</v>
      </c>
      <c r="J218" s="174">
        <f>IF(E218="","",TRUNC(E218*I218,2))</f>
        <v>383.8</v>
      </c>
      <c r="K218" s="251">
        <f>IF(E218="","",TRUNC(H218+J218,2))</f>
        <v>383.8</v>
      </c>
      <c r="L218" s="257" t="str">
        <f>L90</f>
        <v>รื้อขนไป</v>
      </c>
    </row>
    <row r="219" spans="1:14" ht="21" customHeight="1">
      <c r="A219" s="426"/>
      <c r="B219" s="299" t="s">
        <v>90</v>
      </c>
      <c r="C219" s="254" t="str">
        <f>C91</f>
        <v>งานฝ้าเพดานอลูมิเนียมอบสีชนิดมีรูพรุน ขนาด 0.60x0.60 ม. พร้อมโครงคร่าว</v>
      </c>
      <c r="D219" s="255"/>
      <c r="E219" s="256">
        <f>E218</f>
        <v>19.190000000000001</v>
      </c>
      <c r="F219" s="259" t="s">
        <v>1</v>
      </c>
      <c r="G219" s="308">
        <f>G213</f>
        <v>1200</v>
      </c>
      <c r="H219" s="174">
        <f t="shared" ref="H219:H223" si="91">IF(E219="","",TRUNC(E219*G219,2))</f>
        <v>23028</v>
      </c>
      <c r="I219" s="315">
        <f>I213</f>
        <v>52</v>
      </c>
      <c r="J219" s="174">
        <f t="shared" ref="J219:J223" si="92">IF(E219="","",TRUNC(E219*I219,2))</f>
        <v>997.88</v>
      </c>
      <c r="K219" s="251">
        <f t="shared" ref="K219:K223" si="93">IF(E219="","",TRUNC(H219+J219,2))</f>
        <v>24025.88</v>
      </c>
      <c r="L219" s="302"/>
      <c r="M219" s="353">
        <v>45</v>
      </c>
      <c r="N219" s="353">
        <v>2</v>
      </c>
    </row>
    <row r="220" spans="1:14" ht="21" customHeight="1">
      <c r="A220" s="435"/>
      <c r="B220" s="299" t="s">
        <v>90</v>
      </c>
      <c r="C220" s="254" t="s">
        <v>179</v>
      </c>
      <c r="D220" s="255"/>
      <c r="E220" s="256">
        <v>5</v>
      </c>
      <c r="F220" s="301" t="s">
        <v>60</v>
      </c>
      <c r="G220" s="308">
        <f>G214</f>
        <v>0</v>
      </c>
      <c r="H220" s="174">
        <f t="shared" si="91"/>
        <v>0</v>
      </c>
      <c r="I220" s="315">
        <f>I214</f>
        <v>25</v>
      </c>
      <c r="J220" s="174">
        <f t="shared" si="92"/>
        <v>125</v>
      </c>
      <c r="K220" s="251">
        <f t="shared" si="93"/>
        <v>125</v>
      </c>
      <c r="L220" s="425" t="s">
        <v>176</v>
      </c>
      <c r="M220" s="350"/>
    </row>
    <row r="221" spans="1:14" ht="21" customHeight="1">
      <c r="A221" s="426"/>
      <c r="B221" s="299" t="s">
        <v>90</v>
      </c>
      <c r="C221" s="254" t="s">
        <v>180</v>
      </c>
      <c r="D221" s="255"/>
      <c r="E221" s="256">
        <f>E220</f>
        <v>5</v>
      </c>
      <c r="F221" s="301" t="s">
        <v>60</v>
      </c>
      <c r="G221" s="308">
        <f>G215</f>
        <v>200</v>
      </c>
      <c r="H221" s="174">
        <f t="shared" si="91"/>
        <v>1000</v>
      </c>
      <c r="I221" s="315">
        <f>I215</f>
        <v>165</v>
      </c>
      <c r="J221" s="174">
        <f t="shared" si="92"/>
        <v>825</v>
      </c>
      <c r="K221" s="251">
        <f t="shared" si="93"/>
        <v>1825</v>
      </c>
      <c r="L221" s="257"/>
    </row>
    <row r="222" spans="1:14" ht="21" customHeight="1">
      <c r="A222" s="426"/>
      <c r="B222" s="299" t="s">
        <v>90</v>
      </c>
      <c r="C222" s="254" t="str">
        <f>C209</f>
        <v>เปลี่ยนก๊อกน้ำอ่างล้างหน้า</v>
      </c>
      <c r="D222" s="255"/>
      <c r="E222" s="256">
        <v>1</v>
      </c>
      <c r="F222" s="301" t="s">
        <v>60</v>
      </c>
      <c r="G222" s="308">
        <f>G209</f>
        <v>300</v>
      </c>
      <c r="H222" s="174">
        <f t="shared" ref="H222" si="94">IF(E222="","",TRUNC(E222*G222,2))</f>
        <v>300</v>
      </c>
      <c r="I222" s="315">
        <f>I209</f>
        <v>25</v>
      </c>
      <c r="J222" s="174">
        <f t="shared" si="92"/>
        <v>25</v>
      </c>
      <c r="K222" s="251">
        <f t="shared" ref="K222" si="95">IF(E222="","",TRUNC(H222+J222,2))</f>
        <v>325</v>
      </c>
      <c r="L222" s="257" t="s">
        <v>176</v>
      </c>
    </row>
    <row r="223" spans="1:14" ht="21" customHeight="1">
      <c r="A223" s="435"/>
      <c r="B223" s="299" t="s">
        <v>90</v>
      </c>
      <c r="C223" s="254" t="s">
        <v>189</v>
      </c>
      <c r="D223" s="255"/>
      <c r="E223" s="256">
        <v>1</v>
      </c>
      <c r="F223" s="301" t="s">
        <v>188</v>
      </c>
      <c r="G223" s="308">
        <v>0</v>
      </c>
      <c r="H223" s="174">
        <f t="shared" si="91"/>
        <v>0</v>
      </c>
      <c r="I223" s="315">
        <v>500</v>
      </c>
      <c r="J223" s="174">
        <f t="shared" si="92"/>
        <v>500</v>
      </c>
      <c r="K223" s="251">
        <f t="shared" si="93"/>
        <v>500</v>
      </c>
      <c r="L223" s="257" t="s">
        <v>176</v>
      </c>
      <c r="M223" s="350"/>
    </row>
    <row r="224" spans="1:14" s="322" customFormat="1" ht="21" customHeight="1">
      <c r="A224" s="436">
        <f>A217*1000</f>
        <v>1200.0000000000002</v>
      </c>
      <c r="B224" s="317"/>
      <c r="C224" s="317" t="str">
        <f>"รวมงาน "&amp;A217&amp;" "&amp;B217</f>
        <v>รวมงาน 1.2 ห้องน้ำ ชั้นที่ 4 ฝั่งตะวันตก (ห้องน้ำหญิง)</v>
      </c>
      <c r="D224" s="318"/>
      <c r="E224" s="319"/>
      <c r="F224" s="291"/>
      <c r="G224" s="320"/>
      <c r="H224" s="321"/>
      <c r="I224" s="321"/>
      <c r="J224" s="321"/>
      <c r="K224" s="321">
        <f>SUM(K218:K223)</f>
        <v>27184.68</v>
      </c>
      <c r="L224" s="292"/>
      <c r="M224" s="331"/>
      <c r="N224" s="331"/>
    </row>
    <row r="225" spans="1:14" ht="21" customHeight="1">
      <c r="A225" s="426">
        <f>A217+0.01</f>
        <v>1.2100000000000002</v>
      </c>
      <c r="B225" s="337" t="s">
        <v>200</v>
      </c>
      <c r="C225" s="412"/>
      <c r="D225" s="338"/>
      <c r="E225" s="256"/>
      <c r="F225" s="250"/>
      <c r="G225" s="413"/>
      <c r="H225" s="370"/>
      <c r="I225" s="404"/>
      <c r="J225" s="370"/>
      <c r="K225" s="371"/>
      <c r="L225" s="302"/>
      <c r="M225" s="353"/>
      <c r="N225" s="353"/>
    </row>
    <row r="226" spans="1:14" ht="21" customHeight="1">
      <c r="A226" s="426"/>
      <c r="B226" s="299" t="s">
        <v>90</v>
      </c>
      <c r="C226" s="254" t="s">
        <v>175</v>
      </c>
      <c r="D226" s="255"/>
      <c r="E226" s="256">
        <f>E212</f>
        <v>26.41</v>
      </c>
      <c r="F226" s="259" t="s">
        <v>1</v>
      </c>
      <c r="G226" s="308">
        <f>G218</f>
        <v>0</v>
      </c>
      <c r="H226" s="174">
        <f>IF(E226="","",TRUNC(E226*G226,2))</f>
        <v>0</v>
      </c>
      <c r="I226" s="315">
        <f>I218</f>
        <v>20</v>
      </c>
      <c r="J226" s="174">
        <f>IF(E226="","",TRUNC(E226*I226,2))</f>
        <v>528.20000000000005</v>
      </c>
      <c r="K226" s="251">
        <f>IF(E226="","",TRUNC(H226+J226,2))</f>
        <v>528.20000000000005</v>
      </c>
      <c r="L226" s="257" t="str">
        <f>L90</f>
        <v>รื้อขนไป</v>
      </c>
    </row>
    <row r="227" spans="1:14" ht="21" customHeight="1">
      <c r="A227" s="426"/>
      <c r="B227" s="299" t="s">
        <v>90</v>
      </c>
      <c r="C227" s="254" t="str">
        <f>C91</f>
        <v>งานฝ้าเพดานอลูมิเนียมอบสีชนิดมีรูพรุน ขนาด 0.60x0.60 ม. พร้อมโครงคร่าว</v>
      </c>
      <c r="D227" s="255"/>
      <c r="E227" s="256">
        <f>E226</f>
        <v>26.41</v>
      </c>
      <c r="F227" s="259" t="s">
        <v>1</v>
      </c>
      <c r="G227" s="308">
        <f>G219</f>
        <v>1200</v>
      </c>
      <c r="H227" s="174">
        <f t="shared" ref="H227:H233" si="96">IF(E227="","",TRUNC(E227*G227,2))</f>
        <v>31692</v>
      </c>
      <c r="I227" s="315">
        <f>I219</f>
        <v>52</v>
      </c>
      <c r="J227" s="174">
        <f t="shared" ref="J227:J233" si="97">IF(E227="","",TRUNC(E227*I227,2))</f>
        <v>1373.32</v>
      </c>
      <c r="K227" s="251">
        <f t="shared" ref="K227:K233" si="98">IF(E227="","",TRUNC(H227+J227,2))</f>
        <v>33065.32</v>
      </c>
      <c r="L227" s="302"/>
      <c r="M227" s="353">
        <v>45</v>
      </c>
      <c r="N227" s="353">
        <v>2</v>
      </c>
    </row>
    <row r="228" spans="1:14" ht="21" customHeight="1">
      <c r="A228" s="426"/>
      <c r="B228" s="299" t="s">
        <v>90</v>
      </c>
      <c r="C228" s="254" t="str">
        <f>C183</f>
        <v>รื้อถอนโคมดาวน์ไลท์หน้ากลม</v>
      </c>
      <c r="D228" s="255"/>
      <c r="E228" s="256">
        <v>7</v>
      </c>
      <c r="F228" s="259" t="s">
        <v>60</v>
      </c>
      <c r="G228" s="308">
        <f>G183</f>
        <v>0</v>
      </c>
      <c r="H228" s="174">
        <f t="shared" si="96"/>
        <v>0</v>
      </c>
      <c r="I228" s="315">
        <f>I183</f>
        <v>25</v>
      </c>
      <c r="J228" s="174">
        <f t="shared" si="97"/>
        <v>175</v>
      </c>
      <c r="K228" s="251">
        <f t="shared" si="98"/>
        <v>175</v>
      </c>
      <c r="L228" s="425" t="s">
        <v>176</v>
      </c>
      <c r="M228" s="353"/>
      <c r="N228" s="353"/>
    </row>
    <row r="229" spans="1:14" ht="21" customHeight="1">
      <c r="A229" s="426"/>
      <c r="B229" s="299" t="s">
        <v>90</v>
      </c>
      <c r="C229" s="254" t="str">
        <f>C184</f>
        <v>ติดตั้งโคมดาวน์ไลท์หน้ากลม</v>
      </c>
      <c r="D229" s="255"/>
      <c r="E229" s="256">
        <v>7</v>
      </c>
      <c r="F229" s="259" t="s">
        <v>60</v>
      </c>
      <c r="G229" s="308">
        <f>G184</f>
        <v>200</v>
      </c>
      <c r="H229" s="174">
        <f t="shared" ref="H229:H230" si="99">IF(E229="","",TRUNC(E229*G229,2))</f>
        <v>1400</v>
      </c>
      <c r="I229" s="315">
        <f>I184</f>
        <v>165</v>
      </c>
      <c r="J229" s="174">
        <f t="shared" ref="J229:J230" si="100">IF(E229="","",TRUNC(E229*I229,2))</f>
        <v>1155</v>
      </c>
      <c r="K229" s="251">
        <f t="shared" ref="K229:K230" si="101">IF(E229="","",TRUNC(H229+J229,2))</f>
        <v>2555</v>
      </c>
      <c r="L229" s="424"/>
      <c r="M229" s="353"/>
      <c r="N229" s="353"/>
    </row>
    <row r="230" spans="1:14" ht="21" customHeight="1">
      <c r="A230" s="426"/>
      <c r="B230" s="299" t="s">
        <v>90</v>
      </c>
      <c r="C230" s="254" t="str">
        <f>C166</f>
        <v>รื้อถอนพัดลมดูดอากาศ</v>
      </c>
      <c r="D230" s="255"/>
      <c r="E230" s="256">
        <v>1</v>
      </c>
      <c r="F230" s="259" t="s">
        <v>60</v>
      </c>
      <c r="G230" s="308">
        <f>G166</f>
        <v>0</v>
      </c>
      <c r="H230" s="174">
        <f t="shared" si="99"/>
        <v>0</v>
      </c>
      <c r="I230" s="315">
        <f>I185</f>
        <v>25</v>
      </c>
      <c r="J230" s="174">
        <f t="shared" si="100"/>
        <v>25</v>
      </c>
      <c r="K230" s="251">
        <f t="shared" si="101"/>
        <v>25</v>
      </c>
      <c r="L230" s="425" t="s">
        <v>176</v>
      </c>
      <c r="M230" s="353"/>
      <c r="N230" s="353"/>
    </row>
    <row r="231" spans="1:14" ht="21" customHeight="1">
      <c r="A231" s="426"/>
      <c r="B231" s="299" t="s">
        <v>90</v>
      </c>
      <c r="C231" s="254" t="str">
        <f>C167</f>
        <v>ติดตั้งพัดลมดูดอากาศ</v>
      </c>
      <c r="D231" s="255"/>
      <c r="E231" s="256">
        <v>1</v>
      </c>
      <c r="F231" s="259" t="s">
        <v>60</v>
      </c>
      <c r="G231" s="308">
        <f>G167</f>
        <v>850</v>
      </c>
      <c r="H231" s="174">
        <f t="shared" si="96"/>
        <v>850</v>
      </c>
      <c r="I231" s="315">
        <f>I167</f>
        <v>400</v>
      </c>
      <c r="J231" s="174">
        <f t="shared" si="97"/>
        <v>400</v>
      </c>
      <c r="K231" s="251">
        <f t="shared" si="98"/>
        <v>1250</v>
      </c>
      <c r="L231" s="424"/>
      <c r="M231" s="353"/>
      <c r="N231" s="353"/>
    </row>
    <row r="232" spans="1:14" ht="21" customHeight="1">
      <c r="A232" s="426"/>
      <c r="B232" s="299" t="s">
        <v>90</v>
      </c>
      <c r="C232" s="254" t="s">
        <v>183</v>
      </c>
      <c r="D232" s="255"/>
      <c r="E232" s="256">
        <v>1</v>
      </c>
      <c r="F232" s="301" t="s">
        <v>60</v>
      </c>
      <c r="G232" s="308">
        <f>G222</f>
        <v>300</v>
      </c>
      <c r="H232" s="174">
        <f t="shared" si="96"/>
        <v>300</v>
      </c>
      <c r="I232" s="315">
        <f>I222</f>
        <v>25</v>
      </c>
      <c r="J232" s="174">
        <f t="shared" si="97"/>
        <v>25</v>
      </c>
      <c r="K232" s="251">
        <f t="shared" si="98"/>
        <v>325</v>
      </c>
      <c r="L232" s="257" t="s">
        <v>176</v>
      </c>
    </row>
    <row r="233" spans="1:14" ht="21" customHeight="1">
      <c r="A233" s="435"/>
      <c r="B233" s="299" t="s">
        <v>90</v>
      </c>
      <c r="C233" s="254" t="str">
        <f>C195</f>
        <v>แก้ไขงานท่อตัน ท่อน้ำโสโครก</v>
      </c>
      <c r="D233" s="255"/>
      <c r="E233" s="308">
        <v>1</v>
      </c>
      <c r="F233" s="301" t="s">
        <v>188</v>
      </c>
      <c r="G233" s="308">
        <v>0</v>
      </c>
      <c r="H233" s="174">
        <f t="shared" si="96"/>
        <v>0</v>
      </c>
      <c r="I233" s="315">
        <v>500</v>
      </c>
      <c r="J233" s="174">
        <f t="shared" si="97"/>
        <v>500</v>
      </c>
      <c r="K233" s="251">
        <f t="shared" si="98"/>
        <v>500</v>
      </c>
      <c r="L233" s="590" t="s">
        <v>176</v>
      </c>
      <c r="M233" s="350"/>
    </row>
    <row r="234" spans="1:14" ht="21" customHeight="1">
      <c r="A234" s="551"/>
      <c r="B234" s="547" t="s">
        <v>90</v>
      </c>
      <c r="C234" s="337" t="s">
        <v>190</v>
      </c>
      <c r="D234" s="338"/>
      <c r="E234" s="256">
        <v>1</v>
      </c>
      <c r="F234" s="548" t="s">
        <v>191</v>
      </c>
      <c r="G234" s="256">
        <v>0</v>
      </c>
      <c r="H234" s="370">
        <f t="shared" ref="H234" si="102">IF(E234="","",TRUNC(E234*G234,2))</f>
        <v>0</v>
      </c>
      <c r="I234" s="404">
        <f>I233</f>
        <v>500</v>
      </c>
      <c r="J234" s="370">
        <f t="shared" ref="J234" si="103">IF(E234="","",TRUNC(E234*I234,2))</f>
        <v>500</v>
      </c>
      <c r="K234" s="371">
        <f t="shared" ref="K234" si="104">IF(E234="","",TRUNC(H234+J234,2))</f>
        <v>500</v>
      </c>
      <c r="L234" s="257"/>
      <c r="M234" s="350"/>
    </row>
    <row r="235" spans="1:14" s="322" customFormat="1" ht="21" customHeight="1">
      <c r="A235" s="528">
        <f>A225*1000</f>
        <v>1210.0000000000002</v>
      </c>
      <c r="B235" s="355"/>
      <c r="C235" s="355" t="str">
        <f>"รวมงาน "&amp;A225&amp;" "&amp;B225</f>
        <v>รวมงาน 1.21 ห้องน้ำ ชั้นที่ 5 ฝั่งตะวันออก (ห้องน้ำชาย)</v>
      </c>
      <c r="D235" s="356"/>
      <c r="E235" s="357"/>
      <c r="F235" s="358"/>
      <c r="G235" s="359"/>
      <c r="H235" s="360"/>
      <c r="I235" s="360"/>
      <c r="J235" s="360"/>
      <c r="K235" s="360">
        <f>SUM(K226:K234)</f>
        <v>38923.519999999997</v>
      </c>
      <c r="L235" s="361"/>
      <c r="M235" s="331"/>
      <c r="N235" s="331"/>
    </row>
    <row r="236" spans="1:14" ht="21" customHeight="1">
      <c r="A236" s="426">
        <f>A225+0.01</f>
        <v>1.2200000000000002</v>
      </c>
      <c r="B236" s="337" t="s">
        <v>210</v>
      </c>
      <c r="C236" s="412"/>
      <c r="D236" s="338"/>
      <c r="E236" s="256"/>
      <c r="F236" s="250"/>
      <c r="G236" s="413"/>
      <c r="H236" s="370"/>
      <c r="I236" s="404"/>
      <c r="J236" s="370"/>
      <c r="K236" s="371"/>
      <c r="L236" s="302"/>
      <c r="M236" s="353"/>
      <c r="N236" s="353"/>
    </row>
    <row r="237" spans="1:14" ht="21" customHeight="1">
      <c r="A237" s="426"/>
      <c r="B237" s="299" t="s">
        <v>90</v>
      </c>
      <c r="C237" s="254" t="s">
        <v>175</v>
      </c>
      <c r="D237" s="255"/>
      <c r="E237" s="256">
        <f>E218</f>
        <v>19.190000000000001</v>
      </c>
      <c r="F237" s="259" t="s">
        <v>1</v>
      </c>
      <c r="G237" s="308">
        <f>G226</f>
        <v>0</v>
      </c>
      <c r="H237" s="174">
        <f>IF(E237="","",TRUNC(E237*G237,2))</f>
        <v>0</v>
      </c>
      <c r="I237" s="315">
        <f t="shared" ref="I237:I242" si="105">I226</f>
        <v>20</v>
      </c>
      <c r="J237" s="174">
        <f>IF(E237="","",TRUNC(E237*I237,2))</f>
        <v>383.8</v>
      </c>
      <c r="K237" s="251">
        <f>IF(E237="","",TRUNC(H237+J237,2))</f>
        <v>383.8</v>
      </c>
      <c r="L237" s="425" t="str">
        <f>L90</f>
        <v>รื้อขนไป</v>
      </c>
    </row>
    <row r="238" spans="1:14" ht="21" customHeight="1">
      <c r="A238" s="589"/>
      <c r="B238" s="299" t="s">
        <v>90</v>
      </c>
      <c r="C238" s="254" t="str">
        <f>C91</f>
        <v>งานฝ้าเพดานอลูมิเนียมอบสีชนิดมีรูพรุน ขนาด 0.60x0.60 ม. พร้อมโครงคร่าว</v>
      </c>
      <c r="D238" s="255"/>
      <c r="E238" s="308">
        <f>E237</f>
        <v>19.190000000000001</v>
      </c>
      <c r="F238" s="259" t="s">
        <v>1</v>
      </c>
      <c r="G238" s="308">
        <f>G227</f>
        <v>1200</v>
      </c>
      <c r="H238" s="174">
        <f t="shared" ref="H238:H240" si="106">IF(E238="","",TRUNC(E238*G238,2))</f>
        <v>23028</v>
      </c>
      <c r="I238" s="315">
        <f t="shared" si="105"/>
        <v>52</v>
      </c>
      <c r="J238" s="174">
        <f t="shared" ref="J238:J240" si="107">IF(E238="","",TRUNC(E238*I238,2))</f>
        <v>997.88</v>
      </c>
      <c r="K238" s="251">
        <f t="shared" ref="K238:K240" si="108">IF(E238="","",TRUNC(H238+J238,2))</f>
        <v>24025.88</v>
      </c>
      <c r="L238" s="592"/>
      <c r="M238" s="353">
        <v>45</v>
      </c>
      <c r="N238" s="353">
        <v>2</v>
      </c>
    </row>
    <row r="239" spans="1:14" ht="21" customHeight="1">
      <c r="A239" s="551"/>
      <c r="B239" s="547" t="s">
        <v>90</v>
      </c>
      <c r="C239" s="337" t="s">
        <v>179</v>
      </c>
      <c r="D239" s="338"/>
      <c r="E239" s="256">
        <v>5</v>
      </c>
      <c r="F239" s="548" t="s">
        <v>60</v>
      </c>
      <c r="G239" s="256">
        <f>G228</f>
        <v>0</v>
      </c>
      <c r="H239" s="370">
        <f t="shared" ref="H239" si="109">IF(E239="","",TRUNC(E239*G239,2))</f>
        <v>0</v>
      </c>
      <c r="I239" s="404">
        <f t="shared" si="105"/>
        <v>25</v>
      </c>
      <c r="J239" s="370">
        <f t="shared" si="107"/>
        <v>125</v>
      </c>
      <c r="K239" s="371">
        <f t="shared" si="108"/>
        <v>125</v>
      </c>
      <c r="L239" s="552" t="s">
        <v>176</v>
      </c>
      <c r="M239" s="350"/>
    </row>
    <row r="240" spans="1:14" ht="21" customHeight="1">
      <c r="A240" s="426"/>
      <c r="B240" s="299" t="s">
        <v>90</v>
      </c>
      <c r="C240" s="254" t="s">
        <v>180</v>
      </c>
      <c r="D240" s="255"/>
      <c r="E240" s="256">
        <f>E239</f>
        <v>5</v>
      </c>
      <c r="F240" s="301" t="s">
        <v>60</v>
      </c>
      <c r="G240" s="308">
        <f>G93</f>
        <v>200</v>
      </c>
      <c r="H240" s="174">
        <f t="shared" si="106"/>
        <v>1000</v>
      </c>
      <c r="I240" s="315">
        <f t="shared" si="105"/>
        <v>165</v>
      </c>
      <c r="J240" s="174">
        <f t="shared" si="107"/>
        <v>825</v>
      </c>
      <c r="K240" s="251">
        <f t="shared" si="108"/>
        <v>1825</v>
      </c>
      <c r="L240" s="257"/>
    </row>
    <row r="241" spans="1:14" ht="21" customHeight="1">
      <c r="A241" s="426"/>
      <c r="B241" s="299" t="s">
        <v>90</v>
      </c>
      <c r="C241" s="254" t="str">
        <f>C230</f>
        <v>รื้อถอนพัดลมดูดอากาศ</v>
      </c>
      <c r="D241" s="255"/>
      <c r="E241" s="256">
        <v>1</v>
      </c>
      <c r="F241" s="301" t="s">
        <v>60</v>
      </c>
      <c r="G241" s="308">
        <f>G230</f>
        <v>0</v>
      </c>
      <c r="H241" s="174">
        <f t="shared" ref="H241:H243" si="110">IF(E241="","",TRUNC(E241*G241,2))</f>
        <v>0</v>
      </c>
      <c r="I241" s="315">
        <f t="shared" si="105"/>
        <v>25</v>
      </c>
      <c r="J241" s="174">
        <f t="shared" ref="J241:J243" si="111">IF(E241="","",TRUNC(E241*I241,2))</f>
        <v>25</v>
      </c>
      <c r="K241" s="251">
        <f t="shared" ref="K241:K243" si="112">IF(E241="","",TRUNC(H241+J241,2))</f>
        <v>25</v>
      </c>
      <c r="L241" s="425" t="s">
        <v>176</v>
      </c>
    </row>
    <row r="242" spans="1:14" ht="21" customHeight="1">
      <c r="A242" s="426"/>
      <c r="B242" s="299" t="s">
        <v>90</v>
      </c>
      <c r="C242" s="254" t="str">
        <f>C231</f>
        <v>ติดตั้งพัดลมดูดอากาศ</v>
      </c>
      <c r="D242" s="255"/>
      <c r="E242" s="256">
        <v>1</v>
      </c>
      <c r="F242" s="301" t="s">
        <v>60</v>
      </c>
      <c r="G242" s="308">
        <f>G231</f>
        <v>850</v>
      </c>
      <c r="H242" s="174">
        <f t="shared" si="110"/>
        <v>850</v>
      </c>
      <c r="I242" s="315">
        <f t="shared" si="105"/>
        <v>400</v>
      </c>
      <c r="J242" s="174">
        <f t="shared" si="111"/>
        <v>400</v>
      </c>
      <c r="K242" s="251">
        <f t="shared" si="112"/>
        <v>1250</v>
      </c>
      <c r="L242" s="257"/>
    </row>
    <row r="243" spans="1:14" ht="21" customHeight="1">
      <c r="A243" s="426"/>
      <c r="B243" s="299" t="s">
        <v>90</v>
      </c>
      <c r="C243" s="254" t="str">
        <f>C233</f>
        <v>แก้ไขงานท่อตัน ท่อน้ำโสโครก</v>
      </c>
      <c r="D243" s="255"/>
      <c r="E243" s="256">
        <f t="shared" ref="E243" si="113">E242</f>
        <v>1</v>
      </c>
      <c r="F243" s="301" t="s">
        <v>188</v>
      </c>
      <c r="G243" s="308">
        <v>0</v>
      </c>
      <c r="H243" s="174">
        <f t="shared" si="110"/>
        <v>0</v>
      </c>
      <c r="I243" s="315">
        <f>I233</f>
        <v>500</v>
      </c>
      <c r="J243" s="174">
        <f t="shared" si="111"/>
        <v>500</v>
      </c>
      <c r="K243" s="251">
        <f t="shared" si="112"/>
        <v>500</v>
      </c>
      <c r="L243" s="257" t="s">
        <v>176</v>
      </c>
    </row>
    <row r="244" spans="1:14" s="322" customFormat="1" ht="21" customHeight="1">
      <c r="A244" s="436">
        <f>A236*1000</f>
        <v>1220.0000000000002</v>
      </c>
      <c r="B244" s="317"/>
      <c r="C244" s="317" t="str">
        <f>"รวมงาน "&amp;A236&amp;" "&amp;B236</f>
        <v>รวมงาน 1.22 ห้องน้ำ ชั้นที่ 5 ฝั่งตะวันออก (ห้องน้ำหญิง)</v>
      </c>
      <c r="D244" s="318"/>
      <c r="E244" s="319"/>
      <c r="F244" s="291"/>
      <c r="G244" s="320"/>
      <c r="H244" s="321"/>
      <c r="I244" s="321"/>
      <c r="J244" s="321"/>
      <c r="K244" s="321">
        <f>SUM(K237:K243)</f>
        <v>28134.68</v>
      </c>
      <c r="L244" s="292"/>
      <c r="M244" s="331"/>
      <c r="N244" s="331"/>
    </row>
    <row r="245" spans="1:14" ht="21" customHeight="1">
      <c r="A245" s="426">
        <f>A236+0.01</f>
        <v>1.2300000000000002</v>
      </c>
      <c r="B245" s="337" t="s">
        <v>201</v>
      </c>
      <c r="C245" s="412"/>
      <c r="D245" s="338"/>
      <c r="E245" s="256"/>
      <c r="F245" s="250"/>
      <c r="G245" s="413"/>
      <c r="H245" s="370"/>
      <c r="I245" s="404"/>
      <c r="J245" s="370"/>
      <c r="K245" s="371"/>
      <c r="L245" s="302"/>
      <c r="M245" s="353"/>
      <c r="N245" s="353"/>
    </row>
    <row r="246" spans="1:14" ht="21" customHeight="1">
      <c r="A246" s="426"/>
      <c r="B246" s="299" t="s">
        <v>90</v>
      </c>
      <c r="C246" s="254" t="s">
        <v>175</v>
      </c>
      <c r="D246" s="255"/>
      <c r="E246" s="256">
        <f>E226</f>
        <v>26.41</v>
      </c>
      <c r="F246" s="259" t="s">
        <v>1</v>
      </c>
      <c r="G246" s="308">
        <f>G237</f>
        <v>0</v>
      </c>
      <c r="H246" s="174">
        <f>IF(E246="","",TRUNC(E246*G246,2))</f>
        <v>0</v>
      </c>
      <c r="I246" s="315">
        <f>I237</f>
        <v>20</v>
      </c>
      <c r="J246" s="174">
        <f>IF(E246="","",TRUNC(E246*I246,2))</f>
        <v>528.20000000000005</v>
      </c>
      <c r="K246" s="251">
        <f>IF(E246="","",TRUNC(H246+J246,2))</f>
        <v>528.20000000000005</v>
      </c>
      <c r="L246" s="257" t="str">
        <f>L90</f>
        <v>รื้อขนไป</v>
      </c>
    </row>
    <row r="247" spans="1:14" ht="21" customHeight="1">
      <c r="A247" s="426"/>
      <c r="B247" s="299" t="s">
        <v>90</v>
      </c>
      <c r="C247" s="254" t="str">
        <f>C91</f>
        <v>งานฝ้าเพดานอลูมิเนียมอบสีชนิดมีรูพรุน ขนาด 0.60x0.60 ม. พร้อมโครงคร่าว</v>
      </c>
      <c r="D247" s="255"/>
      <c r="E247" s="256">
        <f>E246</f>
        <v>26.41</v>
      </c>
      <c r="F247" s="259" t="s">
        <v>1</v>
      </c>
      <c r="G247" s="308">
        <f>G238</f>
        <v>1200</v>
      </c>
      <c r="H247" s="174">
        <f t="shared" ref="H247:H249" si="114">IF(E247="","",TRUNC(E247*G247,2))</f>
        <v>31692</v>
      </c>
      <c r="I247" s="315">
        <f>I238</f>
        <v>52</v>
      </c>
      <c r="J247" s="174">
        <f t="shared" ref="J247:J249" si="115">IF(E247="","",TRUNC(E247*I247,2))</f>
        <v>1373.32</v>
      </c>
      <c r="K247" s="251">
        <f t="shared" ref="K247:K249" si="116">IF(E247="","",TRUNC(H247+J247,2))</f>
        <v>33065.32</v>
      </c>
      <c r="L247" s="302"/>
      <c r="M247" s="353">
        <v>45</v>
      </c>
      <c r="N247" s="353">
        <v>2</v>
      </c>
    </row>
    <row r="248" spans="1:14" ht="21" customHeight="1">
      <c r="A248" s="435"/>
      <c r="B248" s="299" t="s">
        <v>90</v>
      </c>
      <c r="C248" s="254" t="s">
        <v>179</v>
      </c>
      <c r="D248" s="255"/>
      <c r="E248" s="256">
        <v>7</v>
      </c>
      <c r="F248" s="301" t="s">
        <v>60</v>
      </c>
      <c r="G248" s="307">
        <v>0</v>
      </c>
      <c r="H248" s="174">
        <f t="shared" si="114"/>
        <v>0</v>
      </c>
      <c r="I248" s="308">
        <f>I239</f>
        <v>25</v>
      </c>
      <c r="J248" s="174">
        <f t="shared" si="115"/>
        <v>175</v>
      </c>
      <c r="K248" s="251">
        <f t="shared" si="116"/>
        <v>175</v>
      </c>
      <c r="L248" s="425" t="s">
        <v>176</v>
      </c>
      <c r="M248" s="350"/>
    </row>
    <row r="249" spans="1:14" ht="21" customHeight="1">
      <c r="A249" s="426"/>
      <c r="B249" s="299" t="s">
        <v>90</v>
      </c>
      <c r="C249" s="254" t="s">
        <v>180</v>
      </c>
      <c r="D249" s="255"/>
      <c r="E249" s="256">
        <f>E248</f>
        <v>7</v>
      </c>
      <c r="F249" s="301" t="s">
        <v>60</v>
      </c>
      <c r="G249" s="307">
        <f>G240</f>
        <v>200</v>
      </c>
      <c r="H249" s="174">
        <f t="shared" si="114"/>
        <v>1400</v>
      </c>
      <c r="I249" s="308">
        <f>I240</f>
        <v>165</v>
      </c>
      <c r="J249" s="174">
        <f t="shared" si="115"/>
        <v>1155</v>
      </c>
      <c r="K249" s="251">
        <f t="shared" si="116"/>
        <v>2555</v>
      </c>
      <c r="L249" s="257"/>
    </row>
    <row r="250" spans="1:14" ht="21" customHeight="1">
      <c r="A250" s="426"/>
      <c r="B250" s="299" t="s">
        <v>90</v>
      </c>
      <c r="C250" s="254" t="s">
        <v>265</v>
      </c>
      <c r="D250" s="255"/>
      <c r="E250" s="256">
        <v>1</v>
      </c>
      <c r="F250" s="301" t="s">
        <v>60</v>
      </c>
      <c r="G250" s="307">
        <f>G100</f>
        <v>0</v>
      </c>
      <c r="H250" s="174">
        <f t="shared" ref="H250:H252" si="117">IF(E250="","",TRUNC(E250*G250,2))</f>
        <v>0</v>
      </c>
      <c r="I250" s="308">
        <f>I100</f>
        <v>100</v>
      </c>
      <c r="J250" s="174">
        <f t="shared" ref="J250:J252" si="118">IF(E250="","",TRUNC(E250*I250,2))</f>
        <v>100</v>
      </c>
      <c r="K250" s="251">
        <f t="shared" ref="K250:K252" si="119">IF(E250="","",TRUNC(H250+J250,2))</f>
        <v>100</v>
      </c>
      <c r="L250" s="257" t="s">
        <v>176</v>
      </c>
    </row>
    <row r="251" spans="1:14" ht="21" customHeight="1">
      <c r="A251" s="426"/>
      <c r="B251" s="299" t="s">
        <v>90</v>
      </c>
      <c r="C251" s="254" t="s">
        <v>264</v>
      </c>
      <c r="D251" s="255"/>
      <c r="E251" s="256">
        <f t="shared" ref="E251:E252" si="120">E250</f>
        <v>1</v>
      </c>
      <c r="F251" s="301" t="s">
        <v>60</v>
      </c>
      <c r="G251" s="307">
        <f>G101</f>
        <v>2007.47</v>
      </c>
      <c r="H251" s="174">
        <f t="shared" si="117"/>
        <v>2007.47</v>
      </c>
      <c r="I251" s="308">
        <f>I101</f>
        <v>450</v>
      </c>
      <c r="J251" s="174">
        <f t="shared" si="118"/>
        <v>450</v>
      </c>
      <c r="K251" s="251">
        <f t="shared" si="119"/>
        <v>2457.4699999999998</v>
      </c>
      <c r="L251" s="257"/>
    </row>
    <row r="252" spans="1:14" ht="21" customHeight="1">
      <c r="A252" s="426"/>
      <c r="B252" s="299" t="s">
        <v>90</v>
      </c>
      <c r="C252" s="254" t="str">
        <f>C138</f>
        <v>เปลี่ยนสายฉีดชำระ (หัวฉีด,สาย,สต็อปวาล์ว)</v>
      </c>
      <c r="D252" s="255"/>
      <c r="E252" s="256">
        <f t="shared" si="120"/>
        <v>1</v>
      </c>
      <c r="F252" s="301" t="s">
        <v>60</v>
      </c>
      <c r="G252" s="307">
        <f>G138</f>
        <v>352.33</v>
      </c>
      <c r="H252" s="174">
        <f t="shared" si="117"/>
        <v>352.33</v>
      </c>
      <c r="I252" s="308">
        <f>I138</f>
        <v>70</v>
      </c>
      <c r="J252" s="174">
        <f t="shared" si="118"/>
        <v>70</v>
      </c>
      <c r="K252" s="251">
        <f t="shared" si="119"/>
        <v>422.33</v>
      </c>
      <c r="L252" s="257"/>
    </row>
    <row r="253" spans="1:14" s="322" customFormat="1" ht="21" customHeight="1">
      <c r="A253" s="436">
        <f>A245*1000</f>
        <v>1230.0000000000002</v>
      </c>
      <c r="B253" s="317"/>
      <c r="C253" s="317" t="str">
        <f>"รวมงาน "&amp;A245&amp;" "&amp;B245</f>
        <v>รวมงาน 1.23 ห้องน้ำ ชั้นที่ 5 ฝั่งตะวันตก (ห้องน้ำชาย)</v>
      </c>
      <c r="D253" s="318"/>
      <c r="E253" s="319"/>
      <c r="F253" s="291"/>
      <c r="G253" s="320"/>
      <c r="H253" s="321"/>
      <c r="I253" s="321"/>
      <c r="J253" s="321"/>
      <c r="K253" s="321">
        <f>SUM(K246:K252)</f>
        <v>39303.32</v>
      </c>
      <c r="L253" s="292"/>
      <c r="M253" s="331"/>
      <c r="N253" s="331"/>
    </row>
    <row r="254" spans="1:14" ht="21" customHeight="1">
      <c r="A254" s="426">
        <f>A245+0.01</f>
        <v>1.2400000000000002</v>
      </c>
      <c r="B254" s="337" t="s">
        <v>211</v>
      </c>
      <c r="C254" s="412"/>
      <c r="D254" s="338"/>
      <c r="E254" s="256"/>
      <c r="F254" s="250"/>
      <c r="G254" s="413"/>
      <c r="H254" s="370"/>
      <c r="I254" s="404"/>
      <c r="J254" s="370"/>
      <c r="K254" s="371"/>
      <c r="L254" s="302"/>
      <c r="M254" s="353"/>
      <c r="N254" s="353"/>
    </row>
    <row r="255" spans="1:14" ht="21" customHeight="1">
      <c r="A255" s="426"/>
      <c r="B255" s="299" t="s">
        <v>90</v>
      </c>
      <c r="C255" s="254" t="s">
        <v>175</v>
      </c>
      <c r="D255" s="255"/>
      <c r="E255" s="256">
        <f>E237</f>
        <v>19.190000000000001</v>
      </c>
      <c r="F255" s="259" t="s">
        <v>1</v>
      </c>
      <c r="G255" s="308">
        <f>G246</f>
        <v>0</v>
      </c>
      <c r="H255" s="174">
        <f>IF(E255="","",TRUNC(E255*G255,2))</f>
        <v>0</v>
      </c>
      <c r="I255" s="315">
        <f>I246</f>
        <v>20</v>
      </c>
      <c r="J255" s="174">
        <f>IF(E255="","",TRUNC(E255*I255,2))</f>
        <v>383.8</v>
      </c>
      <c r="K255" s="251">
        <f>IF(E255="","",TRUNC(H255+J255,2))</f>
        <v>383.8</v>
      </c>
      <c r="L255" s="257" t="str">
        <f>L90</f>
        <v>รื้อขนไป</v>
      </c>
    </row>
    <row r="256" spans="1:14" ht="21" customHeight="1">
      <c r="A256" s="426"/>
      <c r="B256" s="299" t="s">
        <v>90</v>
      </c>
      <c r="C256" s="254" t="str">
        <f>C91</f>
        <v>งานฝ้าเพดานอลูมิเนียมอบสีชนิดมีรูพรุน ขนาด 0.60x0.60 ม. พร้อมโครงคร่าว</v>
      </c>
      <c r="D256" s="255"/>
      <c r="E256" s="256">
        <f>E255</f>
        <v>19.190000000000001</v>
      </c>
      <c r="F256" s="259" t="s">
        <v>1</v>
      </c>
      <c r="G256" s="308">
        <f>G247</f>
        <v>1200</v>
      </c>
      <c r="H256" s="174">
        <f t="shared" ref="H256:H260" si="121">IF(E256="","",TRUNC(E256*G256,2))</f>
        <v>23028</v>
      </c>
      <c r="I256" s="315">
        <f>I247</f>
        <v>52</v>
      </c>
      <c r="J256" s="174">
        <f t="shared" ref="J256:J260" si="122">IF(E256="","",TRUNC(E256*I256,2))</f>
        <v>997.88</v>
      </c>
      <c r="K256" s="251">
        <f t="shared" ref="K256:K260" si="123">IF(E256="","",TRUNC(H256+J256,2))</f>
        <v>24025.88</v>
      </c>
      <c r="L256" s="302"/>
      <c r="M256" s="353">
        <v>45</v>
      </c>
      <c r="N256" s="353">
        <v>2</v>
      </c>
    </row>
    <row r="257" spans="1:14" ht="21" customHeight="1">
      <c r="A257" s="435"/>
      <c r="B257" s="299" t="s">
        <v>90</v>
      </c>
      <c r="C257" s="254" t="s">
        <v>179</v>
      </c>
      <c r="D257" s="255"/>
      <c r="E257" s="308">
        <v>5</v>
      </c>
      <c r="F257" s="301" t="s">
        <v>60</v>
      </c>
      <c r="G257" s="308">
        <f>G248</f>
        <v>0</v>
      </c>
      <c r="H257" s="174">
        <f t="shared" ref="H257" si="124">IF(E257="","",TRUNC(E257*G257,2))</f>
        <v>0</v>
      </c>
      <c r="I257" s="315">
        <f>I248</f>
        <v>25</v>
      </c>
      <c r="J257" s="174">
        <f t="shared" si="122"/>
        <v>125</v>
      </c>
      <c r="K257" s="251">
        <f t="shared" si="123"/>
        <v>125</v>
      </c>
      <c r="L257" s="425" t="s">
        <v>176</v>
      </c>
      <c r="M257" s="350"/>
    </row>
    <row r="258" spans="1:14" ht="21" customHeight="1">
      <c r="A258" s="426"/>
      <c r="B258" s="547" t="s">
        <v>90</v>
      </c>
      <c r="C258" s="337" t="s">
        <v>180</v>
      </c>
      <c r="D258" s="338"/>
      <c r="E258" s="256">
        <f>E257</f>
        <v>5</v>
      </c>
      <c r="F258" s="548" t="s">
        <v>60</v>
      </c>
      <c r="G258" s="256">
        <f>G249</f>
        <v>200</v>
      </c>
      <c r="H258" s="370">
        <f t="shared" si="121"/>
        <v>1000</v>
      </c>
      <c r="I258" s="404">
        <f>I249</f>
        <v>165</v>
      </c>
      <c r="J258" s="370">
        <f t="shared" si="122"/>
        <v>825</v>
      </c>
      <c r="K258" s="371">
        <f t="shared" si="123"/>
        <v>1825</v>
      </c>
      <c r="L258" s="257"/>
    </row>
    <row r="259" spans="1:14" ht="21" customHeight="1">
      <c r="A259" s="426"/>
      <c r="B259" s="299" t="s">
        <v>90</v>
      </c>
      <c r="C259" s="254" t="str">
        <f>C241</f>
        <v>รื้อถอนพัดลมดูดอากาศ</v>
      </c>
      <c r="D259" s="255"/>
      <c r="E259" s="256">
        <v>1</v>
      </c>
      <c r="F259" s="301" t="s">
        <v>60</v>
      </c>
      <c r="G259" s="308">
        <f>G161</f>
        <v>0</v>
      </c>
      <c r="H259" s="174">
        <f t="shared" si="121"/>
        <v>0</v>
      </c>
      <c r="I259" s="315">
        <f>I241</f>
        <v>25</v>
      </c>
      <c r="J259" s="174">
        <f t="shared" si="122"/>
        <v>25</v>
      </c>
      <c r="K259" s="251">
        <f t="shared" si="123"/>
        <v>25</v>
      </c>
      <c r="L259" s="257" t="s">
        <v>176</v>
      </c>
    </row>
    <row r="260" spans="1:14" ht="21" customHeight="1">
      <c r="A260" s="549"/>
      <c r="B260" s="537" t="s">
        <v>90</v>
      </c>
      <c r="C260" s="538" t="str">
        <f>C242</f>
        <v>ติดตั้งพัดลมดูดอากาศ</v>
      </c>
      <c r="D260" s="539"/>
      <c r="E260" s="540">
        <v>1</v>
      </c>
      <c r="F260" s="546" t="s">
        <v>60</v>
      </c>
      <c r="G260" s="540">
        <f>G242</f>
        <v>850</v>
      </c>
      <c r="H260" s="542">
        <f t="shared" si="121"/>
        <v>850</v>
      </c>
      <c r="I260" s="543">
        <f>I242</f>
        <v>400</v>
      </c>
      <c r="J260" s="542">
        <f t="shared" si="122"/>
        <v>400</v>
      </c>
      <c r="K260" s="544">
        <f t="shared" si="123"/>
        <v>1250</v>
      </c>
      <c r="L260" s="545" t="s">
        <v>176</v>
      </c>
      <c r="M260" s="350"/>
    </row>
    <row r="261" spans="1:14" ht="21" customHeight="1">
      <c r="A261" s="551"/>
      <c r="B261" s="547" t="s">
        <v>90</v>
      </c>
      <c r="C261" s="337" t="str">
        <f>C252</f>
        <v>เปลี่ยนสายฉีดชำระ (หัวฉีด,สาย,สต็อปวาล์ว)</v>
      </c>
      <c r="D261" s="338"/>
      <c r="E261" s="256">
        <v>1</v>
      </c>
      <c r="F261" s="548" t="s">
        <v>60</v>
      </c>
      <c r="G261" s="256">
        <f>G252</f>
        <v>352.33</v>
      </c>
      <c r="H261" s="370">
        <f t="shared" ref="H261" si="125">IF(E261="","",TRUNC(E261*G261,2))</f>
        <v>352.33</v>
      </c>
      <c r="I261" s="404">
        <f>I252</f>
        <v>70</v>
      </c>
      <c r="J261" s="370">
        <f t="shared" ref="J261" si="126">IF(E261="","",TRUNC(E261*I261,2))</f>
        <v>70</v>
      </c>
      <c r="K261" s="371">
        <f t="shared" ref="K261" si="127">IF(E261="","",TRUNC(H261+J261,2))</f>
        <v>422.33</v>
      </c>
      <c r="L261" s="257"/>
      <c r="M261" s="350"/>
    </row>
    <row r="262" spans="1:14" s="322" customFormat="1" ht="21" customHeight="1">
      <c r="A262" s="436">
        <f>A254*1000</f>
        <v>1240.0000000000002</v>
      </c>
      <c r="B262" s="317"/>
      <c r="C262" s="317" t="str">
        <f>"รวมงาน "&amp;A254&amp;" "&amp;B254</f>
        <v>รวมงาน 1.24 ห้องน้ำ ชั้นที่ 5 ฝั่งตะวันตก (ห้องน้ำหญิง)</v>
      </c>
      <c r="D262" s="318"/>
      <c r="E262" s="319"/>
      <c r="F262" s="291"/>
      <c r="G262" s="320"/>
      <c r="H262" s="321"/>
      <c r="I262" s="321"/>
      <c r="J262" s="321"/>
      <c r="K262" s="321">
        <f>SUM(K255:K261)</f>
        <v>28057.010000000002</v>
      </c>
      <c r="L262" s="292"/>
      <c r="M262" s="331"/>
      <c r="N262" s="331"/>
    </row>
    <row r="263" spans="1:14" s="322" customFormat="1" ht="21" customHeight="1">
      <c r="A263" s="447">
        <v>2</v>
      </c>
      <c r="B263" s="323" t="s">
        <v>173</v>
      </c>
      <c r="C263" s="327"/>
      <c r="D263" s="324"/>
      <c r="E263" s="325"/>
      <c r="F263" s="328"/>
      <c r="G263" s="410"/>
      <c r="H263" s="329"/>
      <c r="I263" s="330"/>
      <c r="J263" s="329"/>
      <c r="K263" s="326"/>
      <c r="L263" s="411"/>
      <c r="M263" s="352"/>
      <c r="N263" s="352"/>
    </row>
    <row r="264" spans="1:14" s="322" customFormat="1" ht="21" customHeight="1">
      <c r="A264" s="446">
        <v>2.1</v>
      </c>
      <c r="B264" s="337" t="s">
        <v>161</v>
      </c>
      <c r="C264" s="327"/>
      <c r="D264" s="324"/>
      <c r="E264" s="325"/>
      <c r="F264" s="328"/>
      <c r="G264" s="410"/>
      <c r="H264" s="329"/>
      <c r="I264" s="330"/>
      <c r="J264" s="329"/>
      <c r="K264" s="326"/>
      <c r="L264" s="411"/>
      <c r="M264" s="352"/>
      <c r="N264" s="352"/>
    </row>
    <row r="265" spans="1:14" ht="21" customHeight="1">
      <c r="A265" s="426"/>
      <c r="B265" s="299" t="s">
        <v>90</v>
      </c>
      <c r="C265" s="254" t="s">
        <v>164</v>
      </c>
      <c r="D265" s="255"/>
      <c r="E265" s="256">
        <v>329</v>
      </c>
      <c r="F265" s="259" t="s">
        <v>1</v>
      </c>
      <c r="G265" s="308">
        <f>G63</f>
        <v>24.14</v>
      </c>
      <c r="H265" s="174">
        <f>IF(E265="","",TRUNC(E265*G265,2))</f>
        <v>7942.06</v>
      </c>
      <c r="I265" s="315">
        <f>I63</f>
        <v>25</v>
      </c>
      <c r="J265" s="174">
        <f>IF(E265="","",TRUNC(E265*I265,2))</f>
        <v>8225</v>
      </c>
      <c r="K265" s="251">
        <f>IF(E265="","",TRUNC(H265+J265,2))</f>
        <v>16167.06</v>
      </c>
      <c r="L265" s="302"/>
    </row>
    <row r="266" spans="1:14" ht="21" customHeight="1">
      <c r="A266" s="426"/>
      <c r="B266" s="299"/>
      <c r="C266" s="254" t="s">
        <v>165</v>
      </c>
      <c r="D266" s="255"/>
      <c r="E266" s="256"/>
      <c r="F266" s="259"/>
      <c r="G266" s="308"/>
      <c r="H266" s="174" t="str">
        <f>IF(E266="","",TRUNC(E266*G266,2))</f>
        <v/>
      </c>
      <c r="I266" s="315"/>
      <c r="J266" s="174" t="str">
        <f>IF(E266="","",TRUNC(E266*I266,2))</f>
        <v/>
      </c>
      <c r="K266" s="251" t="str">
        <f>IF(E266="","",TRUNC(H266+J266,2))</f>
        <v/>
      </c>
      <c r="L266" s="302"/>
      <c r="M266" s="353">
        <v>45</v>
      </c>
      <c r="N266" s="353">
        <v>2</v>
      </c>
    </row>
    <row r="267" spans="1:14" ht="21" customHeight="1">
      <c r="A267" s="435"/>
      <c r="B267" s="299" t="s">
        <v>90</v>
      </c>
      <c r="C267" s="254" t="s">
        <v>166</v>
      </c>
      <c r="D267" s="255"/>
      <c r="E267" s="256">
        <v>386</v>
      </c>
      <c r="F267" s="301" t="s">
        <v>162</v>
      </c>
      <c r="G267" s="307">
        <f>G65</f>
        <v>33</v>
      </c>
      <c r="H267" s="174">
        <f>IF(E267="","",TRUNC(E267*G267,2))</f>
        <v>12738</v>
      </c>
      <c r="I267" s="308">
        <f>I65</f>
        <v>10</v>
      </c>
      <c r="J267" s="174">
        <f>IF(E267="","",TRUNC(E267*I267,2))</f>
        <v>3860</v>
      </c>
      <c r="K267" s="251">
        <v>28500</v>
      </c>
      <c r="L267" s="336"/>
      <c r="M267" s="350"/>
    </row>
    <row r="268" spans="1:14" ht="21" customHeight="1">
      <c r="A268" s="426"/>
      <c r="B268" s="299" t="s">
        <v>90</v>
      </c>
      <c r="C268" s="254" t="s">
        <v>167</v>
      </c>
      <c r="D268" s="255"/>
      <c r="E268" s="256">
        <v>64</v>
      </c>
      <c r="F268" s="259" t="s">
        <v>91</v>
      </c>
      <c r="G268" s="314">
        <f>G66</f>
        <v>40.65</v>
      </c>
      <c r="H268" s="174">
        <f t="shared" ref="H268:H270" si="128">IF(E268="","",TRUNC(E268*G268,2))</f>
        <v>2601.6</v>
      </c>
      <c r="I268" s="315">
        <f>I66</f>
        <v>5</v>
      </c>
      <c r="J268" s="174">
        <f t="shared" ref="J268:J270" si="129">IF(E268="","",TRUNC(E268*I268,2))</f>
        <v>320</v>
      </c>
      <c r="K268" s="251">
        <f t="shared" ref="K268:K270" si="130">IF(E268="","",TRUNC(H268+J268,2))</f>
        <v>2921.6</v>
      </c>
      <c r="L268" s="257"/>
    </row>
    <row r="269" spans="1:14" ht="21" customHeight="1">
      <c r="A269" s="426"/>
      <c r="B269" s="299" t="s">
        <v>90</v>
      </c>
      <c r="C269" s="254" t="s">
        <v>168</v>
      </c>
      <c r="D269" s="255"/>
      <c r="E269" s="256">
        <v>424.6</v>
      </c>
      <c r="F269" s="259" t="s">
        <v>91</v>
      </c>
      <c r="G269" s="314">
        <f>G67</f>
        <v>0.33</v>
      </c>
      <c r="H269" s="174">
        <f>IF(E269="","",TRUNC(E269*G269,2))</f>
        <v>140.11000000000001</v>
      </c>
      <c r="I269" s="315">
        <f>I67</f>
        <v>0</v>
      </c>
      <c r="J269" s="174">
        <f>IF(E269="","",TRUNC(E269*I269,2))</f>
        <v>0</v>
      </c>
      <c r="K269" s="251"/>
      <c r="L269" s="257"/>
    </row>
    <row r="270" spans="1:14" ht="21" customHeight="1">
      <c r="A270" s="426"/>
      <c r="B270" s="299" t="s">
        <v>90</v>
      </c>
      <c r="C270" s="254" t="s">
        <v>169</v>
      </c>
      <c r="D270" s="255"/>
      <c r="E270" s="256">
        <v>52</v>
      </c>
      <c r="F270" s="259" t="s">
        <v>91</v>
      </c>
      <c r="G270" s="316">
        <f>G68</f>
        <v>26.16</v>
      </c>
      <c r="H270" s="174">
        <f t="shared" si="128"/>
        <v>1360.32</v>
      </c>
      <c r="I270" s="315">
        <f>I68</f>
        <v>10</v>
      </c>
      <c r="J270" s="174">
        <f t="shared" si="129"/>
        <v>520</v>
      </c>
      <c r="K270" s="251">
        <f t="shared" si="130"/>
        <v>1880.32</v>
      </c>
      <c r="L270" s="257"/>
    </row>
    <row r="271" spans="1:14" s="322" customFormat="1" ht="21" customHeight="1">
      <c r="A271" s="436">
        <f>A264*1000</f>
        <v>2100</v>
      </c>
      <c r="B271" s="317"/>
      <c r="C271" s="317" t="str">
        <f>"รวมงาน "&amp;A264&amp;" "&amp;B264</f>
        <v>รวมงาน 2.1 งานตาข่ายกันนก</v>
      </c>
      <c r="D271" s="318"/>
      <c r="E271" s="319"/>
      <c r="F271" s="291"/>
      <c r="G271" s="320"/>
      <c r="H271" s="321"/>
      <c r="I271" s="321"/>
      <c r="J271" s="321"/>
      <c r="K271" s="321">
        <f>SUM(K265:K270)</f>
        <v>49468.979999999996</v>
      </c>
      <c r="L271" s="292"/>
      <c r="M271" s="331"/>
      <c r="N271" s="331"/>
    </row>
    <row r="272" spans="1:14" ht="21" customHeight="1">
      <c r="A272" s="446">
        <v>2.2000000000000002</v>
      </c>
      <c r="B272" s="337" t="s">
        <v>163</v>
      </c>
      <c r="C272" s="412"/>
      <c r="D272" s="338"/>
      <c r="E272" s="256"/>
      <c r="F272" s="250"/>
      <c r="G272" s="413"/>
      <c r="H272" s="370"/>
      <c r="I272" s="404"/>
      <c r="J272" s="370"/>
      <c r="K272" s="371"/>
      <c r="L272" s="302"/>
      <c r="M272" s="353"/>
      <c r="N272" s="353"/>
    </row>
    <row r="273" spans="1:14" ht="21" customHeight="1">
      <c r="A273" s="426"/>
      <c r="B273" s="299" t="s">
        <v>90</v>
      </c>
      <c r="C273" s="254" t="s">
        <v>170</v>
      </c>
      <c r="D273" s="255"/>
      <c r="E273" s="256">
        <f>TRUNC(((202*8.15)+(70*8))*0.5,2)</f>
        <v>1103.1500000000001</v>
      </c>
      <c r="F273" s="259" t="s">
        <v>1</v>
      </c>
      <c r="G273" s="308">
        <v>0</v>
      </c>
      <c r="H273" s="174">
        <f>IF(E273="","",TRUNC(E273*G273,2))</f>
        <v>0</v>
      </c>
      <c r="I273" s="315">
        <v>5</v>
      </c>
      <c r="J273" s="174">
        <f>IF(E273="","",TRUNC(E273*I273,2))</f>
        <v>5515.75</v>
      </c>
      <c r="K273" s="251">
        <f>IF(E273="","",TRUNC(H273+J273,2))</f>
        <v>5515.75</v>
      </c>
      <c r="L273" s="302"/>
      <c r="M273" s="258">
        <v>1062</v>
      </c>
    </row>
    <row r="274" spans="1:14" ht="21" customHeight="1">
      <c r="A274" s="426"/>
      <c r="B274" s="299" t="s">
        <v>90</v>
      </c>
      <c r="C274" s="254" t="str">
        <f>C72</f>
        <v>ซ่อมแซมผนังรอยแตกร้าว อุด โป๊ว ฉาบเรียบด้วย Acrylic Filler (คิดที่ 10%)</v>
      </c>
      <c r="D274" s="255"/>
      <c r="E274" s="256">
        <f>TRUNC(E273*0.1,2)</f>
        <v>110.31</v>
      </c>
      <c r="F274" s="259" t="s">
        <v>1</v>
      </c>
      <c r="G274" s="308">
        <v>30</v>
      </c>
      <c r="H274" s="174">
        <f>IF(E274="","",TRUNC(E274*G274,2))</f>
        <v>3309.3</v>
      </c>
      <c r="I274" s="315">
        <v>10</v>
      </c>
      <c r="J274" s="174">
        <f>IF(E274="","",TRUNC(E274*I274,2))</f>
        <v>1103.0999999999999</v>
      </c>
      <c r="K274" s="251">
        <f>IF(E274="","",TRUNC(H274+J274,2))</f>
        <v>4412.3999999999996</v>
      </c>
      <c r="L274" s="302"/>
      <c r="M274" s="353">
        <v>45</v>
      </c>
      <c r="N274" s="353">
        <v>2</v>
      </c>
    </row>
    <row r="275" spans="1:14" ht="21" customHeight="1">
      <c r="A275" s="435"/>
      <c r="B275" s="299" t="s">
        <v>90</v>
      </c>
      <c r="C275" s="254" t="str">
        <f>C73</f>
        <v xml:space="preserve">ทาสีน้ำอะคริลิค กึ่งเงากึ่งด้าน 100% เกรดที่ 1 (ชนิด 15 ปี) ชนิดทาภายนอก </v>
      </c>
      <c r="D275" s="255"/>
      <c r="E275" s="256">
        <f>E273-E277</f>
        <v>913.55000000000007</v>
      </c>
      <c r="F275" s="301" t="s">
        <v>1</v>
      </c>
      <c r="G275" s="307">
        <f>G73</f>
        <v>60</v>
      </c>
      <c r="H275" s="174">
        <f>IF(E275="","",TRUNC(E275*G275,2))</f>
        <v>54813</v>
      </c>
      <c r="I275" s="308">
        <f>I73</f>
        <v>34</v>
      </c>
      <c r="J275" s="174">
        <f>IF(E275="","",TRUNC(E275*I275,2))</f>
        <v>31060.7</v>
      </c>
      <c r="K275" s="251">
        <v>28500</v>
      </c>
      <c r="L275" s="336"/>
      <c r="M275" s="350"/>
    </row>
    <row r="276" spans="1:14" ht="21" customHeight="1">
      <c r="A276" s="426"/>
      <c r="B276" s="299" t="s">
        <v>90</v>
      </c>
      <c r="C276" s="254" t="s">
        <v>171</v>
      </c>
      <c r="D276" s="255"/>
      <c r="E276" s="256"/>
      <c r="F276" s="259"/>
      <c r="G276" s="314"/>
      <c r="H276" s="174" t="str">
        <f t="shared" ref="H276:H277" si="131">IF(E276="","",TRUNC(E276*G276,2))</f>
        <v/>
      </c>
      <c r="I276" s="315"/>
      <c r="J276" s="174" t="str">
        <f t="shared" ref="J276:J277" si="132">IF(E276="","",TRUNC(E276*I276,2))</f>
        <v/>
      </c>
      <c r="K276" s="251" t="str">
        <f t="shared" ref="K276:K277" si="133">IF(E276="","",TRUNC(H276+J276,2))</f>
        <v/>
      </c>
      <c r="L276" s="257"/>
    </row>
    <row r="277" spans="1:14" ht="21" customHeight="1">
      <c r="A277" s="426"/>
      <c r="B277" s="299" t="s">
        <v>90</v>
      </c>
      <c r="C277" s="254" t="s">
        <v>172</v>
      </c>
      <c r="D277" s="255"/>
      <c r="E277" s="256">
        <v>189.60000000000002</v>
      </c>
      <c r="F277" s="259" t="s">
        <v>1</v>
      </c>
      <c r="G277" s="316">
        <v>40</v>
      </c>
      <c r="H277" s="174">
        <f t="shared" si="131"/>
        <v>7584</v>
      </c>
      <c r="I277" s="315">
        <v>34</v>
      </c>
      <c r="J277" s="174">
        <f t="shared" si="132"/>
        <v>6446.4</v>
      </c>
      <c r="K277" s="251">
        <f t="shared" si="133"/>
        <v>14030.4</v>
      </c>
      <c r="L277" s="257"/>
    </row>
    <row r="278" spans="1:14" s="322" customFormat="1" ht="21" customHeight="1">
      <c r="A278" s="436">
        <f>A272*1000</f>
        <v>2200</v>
      </c>
      <c r="B278" s="317"/>
      <c r="C278" s="317" t="str">
        <f>"รวมงาน "&amp;A272&amp;" "&amp;B272</f>
        <v>รวมงาน 2.2 งานทาสี</v>
      </c>
      <c r="D278" s="318"/>
      <c r="E278" s="319"/>
      <c r="F278" s="291"/>
      <c r="G278" s="320"/>
      <c r="H278" s="321"/>
      <c r="I278" s="321"/>
      <c r="J278" s="321"/>
      <c r="K278" s="321">
        <f>SUM(K273:K277)</f>
        <v>52458.55</v>
      </c>
      <c r="L278" s="292"/>
      <c r="M278" s="331"/>
      <c r="N278" s="331"/>
    </row>
    <row r="279" spans="1:14" ht="21" customHeight="1">
      <c r="A279" s="446">
        <v>2.2999999999999998</v>
      </c>
      <c r="B279" s="337" t="s">
        <v>215</v>
      </c>
      <c r="C279" s="412"/>
      <c r="D279" s="338"/>
      <c r="E279" s="256"/>
      <c r="F279" s="250"/>
      <c r="G279" s="413"/>
      <c r="H279" s="370"/>
      <c r="I279" s="404"/>
      <c r="J279" s="370"/>
      <c r="K279" s="371"/>
      <c r="L279" s="302"/>
      <c r="M279" s="353"/>
      <c r="N279" s="353"/>
    </row>
    <row r="280" spans="1:14" ht="21" customHeight="1">
      <c r="A280" s="446"/>
      <c r="B280" s="299" t="s">
        <v>90</v>
      </c>
      <c r="C280" s="254" t="s">
        <v>230</v>
      </c>
      <c r="D280" s="255"/>
      <c r="E280" s="256">
        <f>6*2*2</f>
        <v>24</v>
      </c>
      <c r="F280" s="259" t="s">
        <v>1</v>
      </c>
      <c r="G280" s="308">
        <v>0</v>
      </c>
      <c r="H280" s="174">
        <f t="shared" ref="H280:H283" si="134">IF(E280="","",TRUNC(E280*G280,2))</f>
        <v>0</v>
      </c>
      <c r="I280" s="315">
        <v>25</v>
      </c>
      <c r="J280" s="174">
        <f t="shared" ref="J280:J283" si="135">IF(E280="","",TRUNC(E280*I280,2))</f>
        <v>600</v>
      </c>
      <c r="K280" s="251">
        <f t="shared" ref="K280:K283" si="136">IF(E280="","",TRUNC(H280+J280,2))</f>
        <v>600</v>
      </c>
      <c r="L280" s="257" t="s">
        <v>176</v>
      </c>
      <c r="M280" s="353"/>
      <c r="N280" s="353"/>
    </row>
    <row r="281" spans="1:14" ht="21" customHeight="1">
      <c r="A281" s="446"/>
      <c r="B281" s="299" t="s">
        <v>90</v>
      </c>
      <c r="C281" s="254" t="s">
        <v>231</v>
      </c>
      <c r="D281" s="255"/>
      <c r="E281" s="256">
        <f>6*2</f>
        <v>12</v>
      </c>
      <c r="F281" s="259" t="s">
        <v>162</v>
      </c>
      <c r="G281" s="308">
        <f t="shared" ref="G281" si="137">TRUNC((59/0.45)+(11*5),2)</f>
        <v>186.11</v>
      </c>
      <c r="H281" s="174">
        <f t="shared" ref="H281" si="138">IF(E281="","",TRUNC(E281*G281,2))</f>
        <v>2233.3200000000002</v>
      </c>
      <c r="I281" s="315">
        <v>60</v>
      </c>
      <c r="J281" s="174">
        <f t="shared" ref="J281" si="139">IF(E281="","",TRUNC(E281*I281,2))</f>
        <v>720</v>
      </c>
      <c r="K281" s="251">
        <f t="shared" ref="K281" si="140">IF(E281="","",TRUNC(H281+J281,2))</f>
        <v>2953.32</v>
      </c>
      <c r="L281" s="257" t="s">
        <v>176</v>
      </c>
      <c r="M281" s="353"/>
      <c r="N281" s="353"/>
    </row>
    <row r="282" spans="1:14" ht="21" customHeight="1">
      <c r="A282" s="603"/>
      <c r="B282" s="299"/>
      <c r="C282" s="254"/>
      <c r="D282" s="255"/>
      <c r="E282" s="308"/>
      <c r="F282" s="259"/>
      <c r="G282" s="308"/>
      <c r="H282" s="174"/>
      <c r="I282" s="315"/>
      <c r="J282" s="174"/>
      <c r="K282" s="251"/>
      <c r="L282" s="590"/>
      <c r="M282" s="353"/>
      <c r="N282" s="353"/>
    </row>
    <row r="283" spans="1:14" ht="21" customHeight="1">
      <c r="A283" s="446"/>
      <c r="B283" s="547" t="s">
        <v>90</v>
      </c>
      <c r="C283" s="337" t="s">
        <v>233</v>
      </c>
      <c r="D283" s="338"/>
      <c r="E283" s="256"/>
      <c r="F283" s="250"/>
      <c r="G283" s="256"/>
      <c r="H283" s="370" t="str">
        <f t="shared" si="134"/>
        <v/>
      </c>
      <c r="I283" s="404"/>
      <c r="J283" s="370" t="str">
        <f t="shared" si="135"/>
        <v/>
      </c>
      <c r="K283" s="371" t="str">
        <f t="shared" si="136"/>
        <v/>
      </c>
      <c r="L283" s="302"/>
      <c r="M283" s="353"/>
      <c r="N283" s="353"/>
    </row>
    <row r="284" spans="1:14" ht="21" customHeight="1">
      <c r="A284" s="446"/>
      <c r="B284" s="299"/>
      <c r="C284" s="254" t="s">
        <v>234</v>
      </c>
      <c r="D284" s="255"/>
      <c r="E284" s="256">
        <f t="shared" ref="E284" si="141">TRUNC(4*3*2*7.01,2)</f>
        <v>168.24</v>
      </c>
      <c r="F284" s="259" t="s">
        <v>232</v>
      </c>
      <c r="G284" s="308">
        <v>36</v>
      </c>
      <c r="H284" s="174">
        <f t="shared" ref="H284:H285" si="142">IF(E284="","",TRUNC(E284*G284,2))</f>
        <v>6056.64</v>
      </c>
      <c r="I284" s="315">
        <v>10</v>
      </c>
      <c r="J284" s="174">
        <f t="shared" ref="J284:J285" si="143">IF(E284="","",TRUNC(E284*I284,2))</f>
        <v>1682.4</v>
      </c>
      <c r="K284" s="251">
        <f t="shared" ref="K284:K285" si="144">IF(E284="","",TRUNC(H284+J284,2))</f>
        <v>7739.04</v>
      </c>
      <c r="L284" s="302"/>
      <c r="M284" s="353"/>
      <c r="N284" s="353"/>
    </row>
    <row r="285" spans="1:14" ht="21" customHeight="1">
      <c r="A285" s="594"/>
      <c r="B285" s="537"/>
      <c r="C285" s="538" t="s">
        <v>235</v>
      </c>
      <c r="D285" s="539"/>
      <c r="E285" s="540">
        <f>TRUNC(0.3*10*2*3.34,2)</f>
        <v>20.04</v>
      </c>
      <c r="F285" s="531" t="s">
        <v>232</v>
      </c>
      <c r="G285" s="540">
        <v>36</v>
      </c>
      <c r="H285" s="542">
        <f t="shared" si="142"/>
        <v>721.44</v>
      </c>
      <c r="I285" s="543">
        <v>10</v>
      </c>
      <c r="J285" s="542">
        <f t="shared" si="143"/>
        <v>200.4</v>
      </c>
      <c r="K285" s="544">
        <f t="shared" si="144"/>
        <v>921.84</v>
      </c>
      <c r="L285" s="604"/>
      <c r="M285" s="353"/>
      <c r="N285" s="353"/>
    </row>
    <row r="286" spans="1:14" ht="21" customHeight="1">
      <c r="A286" s="446"/>
      <c r="B286" s="547" t="s">
        <v>90</v>
      </c>
      <c r="C286" s="337" t="s">
        <v>237</v>
      </c>
      <c r="D286" s="338"/>
      <c r="E286" s="256">
        <f>E281</f>
        <v>12</v>
      </c>
      <c r="F286" s="250" t="s">
        <v>162</v>
      </c>
      <c r="G286" s="256">
        <f>TRUNC(198/2,2)</f>
        <v>99</v>
      </c>
      <c r="H286" s="370">
        <f>IF(E286="","",TRUNC(E286*G286,2))</f>
        <v>1188</v>
      </c>
      <c r="I286" s="404">
        <v>25</v>
      </c>
      <c r="J286" s="370">
        <f>IF(E286="","",TRUNC(E286*I286,2))</f>
        <v>300</v>
      </c>
      <c r="K286" s="371">
        <f>IF(E286="","",TRUNC(H286+J286,2))</f>
        <v>1488</v>
      </c>
      <c r="L286" s="302"/>
      <c r="M286" s="353"/>
      <c r="N286" s="353"/>
    </row>
    <row r="287" spans="1:14" ht="21" customHeight="1">
      <c r="A287" s="426"/>
      <c r="B287" s="299" t="s">
        <v>90</v>
      </c>
      <c r="C287" s="254" t="s">
        <v>236</v>
      </c>
      <c r="D287" s="255"/>
      <c r="E287" s="256">
        <f>E280</f>
        <v>24</v>
      </c>
      <c r="F287" s="259" t="s">
        <v>1</v>
      </c>
      <c r="G287" s="308">
        <f>TRUNC((59/0.45)+(5*4),2)</f>
        <v>151.11000000000001</v>
      </c>
      <c r="H287" s="174">
        <f>IF(E287="","",TRUNC(E287*G287,2))</f>
        <v>3626.64</v>
      </c>
      <c r="I287" s="315">
        <v>50</v>
      </c>
      <c r="J287" s="174">
        <f>IF(E287="","",TRUNC(E287*I287,2))</f>
        <v>1200</v>
      </c>
      <c r="K287" s="251">
        <f>IF(E287="","",TRUNC(H287+J287,2))</f>
        <v>4826.6400000000003</v>
      </c>
      <c r="L287" s="302"/>
    </row>
    <row r="288" spans="1:14" ht="21" customHeight="1">
      <c r="A288" s="589"/>
      <c r="B288" s="299" t="s">
        <v>90</v>
      </c>
      <c r="C288" s="254" t="s">
        <v>223</v>
      </c>
      <c r="D288" s="255"/>
      <c r="E288" s="308">
        <v>1</v>
      </c>
      <c r="F288" s="259" t="s">
        <v>239</v>
      </c>
      <c r="G288" s="308">
        <v>1000</v>
      </c>
      <c r="H288" s="174">
        <f>IF(E288="","",TRUNC(E288*G288,2))</f>
        <v>1000</v>
      </c>
      <c r="I288" s="315">
        <v>500</v>
      </c>
      <c r="J288" s="174">
        <f>IF(E288="","",TRUNC(E288*I288,2))</f>
        <v>500</v>
      </c>
      <c r="K288" s="251">
        <f>IF(E288="","",TRUNC(H288+J288,2))</f>
        <v>1500</v>
      </c>
      <c r="L288" s="592"/>
      <c r="M288" s="353">
        <v>45</v>
      </c>
      <c r="N288" s="353">
        <v>2</v>
      </c>
    </row>
    <row r="289" spans="1:14" s="322" customFormat="1" ht="21" customHeight="1">
      <c r="A289" s="507">
        <f>A279*1000</f>
        <v>2300</v>
      </c>
      <c r="B289" s="323"/>
      <c r="C289" s="323" t="str">
        <f>"รวมงาน "&amp;A279&amp;" "&amp;B279</f>
        <v>รวมงาน 2.3 งานซ่อมแซมหลังคา</v>
      </c>
      <c r="D289" s="324"/>
      <c r="E289" s="325"/>
      <c r="F289" s="508"/>
      <c r="G289" s="329"/>
      <c r="H289" s="326"/>
      <c r="I289" s="326"/>
      <c r="J289" s="326"/>
      <c r="K289" s="326">
        <f>SUM(K280:K288)</f>
        <v>20028.84</v>
      </c>
      <c r="L289" s="509"/>
      <c r="M289" s="331"/>
      <c r="N289" s="331"/>
    </row>
    <row r="290" spans="1:14" s="322" customFormat="1" ht="21" customHeight="1">
      <c r="A290" s="447">
        <v>3</v>
      </c>
      <c r="B290" s="323" t="s">
        <v>174</v>
      </c>
      <c r="C290" s="327"/>
      <c r="D290" s="324"/>
      <c r="E290" s="325"/>
      <c r="F290" s="328"/>
      <c r="G290" s="410"/>
      <c r="H290" s="329"/>
      <c r="I290" s="330"/>
      <c r="J290" s="329"/>
      <c r="K290" s="326"/>
      <c r="L290" s="411"/>
      <c r="M290" s="352"/>
      <c r="N290" s="352"/>
    </row>
    <row r="291" spans="1:14" s="322" customFormat="1" ht="21" customHeight="1">
      <c r="A291" s="446">
        <v>3.1</v>
      </c>
      <c r="B291" s="337" t="s">
        <v>161</v>
      </c>
      <c r="C291" s="327"/>
      <c r="D291" s="324"/>
      <c r="E291" s="325"/>
      <c r="F291" s="328"/>
      <c r="G291" s="410"/>
      <c r="H291" s="329"/>
      <c r="I291" s="330"/>
      <c r="J291" s="329"/>
      <c r="K291" s="326"/>
      <c r="L291" s="411"/>
      <c r="M291" s="352"/>
      <c r="N291" s="352"/>
    </row>
    <row r="292" spans="1:14" ht="21" customHeight="1">
      <c r="A292" s="426"/>
      <c r="B292" s="299" t="s">
        <v>90</v>
      </c>
      <c r="C292" s="254" t="s">
        <v>164</v>
      </c>
      <c r="D292" s="255"/>
      <c r="E292" s="256">
        <v>628</v>
      </c>
      <c r="F292" s="259" t="s">
        <v>1</v>
      </c>
      <c r="G292" s="308">
        <f>G63</f>
        <v>24.14</v>
      </c>
      <c r="H292" s="174">
        <f>IF(E292="","",TRUNC(E292*G292,2))</f>
        <v>15159.92</v>
      </c>
      <c r="I292" s="315">
        <f>I63</f>
        <v>25</v>
      </c>
      <c r="J292" s="174">
        <f>IF(E292="","",TRUNC(E292*I292,2))</f>
        <v>15700</v>
      </c>
      <c r="K292" s="251">
        <f>IF(E292="","",TRUNC(H292+J292,2))</f>
        <v>30859.919999999998</v>
      </c>
      <c r="L292" s="302"/>
    </row>
    <row r="293" spans="1:14" ht="21" customHeight="1">
      <c r="A293" s="426"/>
      <c r="B293" s="299"/>
      <c r="C293" s="254" t="s">
        <v>165</v>
      </c>
      <c r="D293" s="255"/>
      <c r="E293" s="256"/>
      <c r="F293" s="259"/>
      <c r="G293" s="308"/>
      <c r="H293" s="174" t="str">
        <f>IF(E293="","",TRUNC(E293*G293,2))</f>
        <v/>
      </c>
      <c r="I293" s="315"/>
      <c r="J293" s="174" t="str">
        <f>IF(E293="","",TRUNC(E293*I293,2))</f>
        <v/>
      </c>
      <c r="K293" s="251" t="str">
        <f>IF(E293="","",TRUNC(H293+J293,2))</f>
        <v/>
      </c>
      <c r="L293" s="302"/>
      <c r="M293" s="353">
        <v>45</v>
      </c>
      <c r="N293" s="353">
        <v>2</v>
      </c>
    </row>
    <row r="294" spans="1:14" ht="21" customHeight="1">
      <c r="A294" s="435"/>
      <c r="B294" s="299" t="s">
        <v>90</v>
      </c>
      <c r="C294" s="254" t="s">
        <v>166</v>
      </c>
      <c r="D294" s="255"/>
      <c r="E294" s="256">
        <v>716.6</v>
      </c>
      <c r="F294" s="301" t="s">
        <v>162</v>
      </c>
      <c r="G294" s="307">
        <f>G65</f>
        <v>33</v>
      </c>
      <c r="H294" s="174">
        <f>IF(E294="","",TRUNC(E294*G294,2))</f>
        <v>23647.8</v>
      </c>
      <c r="I294" s="308">
        <f>I65</f>
        <v>10</v>
      </c>
      <c r="J294" s="174">
        <f>IF(E294="","",TRUNC(E294*I294,2))</f>
        <v>7166</v>
      </c>
      <c r="K294" s="251">
        <v>28500</v>
      </c>
      <c r="L294" s="336"/>
      <c r="M294" s="350"/>
    </row>
    <row r="295" spans="1:14" ht="21" customHeight="1">
      <c r="A295" s="426"/>
      <c r="B295" s="299" t="s">
        <v>90</v>
      </c>
      <c r="C295" s="254" t="s">
        <v>167</v>
      </c>
      <c r="D295" s="255"/>
      <c r="E295" s="256">
        <v>88</v>
      </c>
      <c r="F295" s="259" t="s">
        <v>91</v>
      </c>
      <c r="G295" s="314">
        <f>G66</f>
        <v>40.65</v>
      </c>
      <c r="H295" s="174">
        <f t="shared" ref="H295" si="145">IF(E295="","",TRUNC(E295*G295,2))</f>
        <v>3577.2</v>
      </c>
      <c r="I295" s="315">
        <f>I268</f>
        <v>5</v>
      </c>
      <c r="J295" s="174">
        <f t="shared" ref="J295" si="146">IF(E295="","",TRUNC(E295*I295,2))</f>
        <v>440</v>
      </c>
      <c r="K295" s="251">
        <f t="shared" ref="K295" si="147">IF(E295="","",TRUNC(H295+J295,2))</f>
        <v>4017.2</v>
      </c>
      <c r="L295" s="257"/>
    </row>
    <row r="296" spans="1:14" ht="21" customHeight="1">
      <c r="A296" s="426"/>
      <c r="B296" s="299" t="s">
        <v>90</v>
      </c>
      <c r="C296" s="254" t="s">
        <v>168</v>
      </c>
      <c r="D296" s="255"/>
      <c r="E296" s="256">
        <v>788.2600000000001</v>
      </c>
      <c r="F296" s="259" t="s">
        <v>91</v>
      </c>
      <c r="G296" s="314">
        <f>G269</f>
        <v>0.33</v>
      </c>
      <c r="H296" s="174">
        <f>IF(E296="","",TRUNC(E296*G296,2))</f>
        <v>260.12</v>
      </c>
      <c r="I296" s="315">
        <f>I269</f>
        <v>0</v>
      </c>
      <c r="J296" s="174">
        <f>IF(E296="","",TRUNC(E296*I296,2))</f>
        <v>0</v>
      </c>
      <c r="K296" s="251">
        <f>IF(E296="","",TRUNC(H296+J296,2))</f>
        <v>260.12</v>
      </c>
      <c r="L296" s="257"/>
    </row>
    <row r="297" spans="1:14" ht="21" customHeight="1">
      <c r="A297" s="426"/>
      <c r="B297" s="299" t="s">
        <v>90</v>
      </c>
      <c r="C297" s="254" t="s">
        <v>169</v>
      </c>
      <c r="D297" s="255"/>
      <c r="E297" s="256">
        <v>102</v>
      </c>
      <c r="F297" s="259" t="s">
        <v>91</v>
      </c>
      <c r="G297" s="316">
        <f>G68</f>
        <v>26.16</v>
      </c>
      <c r="H297" s="174">
        <f t="shared" ref="H297" si="148">IF(E297="","",TRUNC(E297*G297,2))</f>
        <v>2668.32</v>
      </c>
      <c r="I297" s="315">
        <f>I270</f>
        <v>10</v>
      </c>
      <c r="J297" s="174">
        <f t="shared" ref="J297" si="149">IF(E297="","",TRUNC(E297*I297,2))</f>
        <v>1020</v>
      </c>
      <c r="K297" s="251">
        <f t="shared" ref="K297" si="150">IF(E297="","",TRUNC(H297+J297,2))</f>
        <v>3688.32</v>
      </c>
      <c r="L297" s="257"/>
    </row>
    <row r="298" spans="1:14" s="322" customFormat="1" ht="21" customHeight="1">
      <c r="A298" s="436">
        <f>A291*1000</f>
        <v>3100</v>
      </c>
      <c r="B298" s="317"/>
      <c r="C298" s="317" t="str">
        <f>"รวมงาน "&amp;A291&amp;" "&amp;B291</f>
        <v>รวมงาน 3.1 งานตาข่ายกันนก</v>
      </c>
      <c r="D298" s="318"/>
      <c r="E298" s="319"/>
      <c r="F298" s="291"/>
      <c r="G298" s="320"/>
      <c r="H298" s="321"/>
      <c r="I298" s="321"/>
      <c r="J298" s="321"/>
      <c r="K298" s="321">
        <f>SUM(K292:K297)</f>
        <v>67325.56</v>
      </c>
      <c r="L298" s="292"/>
      <c r="M298" s="331"/>
      <c r="N298" s="331"/>
    </row>
    <row r="299" spans="1:14" ht="21" customHeight="1">
      <c r="A299" s="446">
        <v>3.2</v>
      </c>
      <c r="B299" s="337" t="s">
        <v>163</v>
      </c>
      <c r="C299" s="412"/>
      <c r="D299" s="338"/>
      <c r="E299" s="256"/>
      <c r="F299" s="250"/>
      <c r="G299" s="413"/>
      <c r="H299" s="370"/>
      <c r="I299" s="404"/>
      <c r="J299" s="370"/>
      <c r="K299" s="371"/>
      <c r="L299" s="302"/>
      <c r="M299" s="353"/>
      <c r="N299" s="353"/>
    </row>
    <row r="300" spans="1:14" ht="21" customHeight="1">
      <c r="A300" s="426"/>
      <c r="B300" s="299" t="s">
        <v>90</v>
      </c>
      <c r="C300" s="254" t="s">
        <v>170</v>
      </c>
      <c r="D300" s="255"/>
      <c r="E300" s="256">
        <f>TRUNC(((184*12.4)+(100*2)+(70*5))*0.5,2)</f>
        <v>1415.8</v>
      </c>
      <c r="F300" s="259" t="s">
        <v>1</v>
      </c>
      <c r="G300" s="308">
        <v>0</v>
      </c>
      <c r="H300" s="174">
        <f>IF(E300="","",TRUNC(E300*G300,2))</f>
        <v>0</v>
      </c>
      <c r="I300" s="315">
        <v>5</v>
      </c>
      <c r="J300" s="174">
        <f>IF(E300="","",TRUNC(E300*I300,2))</f>
        <v>7079</v>
      </c>
      <c r="K300" s="251">
        <f>IF(E300="","",TRUNC(H300+J300,2))</f>
        <v>7079</v>
      </c>
      <c r="L300" s="302"/>
      <c r="M300" s="258">
        <v>1397.5</v>
      </c>
    </row>
    <row r="301" spans="1:14" ht="21" customHeight="1">
      <c r="A301" s="426"/>
      <c r="B301" s="299" t="s">
        <v>90</v>
      </c>
      <c r="C301" s="254" t="str">
        <f>C72</f>
        <v>ซ่อมแซมผนังรอยแตกร้าว อุด โป๊ว ฉาบเรียบด้วย Acrylic Filler (คิดที่ 10%)</v>
      </c>
      <c r="D301" s="255"/>
      <c r="E301" s="256">
        <f>TRUNC(E300*0.1,2)</f>
        <v>141.58000000000001</v>
      </c>
      <c r="F301" s="259" t="s">
        <v>1</v>
      </c>
      <c r="G301" s="308">
        <v>30</v>
      </c>
      <c r="H301" s="174">
        <f>IF(E301="","",TRUNC(E301*G301,2))</f>
        <v>4247.3999999999996</v>
      </c>
      <c r="I301" s="315">
        <v>10</v>
      </c>
      <c r="J301" s="174">
        <f>IF(E301="","",TRUNC(E301*I301,2))</f>
        <v>1415.8</v>
      </c>
      <c r="K301" s="251">
        <f>IF(E301="","",TRUNC(H301+J301,2))</f>
        <v>5663.2</v>
      </c>
      <c r="L301" s="302"/>
      <c r="M301" s="353">
        <v>45</v>
      </c>
      <c r="N301" s="353">
        <v>2</v>
      </c>
    </row>
    <row r="302" spans="1:14" ht="21" customHeight="1">
      <c r="A302" s="435"/>
      <c r="B302" s="299" t="s">
        <v>90</v>
      </c>
      <c r="C302" s="254" t="str">
        <f>C73</f>
        <v xml:space="preserve">ทาสีน้ำอะคริลิค กึ่งเงากึ่งด้าน 100% เกรดที่ 1 (ชนิด 15 ปี) ชนิดทาภายนอก </v>
      </c>
      <c r="D302" s="255"/>
      <c r="E302" s="256">
        <f>E300-E304</f>
        <v>1197.58</v>
      </c>
      <c r="F302" s="301" t="s">
        <v>1</v>
      </c>
      <c r="G302" s="307">
        <f>G73</f>
        <v>60</v>
      </c>
      <c r="H302" s="174">
        <f>IF(E302="","",TRUNC(E302*G302,2))</f>
        <v>71854.8</v>
      </c>
      <c r="I302" s="308">
        <f>I73</f>
        <v>34</v>
      </c>
      <c r="J302" s="174">
        <f>IF(E302="","",TRUNC(E302*I302,2))</f>
        <v>40717.72</v>
      </c>
      <c r="K302" s="251">
        <v>28500</v>
      </c>
      <c r="L302" s="336"/>
      <c r="M302" s="350"/>
    </row>
    <row r="303" spans="1:14" ht="21" customHeight="1">
      <c r="A303" s="426"/>
      <c r="B303" s="299"/>
      <c r="C303" s="254" t="s">
        <v>171</v>
      </c>
      <c r="D303" s="255"/>
      <c r="E303" s="256"/>
      <c r="F303" s="259"/>
      <c r="G303" s="314"/>
      <c r="H303" s="174" t="str">
        <f t="shared" ref="H303:H304" si="151">IF(E303="","",TRUNC(E303*G303,2))</f>
        <v/>
      </c>
      <c r="I303" s="315"/>
      <c r="J303" s="174" t="str">
        <f t="shared" ref="J303:J304" si="152">IF(E303="","",TRUNC(E303*I303,2))</f>
        <v/>
      </c>
      <c r="K303" s="251" t="str">
        <f t="shared" ref="K303:K304" si="153">IF(E303="","",TRUNC(H303+J303,2))</f>
        <v/>
      </c>
      <c r="L303" s="257"/>
    </row>
    <row r="304" spans="1:14" ht="21" customHeight="1">
      <c r="A304" s="426"/>
      <c r="B304" s="299" t="s">
        <v>90</v>
      </c>
      <c r="C304" s="254" t="s">
        <v>172</v>
      </c>
      <c r="D304" s="255"/>
      <c r="E304" s="256">
        <v>218.22000000000003</v>
      </c>
      <c r="F304" s="259" t="s">
        <v>1</v>
      </c>
      <c r="G304" s="316">
        <v>40</v>
      </c>
      <c r="H304" s="174">
        <f t="shared" si="151"/>
        <v>8728.7999999999993</v>
      </c>
      <c r="I304" s="315">
        <v>34</v>
      </c>
      <c r="J304" s="174">
        <f t="shared" si="152"/>
        <v>7419.48</v>
      </c>
      <c r="K304" s="251">
        <f t="shared" si="153"/>
        <v>16148.28</v>
      </c>
      <c r="L304" s="257"/>
    </row>
    <row r="305" spans="1:14" s="322" customFormat="1" ht="21" customHeight="1">
      <c r="A305" s="528">
        <f>A299*1000</f>
        <v>3200</v>
      </c>
      <c r="B305" s="355"/>
      <c r="C305" s="355" t="str">
        <f>"รวมงาน "&amp;A299&amp;" "&amp;B299</f>
        <v>รวมงาน 3.2 งานทาสี</v>
      </c>
      <c r="D305" s="356"/>
      <c r="E305" s="357"/>
      <c r="F305" s="358"/>
      <c r="G305" s="359"/>
      <c r="H305" s="360"/>
      <c r="I305" s="360"/>
      <c r="J305" s="360"/>
      <c r="K305" s="360">
        <f>SUM(K300:K304)</f>
        <v>57390.479999999996</v>
      </c>
      <c r="L305" s="361"/>
      <c r="M305" s="331"/>
      <c r="N305" s="331"/>
    </row>
    <row r="306" spans="1:14" ht="15" customHeight="1">
      <c r="A306" s="437" t="s">
        <v>147</v>
      </c>
      <c r="C306" s="403" t="s">
        <v>148</v>
      </c>
      <c r="E306" s="23"/>
      <c r="G306" s="23"/>
      <c r="H306" s="23"/>
      <c r="I306" s="23"/>
      <c r="J306" s="23"/>
      <c r="K306" s="23"/>
      <c r="L306" s="175"/>
      <c r="M306" s="350"/>
    </row>
    <row r="307" spans="1:14" ht="15" customHeight="1">
      <c r="A307" s="438"/>
      <c r="C307" s="595" t="s">
        <v>255</v>
      </c>
      <c r="E307" s="23"/>
      <c r="G307" s="23"/>
      <c r="H307" s="23"/>
      <c r="I307" s="23"/>
      <c r="J307" s="23"/>
      <c r="K307" s="23"/>
      <c r="L307" s="175"/>
      <c r="M307" s="350"/>
    </row>
    <row r="308" spans="1:14" ht="15" customHeight="1">
      <c r="A308" s="439"/>
      <c r="C308" s="403" t="s">
        <v>154</v>
      </c>
      <c r="E308" s="23"/>
      <c r="G308" s="23"/>
      <c r="H308" s="23"/>
      <c r="I308" s="23"/>
      <c r="J308" s="23"/>
      <c r="K308" s="23"/>
      <c r="L308" s="175"/>
      <c r="M308" s="350"/>
    </row>
    <row r="309" spans="1:14" ht="21" customHeight="1">
      <c r="A309" s="440"/>
      <c r="B309" s="261"/>
      <c r="C309" s="23" t="s">
        <v>153</v>
      </c>
      <c r="E309" s="23"/>
      <c r="G309" s="23"/>
      <c r="H309" s="23"/>
      <c r="I309" s="23"/>
      <c r="J309" s="23"/>
      <c r="K309" s="23"/>
      <c r="L309" s="175"/>
      <c r="M309" s="350"/>
    </row>
    <row r="310" spans="1:14" ht="21" customHeight="1">
      <c r="A310" s="440"/>
      <c r="B310" s="261"/>
      <c r="E310" s="23"/>
      <c r="G310" s="23"/>
      <c r="H310" s="23"/>
      <c r="I310" s="23"/>
      <c r="J310" s="23"/>
      <c r="K310" s="23"/>
      <c r="L310" s="175"/>
      <c r="M310" s="350"/>
    </row>
    <row r="311" spans="1:14" ht="21" customHeight="1">
      <c r="A311" s="440"/>
      <c r="B311" s="261"/>
      <c r="E311" s="23"/>
      <c r="G311" s="23"/>
      <c r="H311" s="23"/>
      <c r="I311" s="23"/>
      <c r="J311" s="23"/>
      <c r="K311" s="23"/>
      <c r="L311" s="175"/>
      <c r="M311" s="350"/>
    </row>
    <row r="312" spans="1:14" ht="21" customHeight="1">
      <c r="A312" s="440"/>
      <c r="B312" s="175"/>
      <c r="C312" s="175"/>
      <c r="D312" s="175"/>
      <c r="E312" s="175"/>
      <c r="F312" s="175"/>
      <c r="G312" s="175"/>
      <c r="H312" s="175"/>
      <c r="I312" s="175"/>
      <c r="J312" s="175"/>
      <c r="K312" s="175"/>
      <c r="L312" s="175"/>
      <c r="M312" s="350"/>
    </row>
    <row r="313" spans="1:14" ht="21" customHeight="1">
      <c r="A313" s="440"/>
      <c r="B313" s="175"/>
      <c r="C313" s="175"/>
      <c r="D313" s="175"/>
      <c r="E313" s="175"/>
      <c r="F313" s="175"/>
      <c r="G313" s="175"/>
      <c r="H313" s="175"/>
      <c r="I313" s="175"/>
      <c r="J313" s="175"/>
      <c r="K313" s="175"/>
      <c r="L313" s="175"/>
      <c r="M313" s="350"/>
    </row>
    <row r="314" spans="1:14" ht="21" customHeight="1">
      <c r="A314" s="440"/>
      <c r="B314" s="175"/>
      <c r="C314" s="175"/>
      <c r="D314" s="175"/>
      <c r="E314" s="175"/>
      <c r="F314" s="175"/>
      <c r="G314" s="175"/>
      <c r="H314" s="175"/>
      <c r="I314" s="175"/>
      <c r="J314" s="175"/>
      <c r="K314" s="175"/>
      <c r="L314" s="175"/>
      <c r="M314" s="350"/>
    </row>
    <row r="315" spans="1:14" ht="21" customHeight="1">
      <c r="A315" s="440"/>
      <c r="B315" s="175"/>
      <c r="C315" s="175"/>
      <c r="D315" s="175"/>
      <c r="E315" s="175"/>
      <c r="F315" s="175"/>
      <c r="G315" s="175"/>
      <c r="H315" s="175"/>
      <c r="I315" s="175"/>
      <c r="J315" s="175"/>
      <c r="K315" s="175"/>
      <c r="L315" s="175"/>
      <c r="M315" s="350"/>
    </row>
    <row r="316" spans="1:14" ht="21" customHeight="1">
      <c r="A316" s="440"/>
      <c r="B316" s="175"/>
      <c r="C316" s="175"/>
      <c r="D316" s="175"/>
      <c r="E316" s="175"/>
      <c r="F316" s="175"/>
      <c r="G316" s="175"/>
      <c r="H316" s="175"/>
      <c r="I316" s="175"/>
      <c r="J316" s="175"/>
      <c r="K316" s="175"/>
      <c r="L316" s="175"/>
      <c r="M316" s="350"/>
    </row>
    <row r="317" spans="1:14" ht="21" customHeight="1">
      <c r="A317" s="440"/>
      <c r="B317" s="175"/>
      <c r="C317" s="175"/>
      <c r="D317" s="175"/>
      <c r="E317" s="175"/>
      <c r="F317" s="175"/>
      <c r="G317" s="175"/>
      <c r="H317" s="175"/>
      <c r="I317" s="175"/>
      <c r="J317" s="175"/>
      <c r="K317" s="175"/>
      <c r="L317" s="175"/>
      <c r="M317" s="350"/>
    </row>
    <row r="318" spans="1:14" ht="21" customHeight="1">
      <c r="A318" s="440"/>
      <c r="B318" s="175"/>
      <c r="C318" s="175"/>
      <c r="D318" s="175"/>
      <c r="E318" s="175"/>
      <c r="F318" s="175"/>
      <c r="G318" s="175"/>
      <c r="H318" s="175"/>
      <c r="I318" s="175"/>
      <c r="J318" s="175"/>
      <c r="K318" s="175"/>
      <c r="L318" s="175"/>
      <c r="M318" s="350"/>
    </row>
    <row r="319" spans="1:14" ht="21" customHeight="1">
      <c r="A319" s="440"/>
      <c r="B319" s="175"/>
      <c r="C319" s="175"/>
      <c r="D319" s="175"/>
      <c r="E319" s="175"/>
      <c r="F319" s="175"/>
      <c r="G319" s="175"/>
      <c r="H319" s="175"/>
      <c r="I319" s="175"/>
      <c r="J319" s="175"/>
      <c r="K319" s="175"/>
      <c r="L319" s="175"/>
      <c r="M319" s="350"/>
    </row>
    <row r="320" spans="1:14" ht="21" customHeight="1">
      <c r="A320" s="440"/>
      <c r="B320" s="175"/>
      <c r="C320" s="175"/>
      <c r="D320" s="175"/>
      <c r="E320" s="175"/>
      <c r="F320" s="175"/>
      <c r="G320" s="175"/>
      <c r="H320" s="175"/>
      <c r="I320" s="175"/>
      <c r="J320" s="175"/>
      <c r="K320" s="175"/>
      <c r="L320" s="175"/>
      <c r="M320" s="350"/>
    </row>
    <row r="321" spans="1:13" ht="21" customHeight="1">
      <c r="A321" s="440"/>
      <c r="B321" s="175"/>
      <c r="C321" s="175"/>
      <c r="D321" s="175"/>
      <c r="E321" s="175"/>
      <c r="F321" s="175"/>
      <c r="G321" s="175"/>
      <c r="H321" s="175"/>
      <c r="I321" s="175"/>
      <c r="J321" s="175"/>
      <c r="K321" s="175"/>
      <c r="L321" s="175"/>
      <c r="M321" s="350"/>
    </row>
    <row r="322" spans="1:13" ht="21" customHeight="1">
      <c r="A322" s="440"/>
      <c r="B322" s="175"/>
      <c r="C322" s="175"/>
      <c r="D322" s="175"/>
      <c r="E322" s="175"/>
      <c r="F322" s="175"/>
      <c r="G322" s="175"/>
      <c r="H322" s="175"/>
      <c r="I322" s="175"/>
      <c r="J322" s="175"/>
      <c r="K322" s="175"/>
      <c r="L322" s="175"/>
      <c r="M322" s="350"/>
    </row>
    <row r="323" spans="1:13" ht="21" customHeight="1">
      <c r="A323" s="440"/>
      <c r="B323" s="175"/>
      <c r="C323" s="175"/>
      <c r="D323" s="175"/>
      <c r="E323" s="175"/>
      <c r="F323" s="175"/>
      <c r="G323" s="175"/>
      <c r="H323" s="175"/>
      <c r="I323" s="175"/>
      <c r="J323" s="175"/>
      <c r="K323" s="175"/>
      <c r="L323" s="175"/>
      <c r="M323" s="350"/>
    </row>
    <row r="324" spans="1:13" ht="21" customHeight="1">
      <c r="A324" s="440"/>
      <c r="B324" s="175"/>
      <c r="C324" s="175"/>
      <c r="D324" s="175"/>
      <c r="E324" s="175"/>
      <c r="F324" s="175"/>
      <c r="G324" s="175"/>
      <c r="H324" s="175"/>
      <c r="I324" s="175"/>
      <c r="J324" s="175"/>
      <c r="K324" s="175"/>
      <c r="L324" s="175"/>
      <c r="M324" s="350"/>
    </row>
    <row r="325" spans="1:13" ht="21" customHeight="1">
      <c r="A325" s="440"/>
      <c r="B325" s="175"/>
      <c r="C325" s="175"/>
      <c r="D325" s="175"/>
      <c r="E325" s="175"/>
      <c r="F325" s="175"/>
      <c r="G325" s="175"/>
      <c r="H325" s="175"/>
      <c r="I325" s="175"/>
      <c r="J325" s="175"/>
      <c r="K325" s="175"/>
      <c r="L325" s="175"/>
      <c r="M325" s="350"/>
    </row>
    <row r="326" spans="1:13" ht="21" customHeight="1">
      <c r="A326" s="440"/>
      <c r="B326" s="175"/>
      <c r="C326" s="175"/>
      <c r="D326" s="175"/>
      <c r="E326" s="175"/>
      <c r="F326" s="175"/>
      <c r="G326" s="175"/>
      <c r="H326" s="175"/>
      <c r="I326" s="175"/>
      <c r="J326" s="175"/>
      <c r="K326" s="175"/>
      <c r="L326" s="175"/>
      <c r="M326" s="350"/>
    </row>
    <row r="327" spans="1:13" ht="21" customHeight="1">
      <c r="A327" s="440"/>
      <c r="B327" s="175"/>
      <c r="C327" s="175"/>
      <c r="D327" s="175"/>
      <c r="E327" s="175"/>
      <c r="F327" s="175"/>
      <c r="G327" s="175"/>
      <c r="H327" s="175"/>
      <c r="I327" s="175"/>
      <c r="J327" s="175"/>
      <c r="K327" s="175"/>
      <c r="L327" s="175"/>
      <c r="M327" s="350"/>
    </row>
    <row r="328" spans="1:13" ht="21" customHeight="1">
      <c r="A328" s="440"/>
      <c r="B328" s="175"/>
      <c r="C328" s="175"/>
      <c r="D328" s="175"/>
      <c r="E328" s="175"/>
      <c r="F328" s="175"/>
      <c r="G328" s="175"/>
      <c r="H328" s="175"/>
      <c r="I328" s="175"/>
      <c r="J328" s="175"/>
      <c r="K328" s="175"/>
      <c r="L328" s="175"/>
      <c r="M328" s="350"/>
    </row>
    <row r="329" spans="1:13" ht="21" customHeight="1">
      <c r="A329" s="440"/>
      <c r="B329" s="175"/>
      <c r="C329" s="175"/>
      <c r="D329" s="175"/>
      <c r="E329" s="175"/>
      <c r="F329" s="175"/>
      <c r="G329" s="175"/>
      <c r="H329" s="175"/>
      <c r="I329" s="175"/>
      <c r="J329" s="175"/>
      <c r="K329" s="175"/>
      <c r="L329" s="175"/>
      <c r="M329" s="350"/>
    </row>
    <row r="330" spans="1:13" ht="21" customHeight="1">
      <c r="A330" s="441"/>
      <c r="B330" s="175"/>
      <c r="C330" s="175"/>
      <c r="D330" s="175"/>
      <c r="E330" s="175"/>
      <c r="F330" s="175"/>
      <c r="G330" s="175"/>
      <c r="H330" s="175"/>
      <c r="I330" s="175"/>
      <c r="J330" s="175"/>
      <c r="K330" s="175"/>
      <c r="L330" s="175"/>
      <c r="M330" s="350"/>
    </row>
    <row r="331" spans="1:13" ht="21" customHeight="1">
      <c r="A331" s="441"/>
      <c r="B331" s="175"/>
      <c r="C331" s="175"/>
      <c r="D331" s="175"/>
      <c r="E331" s="175"/>
      <c r="F331" s="175"/>
      <c r="G331" s="175"/>
      <c r="H331" s="175"/>
      <c r="I331" s="175"/>
      <c r="J331" s="175"/>
      <c r="K331" s="175"/>
      <c r="L331" s="175"/>
    </row>
    <row r="332" spans="1:13" ht="21" customHeight="1">
      <c r="A332" s="441"/>
      <c r="B332" s="175"/>
      <c r="C332" s="175"/>
      <c r="D332" s="175"/>
      <c r="E332" s="175"/>
      <c r="F332" s="175"/>
      <c r="G332" s="175"/>
      <c r="H332" s="175"/>
      <c r="I332" s="175"/>
      <c r="J332" s="175"/>
      <c r="K332" s="175"/>
      <c r="L332" s="175"/>
    </row>
    <row r="333" spans="1:13" ht="21" customHeight="1">
      <c r="A333" s="441"/>
      <c r="E333" s="23"/>
      <c r="G333" s="23"/>
      <c r="H333" s="23"/>
      <c r="I333" s="23"/>
      <c r="J333" s="23"/>
      <c r="K333" s="23"/>
      <c r="L333" s="175"/>
    </row>
    <row r="334" spans="1:13" ht="21" customHeight="1">
      <c r="A334" s="441"/>
      <c r="E334" s="23"/>
      <c r="G334" s="23"/>
      <c r="H334" s="23"/>
      <c r="I334" s="23"/>
      <c r="J334" s="23"/>
      <c r="K334" s="23"/>
      <c r="L334" s="175"/>
      <c r="M334" s="350"/>
    </row>
    <row r="335" spans="1:13" ht="21" customHeight="1">
      <c r="A335" s="441"/>
      <c r="E335" s="23"/>
      <c r="G335" s="23"/>
      <c r="H335" s="23"/>
      <c r="I335" s="23"/>
      <c r="J335" s="23"/>
      <c r="K335" s="23"/>
      <c r="L335" s="175"/>
      <c r="M335" s="350"/>
    </row>
    <row r="336" spans="1:13" ht="21" customHeight="1">
      <c r="A336" s="441"/>
      <c r="E336" s="23"/>
      <c r="G336" s="23"/>
      <c r="H336" s="23"/>
      <c r="I336" s="23"/>
      <c r="J336" s="23"/>
      <c r="K336" s="23"/>
      <c r="L336" s="175"/>
      <c r="M336" s="350"/>
    </row>
    <row r="337" spans="1:13" ht="21" customHeight="1">
      <c r="A337" s="441"/>
      <c r="E337" s="23"/>
      <c r="G337" s="23"/>
      <c r="H337" s="23"/>
      <c r="I337" s="23"/>
      <c r="J337" s="23"/>
      <c r="K337" s="23"/>
      <c r="L337" s="175"/>
      <c r="M337" s="350"/>
    </row>
    <row r="338" spans="1:13" ht="21" customHeight="1">
      <c r="A338" s="441"/>
      <c r="E338" s="23"/>
      <c r="G338" s="23"/>
      <c r="H338" s="23"/>
      <c r="I338" s="23"/>
      <c r="J338" s="23"/>
      <c r="K338" s="23"/>
      <c r="L338" s="175"/>
      <c r="M338" s="350"/>
    </row>
    <row r="339" spans="1:13" ht="21" customHeight="1">
      <c r="A339" s="441"/>
      <c r="E339" s="23"/>
      <c r="G339" s="23"/>
      <c r="H339" s="23"/>
      <c r="I339" s="23"/>
      <c r="J339" s="23"/>
      <c r="K339" s="23"/>
      <c r="L339" s="175"/>
      <c r="M339" s="350"/>
    </row>
    <row r="340" spans="1:13" ht="21" customHeight="1">
      <c r="A340" s="441"/>
      <c r="E340" s="23"/>
      <c r="G340" s="23"/>
      <c r="H340" s="23"/>
      <c r="I340" s="23"/>
      <c r="J340" s="23"/>
      <c r="K340" s="23"/>
      <c r="L340" s="175"/>
      <c r="M340" s="350"/>
    </row>
    <row r="341" spans="1:13" ht="21" customHeight="1">
      <c r="A341" s="441"/>
      <c r="E341" s="23"/>
      <c r="G341" s="23"/>
      <c r="H341" s="23"/>
      <c r="I341" s="23"/>
      <c r="J341" s="23"/>
      <c r="K341" s="23"/>
      <c r="L341" s="175"/>
      <c r="M341" s="350"/>
    </row>
    <row r="342" spans="1:13" ht="21" customHeight="1">
      <c r="A342" s="441"/>
      <c r="E342" s="23"/>
      <c r="G342" s="23"/>
      <c r="H342" s="23"/>
      <c r="I342" s="23"/>
      <c r="J342" s="23"/>
      <c r="K342" s="23"/>
      <c r="L342" s="175"/>
      <c r="M342" s="350"/>
    </row>
    <row r="343" spans="1:13" ht="21" customHeight="1">
      <c r="A343" s="441"/>
      <c r="E343" s="23"/>
      <c r="G343" s="23"/>
      <c r="H343" s="23"/>
      <c r="I343" s="23"/>
      <c r="J343" s="23"/>
      <c r="K343" s="23"/>
      <c r="L343" s="175"/>
      <c r="M343" s="350"/>
    </row>
    <row r="344" spans="1:13" ht="21" customHeight="1">
      <c r="A344" s="441"/>
      <c r="E344" s="23"/>
      <c r="G344" s="23"/>
      <c r="H344" s="23"/>
      <c r="I344" s="23"/>
      <c r="J344" s="23"/>
      <c r="K344" s="23"/>
      <c r="L344" s="175"/>
      <c r="M344" s="350"/>
    </row>
    <row r="345" spans="1:13" ht="21" customHeight="1">
      <c r="A345" s="441"/>
      <c r="E345" s="23"/>
      <c r="G345" s="23"/>
      <c r="H345" s="23"/>
      <c r="I345" s="23"/>
      <c r="J345" s="23"/>
      <c r="K345" s="23"/>
      <c r="L345" s="175"/>
      <c r="M345" s="350"/>
    </row>
    <row r="346" spans="1:13" ht="21" customHeight="1">
      <c r="A346" s="441"/>
      <c r="E346" s="23"/>
      <c r="G346" s="23"/>
      <c r="H346" s="23"/>
      <c r="I346" s="23"/>
      <c r="J346" s="23"/>
      <c r="K346" s="23"/>
      <c r="L346" s="175"/>
      <c r="M346" s="350"/>
    </row>
    <row r="347" spans="1:13" ht="21" customHeight="1">
      <c r="A347" s="441"/>
      <c r="E347" s="23"/>
      <c r="G347" s="23"/>
      <c r="H347" s="23"/>
      <c r="I347" s="23"/>
      <c r="J347" s="23"/>
      <c r="K347" s="23"/>
      <c r="L347" s="175"/>
      <c r="M347" s="350"/>
    </row>
    <row r="348" spans="1:13" ht="21" customHeight="1">
      <c r="A348" s="441"/>
      <c r="E348" s="23"/>
      <c r="G348" s="23"/>
      <c r="H348" s="23"/>
      <c r="I348" s="23"/>
      <c r="J348" s="23"/>
      <c r="K348" s="23"/>
      <c r="L348" s="175"/>
      <c r="M348" s="350"/>
    </row>
    <row r="349" spans="1:13" ht="21" customHeight="1">
      <c r="A349" s="441"/>
      <c r="E349" s="23"/>
      <c r="G349" s="23"/>
      <c r="H349" s="23"/>
      <c r="I349" s="23"/>
      <c r="J349" s="23"/>
      <c r="K349" s="23"/>
      <c r="L349" s="175"/>
      <c r="M349" s="350"/>
    </row>
    <row r="350" spans="1:13" ht="21" customHeight="1">
      <c r="A350" s="441"/>
      <c r="E350" s="23"/>
      <c r="G350" s="23"/>
      <c r="H350" s="23"/>
      <c r="I350" s="23"/>
      <c r="J350" s="23"/>
      <c r="K350" s="23"/>
      <c r="L350" s="175"/>
      <c r="M350" s="350"/>
    </row>
    <row r="351" spans="1:13" ht="21" customHeight="1">
      <c r="A351" s="441"/>
      <c r="E351" s="23"/>
      <c r="G351" s="23"/>
      <c r="H351" s="23"/>
      <c r="I351" s="23"/>
      <c r="J351" s="23"/>
      <c r="K351" s="23"/>
      <c r="L351" s="175"/>
      <c r="M351" s="350"/>
    </row>
    <row r="352" spans="1:13" ht="21" customHeight="1">
      <c r="A352" s="441"/>
      <c r="E352" s="23"/>
      <c r="G352" s="23"/>
      <c r="H352" s="23"/>
      <c r="I352" s="23"/>
      <c r="J352" s="23"/>
      <c r="K352" s="23"/>
      <c r="L352" s="175"/>
      <c r="M352" s="350"/>
    </row>
    <row r="353" spans="1:13" ht="21" customHeight="1">
      <c r="A353" s="441"/>
      <c r="E353" s="23"/>
      <c r="G353" s="23"/>
      <c r="H353" s="23"/>
      <c r="I353" s="23"/>
      <c r="J353" s="23"/>
      <c r="K353" s="23"/>
      <c r="L353" s="175"/>
      <c r="M353" s="350"/>
    </row>
    <row r="354" spans="1:13" ht="21" customHeight="1">
      <c r="A354" s="441"/>
      <c r="E354" s="23"/>
      <c r="G354" s="23"/>
      <c r="H354" s="23"/>
      <c r="I354" s="23"/>
      <c r="J354" s="23"/>
      <c r="K354" s="23"/>
      <c r="L354" s="175"/>
      <c r="M354" s="350"/>
    </row>
    <row r="355" spans="1:13" ht="21" customHeight="1">
      <c r="A355" s="441"/>
      <c r="E355" s="23"/>
      <c r="G355" s="23"/>
      <c r="H355" s="23"/>
      <c r="I355" s="23"/>
      <c r="J355" s="23"/>
      <c r="K355" s="23"/>
      <c r="L355" s="175"/>
      <c r="M355" s="350"/>
    </row>
    <row r="356" spans="1:13" ht="21" customHeight="1">
      <c r="A356" s="441"/>
      <c r="E356" s="23"/>
      <c r="G356" s="23"/>
      <c r="H356" s="23"/>
      <c r="I356" s="23"/>
      <c r="J356" s="23"/>
      <c r="K356" s="23"/>
      <c r="L356" s="175"/>
      <c r="M356" s="350"/>
    </row>
    <row r="357" spans="1:13" ht="21" customHeight="1">
      <c r="A357" s="441"/>
      <c r="E357" s="23"/>
      <c r="G357" s="23"/>
      <c r="H357" s="23"/>
      <c r="I357" s="23"/>
      <c r="J357" s="23"/>
      <c r="K357" s="23"/>
      <c r="L357" s="175"/>
      <c r="M357" s="350"/>
    </row>
    <row r="358" spans="1:13" ht="21" customHeight="1">
      <c r="A358" s="441"/>
      <c r="E358" s="23"/>
      <c r="G358" s="23"/>
      <c r="H358" s="23"/>
      <c r="I358" s="23"/>
      <c r="J358" s="23"/>
      <c r="K358" s="23"/>
      <c r="L358" s="175"/>
      <c r="M358" s="350"/>
    </row>
    <row r="359" spans="1:13" ht="21" customHeight="1">
      <c r="A359" s="441"/>
      <c r="E359" s="23"/>
      <c r="G359" s="23"/>
      <c r="H359" s="23"/>
      <c r="I359" s="23"/>
      <c r="J359" s="23"/>
      <c r="K359" s="23"/>
      <c r="L359" s="175"/>
      <c r="M359" s="350"/>
    </row>
    <row r="360" spans="1:13" ht="21" customHeight="1">
      <c r="A360" s="441"/>
      <c r="E360" s="23"/>
      <c r="G360" s="23"/>
      <c r="H360" s="23"/>
      <c r="I360" s="23"/>
      <c r="J360" s="23"/>
      <c r="K360" s="23"/>
      <c r="L360" s="175"/>
      <c r="M360" s="350"/>
    </row>
    <row r="361" spans="1:13" ht="21" customHeight="1">
      <c r="A361" s="441"/>
      <c r="E361" s="23"/>
      <c r="G361" s="23"/>
      <c r="H361" s="23"/>
      <c r="I361" s="23"/>
      <c r="J361" s="23"/>
      <c r="K361" s="23"/>
      <c r="L361" s="175"/>
      <c r="M361" s="350"/>
    </row>
    <row r="362" spans="1:13" ht="21" customHeight="1">
      <c r="A362" s="441"/>
      <c r="E362" s="23"/>
      <c r="G362" s="23"/>
      <c r="H362" s="23"/>
      <c r="I362" s="23"/>
      <c r="J362" s="23"/>
      <c r="K362" s="23"/>
      <c r="L362" s="175"/>
      <c r="M362" s="350"/>
    </row>
    <row r="363" spans="1:13" ht="21" customHeight="1">
      <c r="A363" s="441"/>
      <c r="E363" s="23"/>
      <c r="G363" s="23"/>
      <c r="H363" s="23"/>
      <c r="I363" s="23"/>
      <c r="J363" s="23"/>
      <c r="K363" s="23"/>
      <c r="L363" s="175"/>
      <c r="M363" s="350"/>
    </row>
    <row r="364" spans="1:13" ht="21" customHeight="1">
      <c r="A364" s="441"/>
      <c r="E364" s="23"/>
      <c r="G364" s="23"/>
      <c r="H364" s="23"/>
      <c r="I364" s="23"/>
      <c r="J364" s="23"/>
      <c r="K364" s="23"/>
      <c r="L364" s="175"/>
      <c r="M364" s="350"/>
    </row>
    <row r="365" spans="1:13" ht="21" customHeight="1">
      <c r="A365" s="441"/>
      <c r="E365" s="23"/>
      <c r="G365" s="23"/>
      <c r="H365" s="23"/>
      <c r="I365" s="23"/>
      <c r="J365" s="23"/>
      <c r="K365" s="23"/>
      <c r="L365" s="175"/>
      <c r="M365" s="350"/>
    </row>
    <row r="366" spans="1:13" ht="21" customHeight="1">
      <c r="A366" s="441"/>
      <c r="E366" s="23"/>
      <c r="G366" s="23"/>
      <c r="H366" s="23"/>
      <c r="I366" s="23"/>
      <c r="J366" s="23"/>
      <c r="K366" s="23"/>
      <c r="L366" s="175"/>
      <c r="M366" s="350"/>
    </row>
    <row r="367" spans="1:13" ht="21" customHeight="1">
      <c r="A367" s="441"/>
      <c r="E367" s="23"/>
      <c r="G367" s="23"/>
      <c r="H367" s="23"/>
      <c r="I367" s="23"/>
      <c r="J367" s="23"/>
      <c r="K367" s="23"/>
      <c r="L367" s="175"/>
      <c r="M367" s="350"/>
    </row>
    <row r="368" spans="1:13" ht="21" customHeight="1">
      <c r="A368" s="441"/>
      <c r="E368" s="23"/>
      <c r="G368" s="23"/>
      <c r="H368" s="23"/>
      <c r="I368" s="23"/>
      <c r="J368" s="23"/>
      <c r="K368" s="23"/>
      <c r="L368" s="175"/>
      <c r="M368" s="350"/>
    </row>
    <row r="369" spans="1:13" ht="21" customHeight="1">
      <c r="A369" s="441"/>
      <c r="E369" s="23"/>
      <c r="G369" s="23"/>
      <c r="H369" s="23"/>
      <c r="I369" s="23"/>
      <c r="J369" s="23"/>
      <c r="K369" s="23"/>
      <c r="L369" s="175"/>
      <c r="M369" s="350"/>
    </row>
    <row r="370" spans="1:13" ht="21" customHeight="1">
      <c r="A370" s="441"/>
      <c r="E370" s="23"/>
      <c r="G370" s="23"/>
      <c r="H370" s="23"/>
      <c r="I370" s="23"/>
      <c r="J370" s="23"/>
      <c r="K370" s="23"/>
      <c r="L370" s="175"/>
      <c r="M370" s="350"/>
    </row>
    <row r="371" spans="1:13" ht="21" customHeight="1">
      <c r="A371" s="441"/>
      <c r="E371" s="23"/>
      <c r="G371" s="23"/>
      <c r="H371" s="23"/>
      <c r="I371" s="23"/>
      <c r="J371" s="23"/>
      <c r="K371" s="23"/>
      <c r="L371" s="175"/>
      <c r="M371" s="350"/>
    </row>
    <row r="372" spans="1:13" ht="21" customHeight="1">
      <c r="A372" s="441"/>
      <c r="E372" s="23"/>
      <c r="G372" s="23"/>
      <c r="H372" s="23"/>
      <c r="I372" s="23"/>
      <c r="J372" s="23"/>
      <c r="K372" s="23"/>
      <c r="L372" s="175"/>
      <c r="M372" s="350"/>
    </row>
    <row r="373" spans="1:13" ht="21" customHeight="1">
      <c r="A373" s="441"/>
      <c r="E373" s="23"/>
      <c r="G373" s="23"/>
      <c r="H373" s="23"/>
      <c r="I373" s="23"/>
      <c r="J373" s="23"/>
      <c r="K373" s="23"/>
      <c r="L373" s="175"/>
      <c r="M373" s="350"/>
    </row>
    <row r="374" spans="1:13" ht="21" customHeight="1">
      <c r="A374" s="441"/>
      <c r="E374" s="23"/>
      <c r="G374" s="23"/>
      <c r="H374" s="23"/>
      <c r="I374" s="23"/>
      <c r="J374" s="23"/>
      <c r="K374" s="23"/>
      <c r="L374" s="175"/>
      <c r="M374" s="350"/>
    </row>
    <row r="375" spans="1:13" ht="21" customHeight="1">
      <c r="A375" s="441"/>
      <c r="E375" s="23"/>
      <c r="G375" s="23"/>
      <c r="H375" s="23"/>
      <c r="I375" s="23"/>
      <c r="J375" s="23"/>
      <c r="K375" s="23"/>
      <c r="L375" s="175"/>
      <c r="M375" s="350"/>
    </row>
    <row r="376" spans="1:13" ht="21" customHeight="1">
      <c r="A376" s="441"/>
      <c r="E376" s="23"/>
      <c r="G376" s="23"/>
      <c r="H376" s="23"/>
      <c r="I376" s="23"/>
      <c r="J376" s="23"/>
      <c r="K376" s="23"/>
      <c r="L376" s="175"/>
      <c r="M376" s="350"/>
    </row>
    <row r="377" spans="1:13" ht="21" customHeight="1">
      <c r="A377" s="441"/>
      <c r="E377" s="23"/>
      <c r="G377" s="23"/>
      <c r="H377" s="23"/>
      <c r="I377" s="23"/>
      <c r="J377" s="23"/>
      <c r="K377" s="23"/>
      <c r="L377" s="175"/>
      <c r="M377" s="350"/>
    </row>
    <row r="378" spans="1:13" ht="21" customHeight="1">
      <c r="A378" s="441"/>
      <c r="E378" s="23"/>
      <c r="G378" s="23"/>
      <c r="H378" s="23"/>
      <c r="I378" s="23"/>
      <c r="J378" s="23"/>
      <c r="K378" s="23"/>
      <c r="L378" s="175"/>
      <c r="M378" s="350"/>
    </row>
    <row r="379" spans="1:13" ht="21" customHeight="1">
      <c r="A379" s="441"/>
      <c r="E379" s="23"/>
      <c r="G379" s="23"/>
      <c r="H379" s="23"/>
      <c r="I379" s="23"/>
      <c r="J379" s="23"/>
      <c r="K379" s="23"/>
      <c r="L379" s="175"/>
      <c r="M379" s="350"/>
    </row>
    <row r="380" spans="1:13" ht="21" customHeight="1">
      <c r="A380" s="441"/>
      <c r="E380" s="23"/>
      <c r="G380" s="23"/>
      <c r="H380" s="23"/>
      <c r="I380" s="23"/>
      <c r="J380" s="23"/>
      <c r="K380" s="23"/>
      <c r="L380" s="175"/>
      <c r="M380" s="350"/>
    </row>
    <row r="381" spans="1:13" ht="21" customHeight="1">
      <c r="A381" s="441"/>
      <c r="E381" s="23"/>
      <c r="G381" s="23"/>
      <c r="H381" s="23"/>
      <c r="I381" s="23"/>
      <c r="J381" s="23"/>
      <c r="K381" s="23"/>
      <c r="L381" s="175"/>
      <c r="M381" s="350"/>
    </row>
    <row r="382" spans="1:13" ht="21" customHeight="1">
      <c r="A382" s="441"/>
      <c r="E382" s="23"/>
      <c r="G382" s="23"/>
      <c r="H382" s="23"/>
      <c r="I382" s="23"/>
      <c r="J382" s="23"/>
      <c r="K382" s="23"/>
      <c r="L382" s="175"/>
      <c r="M382" s="350"/>
    </row>
    <row r="383" spans="1:13" ht="21" customHeight="1">
      <c r="A383" s="441"/>
      <c r="E383" s="23"/>
      <c r="G383" s="23"/>
      <c r="H383" s="23"/>
      <c r="I383" s="23"/>
      <c r="J383" s="23"/>
      <c r="K383" s="23"/>
      <c r="L383" s="175"/>
      <c r="M383" s="350"/>
    </row>
    <row r="384" spans="1:13" ht="21" customHeight="1">
      <c r="A384" s="441"/>
      <c r="E384" s="23"/>
      <c r="G384" s="23"/>
      <c r="H384" s="23"/>
      <c r="I384" s="23"/>
      <c r="J384" s="23"/>
      <c r="K384" s="23"/>
      <c r="L384" s="175"/>
      <c r="M384" s="350"/>
    </row>
    <row r="385" spans="1:13" ht="21" customHeight="1">
      <c r="A385" s="441"/>
      <c r="E385" s="23"/>
      <c r="G385" s="23"/>
      <c r="H385" s="23"/>
      <c r="I385" s="23"/>
      <c r="J385" s="23"/>
      <c r="K385" s="23"/>
      <c r="L385" s="175"/>
      <c r="M385" s="350"/>
    </row>
    <row r="386" spans="1:13" ht="21" customHeight="1">
      <c r="A386" s="441"/>
      <c r="E386" s="23"/>
      <c r="G386" s="23"/>
      <c r="H386" s="23"/>
      <c r="I386" s="23"/>
      <c r="J386" s="23"/>
      <c r="K386" s="23"/>
      <c r="L386" s="175"/>
      <c r="M386" s="350"/>
    </row>
    <row r="387" spans="1:13" ht="21" customHeight="1">
      <c r="A387" s="441"/>
      <c r="E387" s="23"/>
      <c r="G387" s="23"/>
      <c r="H387" s="23"/>
      <c r="I387" s="23"/>
      <c r="J387" s="23"/>
      <c r="K387" s="23"/>
      <c r="L387" s="175"/>
      <c r="M387" s="350"/>
    </row>
    <row r="388" spans="1:13" ht="21" customHeight="1">
      <c r="A388" s="441"/>
      <c r="E388" s="23"/>
      <c r="G388" s="23"/>
      <c r="H388" s="23"/>
      <c r="I388" s="23"/>
      <c r="J388" s="23"/>
      <c r="K388" s="23"/>
      <c r="L388" s="175"/>
      <c r="M388" s="350"/>
    </row>
    <row r="389" spans="1:13" ht="21" customHeight="1">
      <c r="A389" s="441"/>
      <c r="E389" s="23"/>
      <c r="G389" s="23"/>
      <c r="H389" s="23"/>
      <c r="I389" s="23"/>
      <c r="J389" s="23"/>
      <c r="K389" s="23"/>
      <c r="L389" s="175"/>
      <c r="M389" s="350"/>
    </row>
    <row r="390" spans="1:13" ht="21" customHeight="1">
      <c r="A390" s="441"/>
      <c r="E390" s="23"/>
      <c r="G390" s="23"/>
      <c r="H390" s="23"/>
      <c r="I390" s="23"/>
      <c r="J390" s="23"/>
      <c r="K390" s="23"/>
      <c r="L390" s="175"/>
      <c r="M390" s="350"/>
    </row>
    <row r="391" spans="1:13" ht="21" customHeight="1">
      <c r="A391" s="441"/>
      <c r="E391" s="23"/>
      <c r="G391" s="23"/>
      <c r="H391" s="23"/>
      <c r="I391" s="23"/>
      <c r="J391" s="23"/>
      <c r="K391" s="23"/>
      <c r="L391" s="175"/>
      <c r="M391" s="350"/>
    </row>
    <row r="392" spans="1:13" ht="21" customHeight="1">
      <c r="A392" s="441"/>
      <c r="E392" s="23"/>
      <c r="G392" s="23"/>
      <c r="H392" s="23"/>
      <c r="I392" s="23"/>
      <c r="J392" s="23"/>
      <c r="K392" s="23"/>
      <c r="L392" s="175"/>
      <c r="M392" s="350"/>
    </row>
    <row r="393" spans="1:13" ht="21" customHeight="1">
      <c r="A393" s="441"/>
      <c r="E393" s="23"/>
      <c r="G393" s="23"/>
      <c r="H393" s="23"/>
      <c r="I393" s="23"/>
      <c r="J393" s="23"/>
      <c r="K393" s="23"/>
      <c r="L393" s="175"/>
      <c r="M393" s="350"/>
    </row>
    <row r="394" spans="1:13" ht="21" customHeight="1">
      <c r="A394" s="441"/>
      <c r="E394" s="23"/>
      <c r="G394" s="23"/>
      <c r="H394" s="23"/>
      <c r="I394" s="23"/>
      <c r="J394" s="23"/>
      <c r="K394" s="23"/>
      <c r="L394" s="175"/>
      <c r="M394" s="350"/>
    </row>
    <row r="395" spans="1:13" ht="21" customHeight="1">
      <c r="A395" s="441"/>
      <c r="E395" s="23"/>
      <c r="G395" s="23"/>
      <c r="H395" s="23"/>
      <c r="I395" s="23"/>
      <c r="J395" s="23"/>
      <c r="K395" s="23"/>
      <c r="L395" s="175"/>
      <c r="M395" s="350"/>
    </row>
    <row r="396" spans="1:13" ht="21" customHeight="1">
      <c r="A396" s="441"/>
      <c r="E396" s="23"/>
      <c r="G396" s="23"/>
      <c r="H396" s="23"/>
      <c r="I396" s="23"/>
      <c r="J396" s="23"/>
      <c r="K396" s="23"/>
      <c r="L396" s="175"/>
      <c r="M396" s="350"/>
    </row>
    <row r="397" spans="1:13" ht="21" customHeight="1">
      <c r="A397" s="441"/>
      <c r="E397" s="23"/>
      <c r="G397" s="23"/>
      <c r="H397" s="23"/>
      <c r="I397" s="23"/>
      <c r="J397" s="23"/>
      <c r="K397" s="23"/>
      <c r="L397" s="175"/>
      <c r="M397" s="350"/>
    </row>
    <row r="398" spans="1:13" ht="21" customHeight="1">
      <c r="A398" s="441"/>
      <c r="E398" s="23"/>
      <c r="G398" s="23"/>
      <c r="H398" s="23"/>
      <c r="I398" s="23"/>
      <c r="J398" s="23"/>
      <c r="K398" s="23"/>
      <c r="L398" s="175"/>
      <c r="M398" s="350"/>
    </row>
    <row r="399" spans="1:13" ht="21" customHeight="1">
      <c r="A399" s="441"/>
      <c r="E399" s="23"/>
      <c r="G399" s="23"/>
      <c r="H399" s="23"/>
      <c r="I399" s="23"/>
      <c r="J399" s="23"/>
      <c r="K399" s="23"/>
      <c r="L399" s="175"/>
      <c r="M399" s="350"/>
    </row>
    <row r="400" spans="1:13" ht="21" customHeight="1">
      <c r="A400" s="441"/>
      <c r="E400" s="23"/>
      <c r="G400" s="23"/>
      <c r="H400" s="23"/>
      <c r="I400" s="23"/>
      <c r="J400" s="23"/>
      <c r="K400" s="23"/>
      <c r="L400" s="175"/>
      <c r="M400" s="350"/>
    </row>
    <row r="401" spans="1:13" ht="21" customHeight="1">
      <c r="A401" s="441"/>
      <c r="E401" s="23"/>
      <c r="G401" s="23"/>
      <c r="H401" s="23"/>
      <c r="I401" s="23"/>
      <c r="J401" s="23"/>
      <c r="K401" s="23"/>
      <c r="L401" s="175"/>
      <c r="M401" s="350"/>
    </row>
    <row r="402" spans="1:13" ht="21" customHeight="1">
      <c r="A402" s="441"/>
      <c r="E402" s="23"/>
      <c r="G402" s="23"/>
      <c r="H402" s="23"/>
      <c r="I402" s="23"/>
      <c r="J402" s="23"/>
      <c r="K402" s="23"/>
      <c r="L402" s="175"/>
      <c r="M402" s="350"/>
    </row>
    <row r="403" spans="1:13" ht="21" customHeight="1">
      <c r="A403" s="441"/>
      <c r="E403" s="23"/>
      <c r="G403" s="23"/>
      <c r="H403" s="23"/>
      <c r="I403" s="23"/>
      <c r="J403" s="23"/>
      <c r="K403" s="23"/>
      <c r="L403" s="175"/>
      <c r="M403" s="350"/>
    </row>
    <row r="404" spans="1:13" ht="21" customHeight="1">
      <c r="A404" s="441"/>
      <c r="E404" s="23"/>
      <c r="G404" s="23"/>
      <c r="H404" s="23"/>
      <c r="I404" s="23"/>
      <c r="J404" s="23"/>
      <c r="K404" s="23"/>
      <c r="L404" s="175"/>
      <c r="M404" s="350"/>
    </row>
    <row r="405" spans="1:13" ht="21" customHeight="1">
      <c r="A405" s="441"/>
      <c r="E405" s="23"/>
      <c r="G405" s="23"/>
      <c r="H405" s="23"/>
      <c r="I405" s="23"/>
      <c r="J405" s="23"/>
      <c r="K405" s="23"/>
      <c r="L405" s="175"/>
      <c r="M405" s="350"/>
    </row>
    <row r="406" spans="1:13" ht="21" customHeight="1">
      <c r="A406" s="441"/>
      <c r="E406" s="23"/>
      <c r="G406" s="23"/>
      <c r="H406" s="23"/>
      <c r="I406" s="23"/>
      <c r="J406" s="23"/>
      <c r="K406" s="23"/>
      <c r="L406" s="175"/>
      <c r="M406" s="350"/>
    </row>
    <row r="407" spans="1:13" ht="21" customHeight="1">
      <c r="A407" s="441"/>
      <c r="E407" s="23"/>
      <c r="G407" s="23"/>
      <c r="H407" s="23"/>
      <c r="I407" s="23"/>
      <c r="J407" s="23"/>
      <c r="K407" s="23"/>
      <c r="L407" s="175"/>
      <c r="M407" s="350"/>
    </row>
    <row r="408" spans="1:13" ht="21" customHeight="1">
      <c r="A408" s="441"/>
      <c r="E408" s="23"/>
      <c r="G408" s="23"/>
      <c r="H408" s="23"/>
      <c r="I408" s="23"/>
      <c r="J408" s="23"/>
      <c r="K408" s="23"/>
      <c r="L408" s="175"/>
    </row>
    <row r="409" spans="1:13" ht="21" customHeight="1">
      <c r="A409" s="441"/>
      <c r="E409" s="23"/>
      <c r="G409" s="23"/>
      <c r="H409" s="23"/>
      <c r="I409" s="23"/>
      <c r="J409" s="23"/>
      <c r="K409" s="23"/>
      <c r="L409" s="175"/>
    </row>
    <row r="410" spans="1:13" ht="21" customHeight="1">
      <c r="A410" s="441"/>
      <c r="E410" s="23"/>
      <c r="G410" s="23"/>
      <c r="H410" s="23"/>
      <c r="I410" s="23"/>
      <c r="J410" s="23"/>
      <c r="K410" s="23"/>
      <c r="L410" s="175"/>
    </row>
    <row r="411" spans="1:13" ht="21" customHeight="1">
      <c r="A411" s="441"/>
      <c r="E411" s="23"/>
      <c r="G411" s="23"/>
      <c r="H411" s="23"/>
      <c r="I411" s="23"/>
      <c r="J411" s="23"/>
      <c r="K411" s="23"/>
      <c r="L411" s="175"/>
    </row>
    <row r="412" spans="1:13" ht="21" customHeight="1">
      <c r="A412" s="441"/>
      <c r="E412" s="23"/>
      <c r="G412" s="23"/>
      <c r="H412" s="23"/>
      <c r="I412" s="23"/>
      <c r="J412" s="23"/>
      <c r="K412" s="23"/>
      <c r="L412" s="175"/>
    </row>
    <row r="413" spans="1:13" ht="21" customHeight="1">
      <c r="A413" s="441"/>
      <c r="E413" s="23"/>
      <c r="G413" s="23"/>
      <c r="H413" s="23"/>
      <c r="I413" s="23"/>
      <c r="J413" s="23"/>
      <c r="K413" s="23"/>
      <c r="L413" s="175"/>
    </row>
    <row r="414" spans="1:13" ht="21" customHeight="1">
      <c r="A414" s="441"/>
      <c r="E414" s="23"/>
      <c r="G414" s="23"/>
      <c r="H414" s="23"/>
      <c r="I414" s="23"/>
      <c r="J414" s="23"/>
      <c r="K414" s="23"/>
      <c r="L414" s="175"/>
    </row>
    <row r="415" spans="1:13" ht="21" customHeight="1">
      <c r="A415" s="441"/>
      <c r="E415" s="23"/>
      <c r="G415" s="23"/>
      <c r="H415" s="23"/>
      <c r="I415" s="23"/>
      <c r="J415" s="23"/>
      <c r="K415" s="23"/>
      <c r="L415" s="175"/>
    </row>
    <row r="416" spans="1:13" ht="21" customHeight="1">
      <c r="A416" s="441"/>
      <c r="E416" s="23"/>
      <c r="G416" s="23"/>
      <c r="H416" s="23"/>
      <c r="I416" s="23"/>
      <c r="J416" s="23"/>
      <c r="K416" s="23"/>
      <c r="L416" s="175"/>
    </row>
    <row r="417" spans="1:13" ht="21" customHeight="1">
      <c r="A417" s="441"/>
      <c r="E417" s="23"/>
      <c r="G417" s="23"/>
      <c r="H417" s="23"/>
      <c r="I417" s="23"/>
      <c r="J417" s="23"/>
      <c r="K417" s="23"/>
      <c r="L417" s="175"/>
    </row>
    <row r="418" spans="1:13" ht="21" customHeight="1">
      <c r="A418" s="441"/>
      <c r="E418" s="23"/>
      <c r="G418" s="23"/>
      <c r="H418" s="23"/>
      <c r="I418" s="23"/>
      <c r="J418" s="23"/>
      <c r="K418" s="23"/>
      <c r="L418" s="175"/>
    </row>
    <row r="419" spans="1:13" ht="21" customHeight="1">
      <c r="A419" s="441"/>
      <c r="E419" s="23"/>
      <c r="G419" s="23"/>
      <c r="H419" s="23"/>
      <c r="I419" s="23"/>
      <c r="J419" s="23"/>
      <c r="K419" s="23"/>
      <c r="L419" s="175"/>
    </row>
    <row r="420" spans="1:13" ht="21" customHeight="1">
      <c r="A420" s="441"/>
      <c r="E420" s="23"/>
      <c r="G420" s="23"/>
      <c r="H420" s="23"/>
      <c r="I420" s="23"/>
      <c r="J420" s="23"/>
      <c r="K420" s="23"/>
      <c r="L420" s="175"/>
    </row>
    <row r="421" spans="1:13" ht="21" customHeight="1">
      <c r="A421" s="441"/>
      <c r="E421" s="23"/>
      <c r="G421" s="23"/>
      <c r="H421" s="23"/>
      <c r="I421" s="23"/>
      <c r="J421" s="23"/>
      <c r="K421" s="23"/>
      <c r="L421" s="175"/>
      <c r="M421" s="350"/>
    </row>
    <row r="422" spans="1:13" ht="21" customHeight="1">
      <c r="A422" s="441"/>
      <c r="E422" s="23"/>
      <c r="G422" s="23"/>
      <c r="H422" s="23"/>
      <c r="I422" s="23"/>
      <c r="J422" s="23"/>
      <c r="K422" s="23"/>
      <c r="L422" s="175"/>
      <c r="M422" s="350"/>
    </row>
    <row r="423" spans="1:13" ht="21" customHeight="1">
      <c r="A423" s="441"/>
      <c r="E423" s="23"/>
      <c r="G423" s="23"/>
      <c r="H423" s="23"/>
      <c r="I423" s="23"/>
      <c r="J423" s="23"/>
      <c r="K423" s="23"/>
      <c r="L423" s="175"/>
      <c r="M423" s="350"/>
    </row>
    <row r="424" spans="1:13" ht="21" customHeight="1">
      <c r="A424" s="441"/>
      <c r="E424" s="23"/>
      <c r="G424" s="23"/>
      <c r="H424" s="23"/>
      <c r="I424" s="23"/>
      <c r="J424" s="23"/>
      <c r="K424" s="23"/>
      <c r="L424" s="175"/>
      <c r="M424" s="350"/>
    </row>
    <row r="425" spans="1:13" ht="21" customHeight="1">
      <c r="A425" s="441"/>
      <c r="E425" s="23"/>
      <c r="G425" s="23"/>
      <c r="H425" s="23"/>
      <c r="I425" s="23"/>
      <c r="J425" s="23"/>
      <c r="K425" s="23"/>
      <c r="L425" s="175"/>
      <c r="M425" s="350"/>
    </row>
    <row r="426" spans="1:13" ht="21" customHeight="1">
      <c r="A426" s="441"/>
      <c r="E426" s="23"/>
      <c r="G426" s="23"/>
      <c r="H426" s="23"/>
      <c r="I426" s="23"/>
      <c r="J426" s="23"/>
      <c r="K426" s="23"/>
      <c r="L426" s="175"/>
      <c r="M426" s="350"/>
    </row>
    <row r="427" spans="1:13" ht="21" customHeight="1">
      <c r="A427" s="441"/>
      <c r="E427" s="23"/>
      <c r="G427" s="23"/>
      <c r="H427" s="23"/>
      <c r="I427" s="23"/>
      <c r="J427" s="23"/>
      <c r="K427" s="23"/>
      <c r="L427" s="175"/>
      <c r="M427" s="350"/>
    </row>
    <row r="428" spans="1:13" ht="21" customHeight="1">
      <c r="A428" s="441"/>
      <c r="E428" s="23"/>
      <c r="G428" s="23"/>
      <c r="H428" s="23"/>
      <c r="I428" s="23"/>
      <c r="J428" s="23"/>
      <c r="K428" s="23"/>
      <c r="L428" s="175"/>
      <c r="M428" s="350"/>
    </row>
    <row r="429" spans="1:13" ht="21" customHeight="1">
      <c r="A429" s="441"/>
      <c r="E429" s="23"/>
      <c r="G429" s="23"/>
      <c r="H429" s="23"/>
      <c r="I429" s="23"/>
      <c r="J429" s="23"/>
      <c r="K429" s="23"/>
      <c r="L429" s="175"/>
      <c r="M429" s="350"/>
    </row>
    <row r="430" spans="1:13" ht="21" customHeight="1">
      <c r="A430" s="441"/>
      <c r="E430" s="23"/>
      <c r="G430" s="23"/>
      <c r="H430" s="23"/>
      <c r="I430" s="23"/>
      <c r="J430" s="23"/>
      <c r="K430" s="23"/>
      <c r="L430" s="175"/>
      <c r="M430" s="350"/>
    </row>
    <row r="431" spans="1:13" ht="21" customHeight="1">
      <c r="A431" s="441"/>
      <c r="E431" s="23"/>
      <c r="G431" s="23"/>
      <c r="H431" s="23"/>
      <c r="I431" s="23"/>
      <c r="J431" s="23"/>
      <c r="K431" s="23"/>
      <c r="L431" s="175"/>
      <c r="M431" s="350"/>
    </row>
    <row r="432" spans="1:13" ht="21" customHeight="1">
      <c r="A432" s="441"/>
      <c r="E432" s="23"/>
      <c r="G432" s="23"/>
      <c r="H432" s="23"/>
      <c r="I432" s="23"/>
      <c r="J432" s="23"/>
      <c r="K432" s="23"/>
      <c r="L432" s="175"/>
      <c r="M432" s="350"/>
    </row>
    <row r="433" spans="1:13" ht="21" customHeight="1">
      <c r="A433" s="441"/>
      <c r="E433" s="23"/>
      <c r="G433" s="23"/>
      <c r="H433" s="23"/>
      <c r="I433" s="23"/>
      <c r="J433" s="23"/>
      <c r="K433" s="23"/>
      <c r="L433" s="175"/>
      <c r="M433" s="350"/>
    </row>
    <row r="434" spans="1:13" ht="21" customHeight="1">
      <c r="A434" s="441"/>
      <c r="E434" s="23"/>
      <c r="G434" s="23"/>
      <c r="H434" s="23"/>
      <c r="I434" s="23"/>
      <c r="J434" s="23"/>
      <c r="K434" s="23"/>
      <c r="L434" s="175"/>
      <c r="M434" s="350"/>
    </row>
    <row r="435" spans="1:13" ht="21" customHeight="1">
      <c r="A435" s="441"/>
      <c r="E435" s="23"/>
      <c r="G435" s="23"/>
      <c r="H435" s="23"/>
      <c r="I435" s="23"/>
      <c r="J435" s="23"/>
      <c r="K435" s="23"/>
      <c r="L435" s="175"/>
      <c r="M435" s="350"/>
    </row>
    <row r="436" spans="1:13" ht="21" customHeight="1">
      <c r="A436" s="441"/>
      <c r="E436" s="23"/>
      <c r="G436" s="23"/>
      <c r="H436" s="23"/>
      <c r="I436" s="23"/>
      <c r="J436" s="23"/>
      <c r="K436" s="23"/>
      <c r="L436" s="175"/>
      <c r="M436" s="350"/>
    </row>
    <row r="437" spans="1:13" ht="21" customHeight="1">
      <c r="A437" s="441"/>
      <c r="E437" s="23"/>
      <c r="G437" s="23"/>
      <c r="H437" s="23"/>
      <c r="I437" s="23"/>
      <c r="J437" s="23"/>
      <c r="K437" s="23"/>
      <c r="L437" s="175"/>
      <c r="M437" s="350"/>
    </row>
    <row r="438" spans="1:13" ht="21" customHeight="1">
      <c r="A438" s="441"/>
      <c r="E438" s="23"/>
      <c r="G438" s="23"/>
      <c r="H438" s="23"/>
      <c r="I438" s="23"/>
      <c r="J438" s="23"/>
      <c r="K438" s="23"/>
      <c r="L438" s="175"/>
      <c r="M438" s="350"/>
    </row>
    <row r="439" spans="1:13" ht="21" customHeight="1">
      <c r="A439" s="441"/>
      <c r="E439" s="23"/>
      <c r="G439" s="23"/>
      <c r="H439" s="23"/>
      <c r="I439" s="23"/>
      <c r="J439" s="23"/>
      <c r="K439" s="23"/>
      <c r="L439" s="175"/>
      <c r="M439" s="350"/>
    </row>
    <row r="440" spans="1:13" ht="21" customHeight="1">
      <c r="A440" s="441"/>
      <c r="E440" s="23"/>
      <c r="G440" s="23"/>
      <c r="H440" s="23"/>
      <c r="I440" s="23"/>
      <c r="J440" s="23"/>
      <c r="K440" s="23"/>
      <c r="L440" s="175"/>
      <c r="M440" s="350"/>
    </row>
    <row r="441" spans="1:13" ht="21" customHeight="1">
      <c r="A441" s="441"/>
      <c r="E441" s="23"/>
      <c r="G441" s="23"/>
      <c r="H441" s="23"/>
      <c r="I441" s="23"/>
      <c r="J441" s="23"/>
      <c r="K441" s="23"/>
      <c r="L441" s="175"/>
      <c r="M441" s="350"/>
    </row>
    <row r="442" spans="1:13" ht="21" customHeight="1">
      <c r="A442" s="441"/>
      <c r="E442" s="23"/>
      <c r="G442" s="23"/>
      <c r="H442" s="23"/>
      <c r="I442" s="23"/>
      <c r="J442" s="23"/>
      <c r="K442" s="23"/>
      <c r="L442" s="175"/>
      <c r="M442" s="350"/>
    </row>
    <row r="443" spans="1:13" ht="21" customHeight="1">
      <c r="A443" s="441"/>
      <c r="E443" s="23"/>
      <c r="G443" s="23"/>
      <c r="H443" s="23"/>
      <c r="I443" s="23"/>
      <c r="J443" s="23"/>
      <c r="K443" s="23"/>
      <c r="L443" s="175"/>
      <c r="M443" s="350"/>
    </row>
    <row r="444" spans="1:13" ht="21" customHeight="1">
      <c r="A444" s="441"/>
      <c r="E444" s="23"/>
      <c r="G444" s="23"/>
      <c r="H444" s="23"/>
      <c r="I444" s="23"/>
      <c r="J444" s="23"/>
      <c r="K444" s="23"/>
      <c r="L444" s="175"/>
      <c r="M444" s="350"/>
    </row>
    <row r="445" spans="1:13" ht="21" customHeight="1">
      <c r="A445" s="441"/>
      <c r="E445" s="23"/>
      <c r="G445" s="23"/>
      <c r="H445" s="23"/>
      <c r="I445" s="23"/>
      <c r="J445" s="23"/>
      <c r="K445" s="23"/>
      <c r="L445" s="175"/>
      <c r="M445" s="350"/>
    </row>
    <row r="446" spans="1:13" ht="21" customHeight="1">
      <c r="A446" s="441"/>
      <c r="E446" s="23"/>
      <c r="G446" s="23"/>
      <c r="H446" s="23"/>
      <c r="I446" s="23"/>
      <c r="J446" s="23"/>
      <c r="K446" s="23"/>
      <c r="L446" s="175"/>
      <c r="M446" s="350"/>
    </row>
    <row r="447" spans="1:13" ht="21" customHeight="1">
      <c r="A447" s="441"/>
      <c r="E447" s="23"/>
      <c r="G447" s="23"/>
      <c r="H447" s="23"/>
      <c r="I447" s="23"/>
      <c r="J447" s="23"/>
      <c r="K447" s="23"/>
      <c r="L447" s="175"/>
      <c r="M447" s="350"/>
    </row>
    <row r="448" spans="1:13" ht="21" customHeight="1">
      <c r="A448" s="441"/>
      <c r="E448" s="23"/>
      <c r="G448" s="23"/>
      <c r="H448" s="23"/>
      <c r="I448" s="23"/>
      <c r="J448" s="23"/>
      <c r="K448" s="23"/>
      <c r="L448" s="175"/>
      <c r="M448" s="350"/>
    </row>
    <row r="449" spans="1:13" ht="21" customHeight="1">
      <c r="A449" s="441"/>
      <c r="E449" s="23"/>
      <c r="G449" s="23"/>
      <c r="H449" s="23"/>
      <c r="I449" s="23"/>
      <c r="J449" s="23"/>
      <c r="K449" s="23"/>
      <c r="L449" s="175"/>
      <c r="M449" s="350"/>
    </row>
    <row r="450" spans="1:13" ht="21" customHeight="1">
      <c r="A450" s="441"/>
      <c r="E450" s="23"/>
      <c r="G450" s="23"/>
      <c r="H450" s="23"/>
      <c r="I450" s="23"/>
      <c r="J450" s="23"/>
      <c r="K450" s="23"/>
      <c r="L450" s="175"/>
      <c r="M450" s="350"/>
    </row>
    <row r="451" spans="1:13" ht="21" customHeight="1">
      <c r="A451" s="441"/>
      <c r="E451" s="23"/>
      <c r="G451" s="23"/>
      <c r="H451" s="23"/>
      <c r="I451" s="23"/>
      <c r="J451" s="23"/>
      <c r="K451" s="23"/>
      <c r="L451" s="175"/>
      <c r="M451" s="350"/>
    </row>
    <row r="452" spans="1:13" ht="21" customHeight="1">
      <c r="A452" s="441"/>
      <c r="E452" s="23"/>
      <c r="G452" s="23"/>
      <c r="H452" s="23"/>
      <c r="I452" s="23"/>
      <c r="J452" s="23"/>
      <c r="K452" s="23"/>
      <c r="L452" s="175"/>
      <c r="M452" s="350"/>
    </row>
    <row r="453" spans="1:13" ht="21" customHeight="1">
      <c r="A453" s="441"/>
      <c r="E453" s="23"/>
      <c r="G453" s="23"/>
      <c r="H453" s="23"/>
      <c r="I453" s="23"/>
      <c r="J453" s="23"/>
      <c r="K453" s="23"/>
      <c r="L453" s="175"/>
      <c r="M453" s="350"/>
    </row>
    <row r="454" spans="1:13" ht="21" customHeight="1">
      <c r="A454" s="441"/>
      <c r="E454" s="23"/>
      <c r="G454" s="23"/>
      <c r="H454" s="23"/>
      <c r="I454" s="23"/>
      <c r="J454" s="23"/>
      <c r="K454" s="23"/>
      <c r="L454" s="175"/>
      <c r="M454" s="350"/>
    </row>
    <row r="455" spans="1:13" ht="21" customHeight="1">
      <c r="A455" s="441"/>
      <c r="E455" s="23"/>
      <c r="G455" s="23"/>
      <c r="H455" s="23"/>
      <c r="I455" s="23"/>
      <c r="J455" s="23"/>
      <c r="K455" s="23"/>
      <c r="L455" s="175"/>
      <c r="M455" s="350"/>
    </row>
    <row r="456" spans="1:13" ht="21" customHeight="1">
      <c r="A456" s="441"/>
      <c r="E456" s="23"/>
      <c r="G456" s="23"/>
      <c r="H456" s="23"/>
      <c r="I456" s="23"/>
      <c r="J456" s="23"/>
      <c r="K456" s="23"/>
      <c r="L456" s="175"/>
      <c r="M456" s="350"/>
    </row>
    <row r="457" spans="1:13" ht="21" customHeight="1">
      <c r="A457" s="441"/>
      <c r="E457" s="23"/>
      <c r="G457" s="23"/>
      <c r="H457" s="23"/>
      <c r="I457" s="23"/>
      <c r="J457" s="23"/>
      <c r="K457" s="23"/>
      <c r="L457" s="175"/>
      <c r="M457" s="350"/>
    </row>
    <row r="458" spans="1:13" ht="21" customHeight="1">
      <c r="A458" s="441"/>
      <c r="E458" s="23"/>
      <c r="G458" s="23"/>
      <c r="H458" s="23"/>
      <c r="I458" s="23"/>
      <c r="J458" s="23"/>
      <c r="K458" s="23"/>
      <c r="L458" s="175"/>
      <c r="M458" s="350"/>
    </row>
    <row r="459" spans="1:13" ht="21" customHeight="1">
      <c r="A459" s="441"/>
      <c r="E459" s="23"/>
      <c r="G459" s="23"/>
      <c r="H459" s="23"/>
      <c r="I459" s="23"/>
      <c r="J459" s="23"/>
      <c r="K459" s="23"/>
      <c r="L459" s="175"/>
      <c r="M459" s="350"/>
    </row>
    <row r="460" spans="1:13" ht="21" customHeight="1">
      <c r="A460" s="441"/>
      <c r="E460" s="23"/>
      <c r="G460" s="23"/>
      <c r="H460" s="23"/>
      <c r="I460" s="23"/>
      <c r="J460" s="23"/>
      <c r="K460" s="23"/>
      <c r="L460" s="175"/>
      <c r="M460" s="350"/>
    </row>
    <row r="461" spans="1:13" ht="21" customHeight="1">
      <c r="A461" s="441"/>
      <c r="E461" s="23"/>
      <c r="G461" s="23"/>
      <c r="H461" s="23"/>
      <c r="I461" s="23"/>
      <c r="J461" s="23"/>
      <c r="K461" s="23"/>
      <c r="L461" s="175"/>
      <c r="M461" s="350"/>
    </row>
    <row r="462" spans="1:13" ht="21" customHeight="1">
      <c r="A462" s="441"/>
      <c r="E462" s="23"/>
      <c r="G462" s="23"/>
      <c r="H462" s="23"/>
      <c r="I462" s="23"/>
      <c r="J462" s="23"/>
      <c r="K462" s="23"/>
      <c r="L462" s="175"/>
      <c r="M462" s="350"/>
    </row>
    <row r="463" spans="1:13" ht="21" customHeight="1">
      <c r="A463" s="441"/>
      <c r="E463" s="23"/>
      <c r="G463" s="23"/>
      <c r="H463" s="23"/>
      <c r="I463" s="23"/>
      <c r="J463" s="23"/>
      <c r="K463" s="23"/>
      <c r="L463" s="175"/>
      <c r="M463" s="350"/>
    </row>
    <row r="464" spans="1:13" ht="21" customHeight="1">
      <c r="A464" s="441"/>
      <c r="E464" s="23"/>
      <c r="G464" s="23"/>
      <c r="H464" s="23"/>
      <c r="I464" s="23"/>
      <c r="J464" s="23"/>
      <c r="K464" s="23"/>
      <c r="L464" s="175"/>
      <c r="M464" s="350"/>
    </row>
    <row r="465" spans="1:13" ht="21" customHeight="1">
      <c r="A465" s="441"/>
      <c r="E465" s="23"/>
      <c r="G465" s="23"/>
      <c r="H465" s="23"/>
      <c r="I465" s="23"/>
      <c r="J465" s="23"/>
      <c r="K465" s="23"/>
      <c r="L465" s="175"/>
      <c r="M465" s="350"/>
    </row>
    <row r="466" spans="1:13" ht="21" customHeight="1">
      <c r="A466" s="441"/>
      <c r="E466" s="23"/>
      <c r="G466" s="23"/>
      <c r="H466" s="23"/>
      <c r="I466" s="23"/>
      <c r="J466" s="23"/>
      <c r="K466" s="23"/>
      <c r="L466" s="175"/>
      <c r="M466" s="350"/>
    </row>
    <row r="467" spans="1:13" ht="21" customHeight="1">
      <c r="A467" s="441"/>
      <c r="E467" s="23"/>
      <c r="G467" s="23"/>
      <c r="H467" s="23"/>
      <c r="I467" s="23"/>
      <c r="J467" s="23"/>
      <c r="K467" s="23"/>
      <c r="L467" s="175"/>
      <c r="M467" s="350"/>
    </row>
    <row r="468" spans="1:13" ht="21" customHeight="1">
      <c r="A468" s="441"/>
      <c r="E468" s="23"/>
      <c r="G468" s="23"/>
      <c r="H468" s="23"/>
      <c r="I468" s="23"/>
      <c r="J468" s="23"/>
      <c r="K468" s="23"/>
      <c r="L468" s="175"/>
      <c r="M468" s="350"/>
    </row>
    <row r="469" spans="1:13" ht="21" customHeight="1">
      <c r="A469" s="441"/>
      <c r="E469" s="23"/>
      <c r="G469" s="23"/>
      <c r="H469" s="23"/>
      <c r="I469" s="23"/>
      <c r="J469" s="23"/>
      <c r="K469" s="23"/>
      <c r="L469" s="175"/>
      <c r="M469" s="350"/>
    </row>
    <row r="470" spans="1:13" ht="21" customHeight="1">
      <c r="A470" s="441"/>
      <c r="E470" s="23"/>
      <c r="G470" s="23"/>
      <c r="H470" s="23"/>
      <c r="I470" s="23"/>
      <c r="J470" s="23"/>
      <c r="K470" s="23"/>
      <c r="L470" s="175"/>
      <c r="M470" s="350"/>
    </row>
    <row r="471" spans="1:13" ht="21" customHeight="1">
      <c r="A471" s="441"/>
      <c r="E471" s="23"/>
      <c r="G471" s="23"/>
      <c r="H471" s="23"/>
      <c r="I471" s="23"/>
      <c r="J471" s="23"/>
      <c r="K471" s="23"/>
      <c r="L471" s="175"/>
      <c r="M471" s="350"/>
    </row>
    <row r="472" spans="1:13" ht="21" customHeight="1">
      <c r="A472" s="441"/>
      <c r="E472" s="23"/>
      <c r="G472" s="23"/>
      <c r="H472" s="23"/>
      <c r="I472" s="23"/>
      <c r="J472" s="23"/>
      <c r="K472" s="23"/>
      <c r="L472" s="175"/>
      <c r="M472" s="350"/>
    </row>
    <row r="473" spans="1:13" ht="21" customHeight="1">
      <c r="A473" s="441"/>
      <c r="E473" s="23"/>
      <c r="G473" s="23"/>
      <c r="H473" s="23"/>
      <c r="I473" s="23"/>
      <c r="J473" s="23"/>
      <c r="K473" s="23"/>
      <c r="L473" s="175"/>
      <c r="M473" s="350"/>
    </row>
    <row r="474" spans="1:13" ht="21" customHeight="1">
      <c r="A474" s="441"/>
      <c r="E474" s="23"/>
      <c r="G474" s="23"/>
      <c r="H474" s="23"/>
      <c r="I474" s="23"/>
      <c r="J474" s="23"/>
      <c r="K474" s="23"/>
      <c r="L474" s="175"/>
      <c r="M474" s="350"/>
    </row>
    <row r="475" spans="1:13" ht="21" customHeight="1">
      <c r="A475" s="441"/>
      <c r="E475" s="23"/>
      <c r="G475" s="23"/>
      <c r="H475" s="23"/>
      <c r="I475" s="23"/>
      <c r="J475" s="23"/>
      <c r="K475" s="23"/>
      <c r="L475" s="175"/>
      <c r="M475" s="350"/>
    </row>
    <row r="476" spans="1:13" ht="21" customHeight="1">
      <c r="A476" s="441"/>
      <c r="E476" s="23"/>
      <c r="G476" s="23"/>
      <c r="H476" s="23"/>
      <c r="I476" s="23"/>
      <c r="J476" s="23"/>
      <c r="K476" s="23"/>
      <c r="L476" s="175"/>
      <c r="M476" s="350"/>
    </row>
    <row r="477" spans="1:13" ht="21" customHeight="1">
      <c r="A477" s="441"/>
      <c r="E477" s="23"/>
      <c r="G477" s="23"/>
      <c r="H477" s="23"/>
      <c r="I477" s="23"/>
      <c r="J477" s="23"/>
      <c r="K477" s="23"/>
      <c r="L477" s="175"/>
      <c r="M477" s="350"/>
    </row>
    <row r="478" spans="1:13" ht="21" customHeight="1">
      <c r="A478" s="441"/>
      <c r="E478" s="23"/>
      <c r="G478" s="23"/>
      <c r="H478" s="23"/>
      <c r="I478" s="23"/>
      <c r="J478" s="23"/>
      <c r="K478" s="23"/>
      <c r="L478" s="175"/>
      <c r="M478" s="350"/>
    </row>
    <row r="479" spans="1:13" ht="21" customHeight="1">
      <c r="A479" s="441"/>
      <c r="E479" s="23"/>
      <c r="G479" s="23"/>
      <c r="H479" s="23"/>
      <c r="I479" s="23"/>
      <c r="J479" s="23"/>
      <c r="K479" s="23"/>
      <c r="L479" s="175"/>
      <c r="M479" s="350"/>
    </row>
    <row r="480" spans="1:13" ht="21" customHeight="1">
      <c r="A480" s="441"/>
      <c r="E480" s="23"/>
      <c r="G480" s="23"/>
      <c r="H480" s="23"/>
      <c r="I480" s="23"/>
      <c r="J480" s="23"/>
      <c r="K480" s="23"/>
      <c r="L480" s="175"/>
      <c r="M480" s="350"/>
    </row>
    <row r="481" spans="1:13" ht="21" customHeight="1">
      <c r="A481" s="441"/>
      <c r="E481" s="23"/>
      <c r="G481" s="23"/>
      <c r="H481" s="23"/>
      <c r="I481" s="23"/>
      <c r="J481" s="23"/>
      <c r="K481" s="23"/>
      <c r="L481" s="175"/>
      <c r="M481" s="350"/>
    </row>
    <row r="482" spans="1:13" ht="21" customHeight="1">
      <c r="A482" s="441"/>
      <c r="E482" s="23"/>
      <c r="G482" s="23"/>
      <c r="H482" s="23"/>
      <c r="I482" s="23"/>
      <c r="J482" s="23"/>
      <c r="K482" s="23"/>
      <c r="L482" s="175"/>
      <c r="M482" s="350"/>
    </row>
    <row r="483" spans="1:13" ht="21" customHeight="1">
      <c r="A483" s="441"/>
      <c r="E483" s="23"/>
      <c r="G483" s="23"/>
      <c r="H483" s="23"/>
      <c r="I483" s="23"/>
      <c r="J483" s="23"/>
      <c r="K483" s="23"/>
      <c r="L483" s="175"/>
      <c r="M483" s="350"/>
    </row>
    <row r="484" spans="1:13" ht="21" customHeight="1">
      <c r="A484" s="441"/>
      <c r="E484" s="23"/>
      <c r="G484" s="23"/>
      <c r="H484" s="23"/>
      <c r="I484" s="23"/>
      <c r="J484" s="23"/>
      <c r="K484" s="23"/>
      <c r="L484" s="175"/>
      <c r="M484" s="350"/>
    </row>
    <row r="485" spans="1:13" ht="21" customHeight="1">
      <c r="A485" s="441"/>
      <c r="E485" s="23"/>
      <c r="G485" s="23"/>
      <c r="H485" s="23"/>
      <c r="I485" s="23"/>
      <c r="J485" s="23"/>
      <c r="K485" s="23"/>
      <c r="L485" s="175"/>
      <c r="M485" s="350"/>
    </row>
    <row r="486" spans="1:13" ht="21" customHeight="1">
      <c r="A486" s="441"/>
      <c r="E486" s="23"/>
      <c r="G486" s="23"/>
      <c r="H486" s="23"/>
      <c r="I486" s="23"/>
      <c r="J486" s="23"/>
      <c r="K486" s="23"/>
      <c r="L486" s="175"/>
      <c r="M486" s="350"/>
    </row>
    <row r="487" spans="1:13" ht="21" customHeight="1">
      <c r="A487" s="441"/>
      <c r="E487" s="23"/>
      <c r="G487" s="23"/>
      <c r="H487" s="23"/>
      <c r="I487" s="23"/>
      <c r="J487" s="23"/>
      <c r="K487" s="23"/>
      <c r="L487" s="175"/>
      <c r="M487" s="350"/>
    </row>
    <row r="488" spans="1:13" ht="21" customHeight="1">
      <c r="A488" s="441"/>
      <c r="E488" s="23"/>
      <c r="G488" s="23"/>
      <c r="H488" s="23"/>
      <c r="I488" s="23"/>
      <c r="J488" s="23"/>
      <c r="K488" s="23"/>
      <c r="L488" s="175"/>
      <c r="M488" s="350"/>
    </row>
    <row r="489" spans="1:13" ht="21" customHeight="1">
      <c r="A489" s="441"/>
      <c r="E489" s="23"/>
      <c r="G489" s="23"/>
      <c r="H489" s="23"/>
      <c r="I489" s="23"/>
      <c r="J489" s="23"/>
      <c r="K489" s="23"/>
      <c r="L489" s="175"/>
      <c r="M489" s="350"/>
    </row>
    <row r="490" spans="1:13" ht="21" customHeight="1">
      <c r="A490" s="441"/>
      <c r="E490" s="23"/>
      <c r="G490" s="23"/>
      <c r="H490" s="23"/>
      <c r="I490" s="23"/>
      <c r="J490" s="23"/>
      <c r="K490" s="23"/>
      <c r="L490" s="175"/>
      <c r="M490" s="350"/>
    </row>
    <row r="491" spans="1:13" ht="21" customHeight="1">
      <c r="A491" s="441"/>
      <c r="E491" s="23"/>
      <c r="G491" s="23"/>
      <c r="H491" s="23"/>
      <c r="I491" s="23"/>
      <c r="J491" s="23"/>
      <c r="K491" s="23"/>
      <c r="L491" s="175"/>
      <c r="M491" s="350"/>
    </row>
    <row r="492" spans="1:13" ht="21" customHeight="1">
      <c r="A492" s="441"/>
      <c r="E492" s="23"/>
      <c r="G492" s="23"/>
      <c r="H492" s="23"/>
      <c r="I492" s="23"/>
      <c r="J492" s="23"/>
      <c r="K492" s="23"/>
      <c r="L492" s="175"/>
      <c r="M492" s="350"/>
    </row>
    <row r="493" spans="1:13" ht="21" customHeight="1">
      <c r="A493" s="441"/>
      <c r="E493" s="23"/>
      <c r="G493" s="23"/>
      <c r="H493" s="23"/>
      <c r="I493" s="23"/>
      <c r="J493" s="23"/>
      <c r="K493" s="23"/>
      <c r="L493" s="175"/>
      <c r="M493" s="350"/>
    </row>
    <row r="494" spans="1:13" ht="21" customHeight="1">
      <c r="A494" s="441"/>
      <c r="E494" s="23"/>
      <c r="G494" s="23"/>
      <c r="H494" s="23"/>
      <c r="I494" s="23"/>
      <c r="J494" s="23"/>
      <c r="K494" s="23"/>
      <c r="L494" s="175"/>
      <c r="M494" s="350"/>
    </row>
    <row r="495" spans="1:13" ht="21" customHeight="1">
      <c r="A495" s="441"/>
      <c r="E495" s="23"/>
      <c r="G495" s="23"/>
      <c r="H495" s="23"/>
      <c r="I495" s="23"/>
      <c r="J495" s="23"/>
      <c r="K495" s="23"/>
      <c r="L495" s="175"/>
      <c r="M495" s="350"/>
    </row>
    <row r="496" spans="1:13" ht="21" customHeight="1">
      <c r="A496" s="441"/>
      <c r="E496" s="23"/>
      <c r="G496" s="23"/>
      <c r="H496" s="23"/>
      <c r="I496" s="23"/>
      <c r="J496" s="23"/>
      <c r="K496" s="23"/>
      <c r="L496" s="175"/>
      <c r="M496" s="350"/>
    </row>
    <row r="497" spans="1:13" ht="21" customHeight="1">
      <c r="A497" s="441"/>
      <c r="E497" s="23"/>
      <c r="G497" s="23"/>
      <c r="H497" s="23"/>
      <c r="I497" s="23"/>
      <c r="J497" s="23"/>
      <c r="K497" s="23"/>
      <c r="L497" s="175"/>
      <c r="M497" s="350"/>
    </row>
    <row r="498" spans="1:13" ht="21" customHeight="1">
      <c r="A498" s="441"/>
      <c r="E498" s="23"/>
      <c r="G498" s="23"/>
      <c r="H498" s="23"/>
      <c r="I498" s="23"/>
      <c r="J498" s="23"/>
      <c r="K498" s="23"/>
      <c r="L498" s="175"/>
      <c r="M498" s="350"/>
    </row>
    <row r="499" spans="1:13" ht="21" customHeight="1">
      <c r="A499" s="441"/>
      <c r="E499" s="23"/>
      <c r="G499" s="23"/>
      <c r="H499" s="23"/>
      <c r="I499" s="23"/>
      <c r="J499" s="23"/>
      <c r="K499" s="23"/>
      <c r="L499" s="175"/>
      <c r="M499" s="350"/>
    </row>
    <row r="500" spans="1:13" ht="21" customHeight="1">
      <c r="A500" s="441"/>
      <c r="E500" s="23"/>
      <c r="G500" s="23"/>
      <c r="H500" s="23"/>
      <c r="I500" s="23"/>
      <c r="J500" s="23"/>
      <c r="K500" s="23"/>
      <c r="L500" s="175"/>
      <c r="M500" s="350"/>
    </row>
    <row r="501" spans="1:13" ht="21" customHeight="1">
      <c r="A501" s="441"/>
      <c r="E501" s="23"/>
      <c r="G501" s="23"/>
      <c r="H501" s="23"/>
      <c r="I501" s="23"/>
      <c r="J501" s="23"/>
      <c r="K501" s="23"/>
      <c r="L501" s="175"/>
      <c r="M501" s="350"/>
    </row>
    <row r="502" spans="1:13" ht="21" customHeight="1">
      <c r="A502" s="441"/>
      <c r="E502" s="23"/>
      <c r="G502" s="23"/>
      <c r="H502" s="23"/>
      <c r="I502" s="23"/>
      <c r="J502" s="23"/>
      <c r="K502" s="23"/>
      <c r="L502" s="175"/>
      <c r="M502" s="350"/>
    </row>
    <row r="503" spans="1:13" ht="21" customHeight="1">
      <c r="A503" s="441"/>
      <c r="E503" s="23"/>
      <c r="G503" s="23"/>
      <c r="H503" s="23"/>
      <c r="I503" s="23"/>
      <c r="J503" s="23"/>
      <c r="K503" s="23"/>
      <c r="L503" s="175"/>
      <c r="M503" s="350"/>
    </row>
    <row r="504" spans="1:13" ht="21" customHeight="1">
      <c r="A504" s="441"/>
      <c r="E504" s="23"/>
      <c r="G504" s="23"/>
      <c r="H504" s="23"/>
      <c r="I504" s="23"/>
      <c r="J504" s="23"/>
      <c r="K504" s="23"/>
      <c r="L504" s="175"/>
      <c r="M504" s="350"/>
    </row>
    <row r="505" spans="1:13" ht="21" customHeight="1">
      <c r="A505" s="441"/>
      <c r="E505" s="23"/>
      <c r="G505" s="23"/>
      <c r="H505" s="23"/>
      <c r="I505" s="23"/>
      <c r="J505" s="23"/>
      <c r="K505" s="23"/>
      <c r="L505" s="175"/>
      <c r="M505" s="350"/>
    </row>
    <row r="506" spans="1:13" ht="21" customHeight="1">
      <c r="A506" s="441"/>
      <c r="E506" s="23"/>
      <c r="G506" s="23"/>
      <c r="H506" s="23"/>
      <c r="I506" s="23"/>
      <c r="J506" s="23"/>
      <c r="K506" s="23"/>
      <c r="L506" s="175"/>
      <c r="M506" s="350"/>
    </row>
    <row r="507" spans="1:13" ht="21" customHeight="1">
      <c r="A507" s="441"/>
      <c r="E507" s="23"/>
      <c r="G507" s="23"/>
      <c r="H507" s="23"/>
      <c r="I507" s="23"/>
      <c r="J507" s="23"/>
      <c r="K507" s="23"/>
      <c r="L507" s="175"/>
      <c r="M507" s="350"/>
    </row>
    <row r="508" spans="1:13" ht="21" customHeight="1">
      <c r="A508" s="441"/>
      <c r="E508" s="23"/>
      <c r="G508" s="23"/>
      <c r="H508" s="23"/>
      <c r="I508" s="23"/>
      <c r="J508" s="23"/>
      <c r="K508" s="23"/>
      <c r="L508" s="175"/>
      <c r="M508" s="350"/>
    </row>
    <row r="509" spans="1:13" ht="21" customHeight="1">
      <c r="A509" s="441"/>
      <c r="E509" s="23"/>
      <c r="G509" s="23"/>
      <c r="H509" s="23"/>
      <c r="I509" s="23"/>
      <c r="J509" s="23"/>
      <c r="K509" s="23"/>
      <c r="L509" s="175"/>
      <c r="M509" s="350"/>
    </row>
    <row r="510" spans="1:13" ht="21" customHeight="1">
      <c r="A510" s="441"/>
      <c r="E510" s="23"/>
      <c r="G510" s="23"/>
      <c r="H510" s="23"/>
      <c r="I510" s="23"/>
      <c r="J510" s="23"/>
      <c r="K510" s="23"/>
      <c r="L510" s="175"/>
      <c r="M510" s="350"/>
    </row>
    <row r="511" spans="1:13" ht="21" customHeight="1">
      <c r="A511" s="441"/>
      <c r="E511" s="23"/>
      <c r="G511" s="23"/>
      <c r="H511" s="23"/>
      <c r="I511" s="23"/>
      <c r="J511" s="23"/>
      <c r="K511" s="23"/>
      <c r="L511" s="175"/>
      <c r="M511" s="350"/>
    </row>
    <row r="512" spans="1:13" ht="21" customHeight="1">
      <c r="A512" s="441"/>
      <c r="E512" s="23"/>
      <c r="G512" s="23"/>
      <c r="H512" s="23"/>
      <c r="I512" s="23"/>
      <c r="J512" s="23"/>
      <c r="K512" s="23"/>
      <c r="L512" s="175"/>
      <c r="M512" s="350"/>
    </row>
    <row r="513" spans="1:13" ht="21" customHeight="1">
      <c r="A513" s="441"/>
      <c r="E513" s="23"/>
      <c r="G513" s="23"/>
      <c r="H513" s="23"/>
      <c r="I513" s="23"/>
      <c r="J513" s="23"/>
      <c r="K513" s="23"/>
      <c r="L513" s="175"/>
      <c r="M513" s="350"/>
    </row>
    <row r="514" spans="1:13" ht="21" customHeight="1">
      <c r="A514" s="441"/>
      <c r="E514" s="23"/>
      <c r="G514" s="23"/>
      <c r="H514" s="23"/>
      <c r="I514" s="23"/>
      <c r="J514" s="23"/>
      <c r="K514" s="23"/>
      <c r="L514" s="175"/>
      <c r="M514" s="350"/>
    </row>
    <row r="515" spans="1:13" ht="21" customHeight="1">
      <c r="A515" s="441"/>
      <c r="E515" s="23"/>
      <c r="G515" s="23"/>
      <c r="H515" s="23"/>
      <c r="I515" s="23"/>
      <c r="J515" s="23"/>
      <c r="K515" s="23"/>
      <c r="L515" s="175"/>
      <c r="M515" s="350"/>
    </row>
    <row r="516" spans="1:13" ht="21" customHeight="1">
      <c r="A516" s="441"/>
      <c r="E516" s="23"/>
      <c r="G516" s="23"/>
      <c r="H516" s="23"/>
      <c r="I516" s="23"/>
      <c r="J516" s="23"/>
      <c r="K516" s="23"/>
      <c r="L516" s="175"/>
      <c r="M516" s="350"/>
    </row>
    <row r="517" spans="1:13" ht="21" customHeight="1">
      <c r="A517" s="441"/>
      <c r="E517" s="23"/>
      <c r="G517" s="23"/>
      <c r="H517" s="23"/>
      <c r="I517" s="23"/>
      <c r="J517" s="23"/>
      <c r="K517" s="23"/>
      <c r="L517" s="175"/>
      <c r="M517" s="350"/>
    </row>
    <row r="518" spans="1:13" ht="21" customHeight="1">
      <c r="A518" s="441"/>
      <c r="E518" s="23"/>
      <c r="G518" s="23"/>
      <c r="H518" s="23"/>
      <c r="I518" s="23"/>
      <c r="J518" s="23"/>
      <c r="K518" s="23"/>
      <c r="L518" s="175"/>
      <c r="M518" s="350"/>
    </row>
    <row r="519" spans="1:13" ht="21" customHeight="1">
      <c r="A519" s="441"/>
      <c r="E519" s="23"/>
      <c r="G519" s="23"/>
      <c r="H519" s="23"/>
      <c r="I519" s="23"/>
      <c r="J519" s="23"/>
      <c r="K519" s="23"/>
      <c r="M519" s="350"/>
    </row>
    <row r="520" spans="1:13" ht="21" customHeight="1">
      <c r="A520" s="441"/>
      <c r="E520" s="23"/>
      <c r="G520" s="23"/>
      <c r="H520" s="23"/>
      <c r="I520" s="23"/>
      <c r="J520" s="23"/>
      <c r="K520" s="23"/>
      <c r="M520" s="350"/>
    </row>
    <row r="521" spans="1:13" ht="21" customHeight="1">
      <c r="A521" s="441"/>
      <c r="E521" s="23"/>
      <c r="G521" s="23"/>
      <c r="H521" s="23"/>
      <c r="I521" s="23"/>
      <c r="J521" s="23"/>
      <c r="K521" s="23"/>
      <c r="M521" s="350"/>
    </row>
    <row r="522" spans="1:13" ht="21" customHeight="1">
      <c r="A522" s="441"/>
      <c r="E522" s="23"/>
      <c r="G522" s="23"/>
      <c r="H522" s="23"/>
      <c r="I522" s="23"/>
      <c r="J522" s="23"/>
      <c r="K522" s="23"/>
      <c r="M522" s="350"/>
    </row>
    <row r="523" spans="1:13" ht="21" customHeight="1">
      <c r="A523" s="441"/>
      <c r="E523" s="23"/>
      <c r="G523" s="23"/>
      <c r="H523" s="23"/>
      <c r="I523" s="23"/>
      <c r="J523" s="23"/>
      <c r="K523" s="23"/>
      <c r="M523" s="350"/>
    </row>
    <row r="524" spans="1:13" ht="21" customHeight="1">
      <c r="A524" s="441"/>
      <c r="E524" s="23"/>
      <c r="G524" s="23"/>
      <c r="H524" s="23"/>
      <c r="I524" s="23"/>
      <c r="J524" s="23"/>
      <c r="K524" s="23"/>
      <c r="M524" s="350"/>
    </row>
    <row r="525" spans="1:13" ht="21" customHeight="1">
      <c r="A525" s="441"/>
      <c r="E525" s="23"/>
      <c r="G525" s="23"/>
      <c r="H525" s="23"/>
      <c r="I525" s="23"/>
      <c r="J525" s="23"/>
      <c r="K525" s="23"/>
      <c r="M525" s="350"/>
    </row>
    <row r="526" spans="1:13" ht="21" customHeight="1">
      <c r="A526" s="441"/>
      <c r="E526" s="23"/>
      <c r="G526" s="23"/>
      <c r="H526" s="23"/>
      <c r="I526" s="23"/>
      <c r="J526" s="23"/>
      <c r="K526" s="23"/>
      <c r="M526" s="350"/>
    </row>
    <row r="527" spans="1:13" ht="21" customHeight="1">
      <c r="A527" s="441"/>
      <c r="E527" s="23"/>
      <c r="G527" s="23"/>
      <c r="H527" s="23"/>
      <c r="I527" s="23"/>
      <c r="J527" s="23"/>
      <c r="K527" s="23"/>
      <c r="M527" s="350"/>
    </row>
    <row r="528" spans="1:13" ht="21" customHeight="1">
      <c r="A528" s="441"/>
      <c r="E528" s="23"/>
      <c r="G528" s="23"/>
      <c r="H528" s="23"/>
      <c r="I528" s="23"/>
      <c r="J528" s="23"/>
      <c r="K528" s="23"/>
      <c r="M528" s="350"/>
    </row>
    <row r="529" spans="1:13" ht="21" customHeight="1">
      <c r="A529" s="441"/>
      <c r="E529" s="23"/>
      <c r="G529" s="23"/>
      <c r="H529" s="23"/>
      <c r="I529" s="23"/>
      <c r="J529" s="23"/>
      <c r="K529" s="23"/>
      <c r="M529" s="350"/>
    </row>
    <row r="530" spans="1:13" ht="21" customHeight="1">
      <c r="A530" s="441"/>
      <c r="E530" s="23"/>
      <c r="G530" s="23"/>
      <c r="H530" s="23"/>
      <c r="I530" s="23"/>
      <c r="J530" s="23"/>
      <c r="K530" s="23"/>
      <c r="M530" s="350"/>
    </row>
    <row r="531" spans="1:13" ht="21" customHeight="1">
      <c r="A531" s="441"/>
      <c r="E531" s="23"/>
      <c r="G531" s="23"/>
      <c r="H531" s="23"/>
      <c r="I531" s="23"/>
      <c r="J531" s="23"/>
      <c r="K531" s="23"/>
      <c r="M531" s="350"/>
    </row>
    <row r="532" spans="1:13" ht="21" customHeight="1">
      <c r="A532" s="441"/>
      <c r="E532" s="23"/>
      <c r="G532" s="23"/>
      <c r="H532" s="23"/>
      <c r="I532" s="23"/>
      <c r="J532" s="23"/>
      <c r="K532" s="23"/>
      <c r="M532" s="350"/>
    </row>
    <row r="533" spans="1:13" ht="21" customHeight="1">
      <c r="A533" s="441"/>
      <c r="E533" s="23"/>
      <c r="G533" s="23"/>
      <c r="H533" s="23"/>
      <c r="I533" s="23"/>
      <c r="J533" s="23"/>
      <c r="K533" s="23"/>
      <c r="M533" s="350"/>
    </row>
    <row r="534" spans="1:13" ht="21" customHeight="1">
      <c r="A534" s="441"/>
      <c r="E534" s="23"/>
      <c r="G534" s="23"/>
      <c r="H534" s="23"/>
      <c r="I534" s="23"/>
      <c r="J534" s="23"/>
      <c r="K534" s="23"/>
      <c r="M534" s="350"/>
    </row>
    <row r="535" spans="1:13" ht="21" customHeight="1">
      <c r="A535" s="441"/>
      <c r="E535" s="23"/>
      <c r="G535" s="23"/>
      <c r="H535" s="23"/>
      <c r="I535" s="23"/>
      <c r="J535" s="23"/>
      <c r="K535" s="23"/>
      <c r="M535" s="350"/>
    </row>
    <row r="536" spans="1:13" ht="21" customHeight="1">
      <c r="A536" s="441"/>
      <c r="E536" s="23"/>
      <c r="G536" s="23"/>
      <c r="H536" s="23"/>
      <c r="I536" s="23"/>
      <c r="J536" s="23"/>
      <c r="K536" s="23"/>
      <c r="M536" s="350"/>
    </row>
    <row r="537" spans="1:13" ht="21" customHeight="1">
      <c r="A537" s="441"/>
      <c r="E537" s="23"/>
      <c r="G537" s="23"/>
      <c r="H537" s="23"/>
      <c r="I537" s="23"/>
      <c r="J537" s="23"/>
      <c r="K537" s="23"/>
      <c r="M537" s="350"/>
    </row>
    <row r="538" spans="1:13" ht="21" customHeight="1">
      <c r="A538" s="441"/>
      <c r="E538" s="23"/>
      <c r="G538" s="23"/>
      <c r="H538" s="23"/>
      <c r="I538" s="23"/>
      <c r="J538" s="23"/>
      <c r="K538" s="23"/>
      <c r="M538" s="350"/>
    </row>
    <row r="539" spans="1:13" ht="21" customHeight="1">
      <c r="A539" s="441"/>
      <c r="E539" s="23"/>
      <c r="G539" s="23"/>
      <c r="H539" s="23"/>
      <c r="I539" s="23"/>
      <c r="J539" s="23"/>
      <c r="K539" s="23"/>
      <c r="M539" s="350"/>
    </row>
    <row r="540" spans="1:13" ht="21" customHeight="1">
      <c r="A540" s="441"/>
      <c r="E540" s="23"/>
      <c r="G540" s="23"/>
      <c r="H540" s="23"/>
      <c r="I540" s="23"/>
      <c r="J540" s="23"/>
      <c r="K540" s="23"/>
      <c r="M540" s="350"/>
    </row>
    <row r="541" spans="1:13" ht="21" customHeight="1">
      <c r="A541" s="441"/>
      <c r="E541" s="23"/>
      <c r="G541" s="23"/>
      <c r="H541" s="23"/>
      <c r="I541" s="23"/>
      <c r="J541" s="23"/>
      <c r="K541" s="23"/>
      <c r="M541" s="350"/>
    </row>
    <row r="542" spans="1:13" ht="21" customHeight="1">
      <c r="A542" s="441"/>
      <c r="E542" s="23"/>
      <c r="G542" s="23"/>
      <c r="H542" s="23"/>
      <c r="I542" s="23"/>
      <c r="J542" s="23"/>
      <c r="K542" s="23"/>
      <c r="M542" s="350"/>
    </row>
    <row r="543" spans="1:13" ht="21" customHeight="1">
      <c r="A543" s="441"/>
      <c r="E543" s="23"/>
      <c r="G543" s="23"/>
      <c r="H543" s="23"/>
      <c r="I543" s="23"/>
      <c r="J543" s="23"/>
      <c r="K543" s="23"/>
      <c r="M543" s="350"/>
    </row>
    <row r="544" spans="1:13" ht="21" customHeight="1">
      <c r="A544" s="441"/>
      <c r="E544" s="23"/>
      <c r="G544" s="23"/>
      <c r="H544" s="23"/>
      <c r="I544" s="23"/>
      <c r="J544" s="23"/>
      <c r="K544" s="23"/>
      <c r="M544" s="350"/>
    </row>
    <row r="545" spans="1:13" ht="21" customHeight="1">
      <c r="A545" s="441"/>
      <c r="E545" s="23"/>
      <c r="G545" s="23"/>
      <c r="H545" s="23"/>
      <c r="I545" s="23"/>
      <c r="J545" s="23"/>
      <c r="K545" s="23"/>
      <c r="M545" s="350"/>
    </row>
    <row r="546" spans="1:13" ht="21" customHeight="1">
      <c r="A546" s="441"/>
      <c r="E546" s="23"/>
      <c r="G546" s="23"/>
      <c r="H546" s="23"/>
      <c r="I546" s="23"/>
      <c r="J546" s="23"/>
      <c r="K546" s="23"/>
      <c r="M546" s="350"/>
    </row>
    <row r="547" spans="1:13" ht="21" customHeight="1">
      <c r="A547" s="441"/>
      <c r="E547" s="23"/>
      <c r="G547" s="23"/>
      <c r="H547" s="23"/>
      <c r="I547" s="23"/>
      <c r="J547" s="23"/>
      <c r="K547" s="23"/>
      <c r="M547" s="350"/>
    </row>
    <row r="548" spans="1:13" ht="21" customHeight="1">
      <c r="A548" s="441"/>
      <c r="M548" s="350"/>
    </row>
    <row r="549" spans="1:13" ht="21" customHeight="1">
      <c r="A549" s="441"/>
      <c r="M549" s="350"/>
    </row>
    <row r="550" spans="1:13" ht="21" customHeight="1">
      <c r="A550" s="441"/>
      <c r="M550" s="350"/>
    </row>
    <row r="551" spans="1:13" ht="21" customHeight="1">
      <c r="M551" s="350"/>
    </row>
    <row r="552" spans="1:13" ht="21" customHeight="1">
      <c r="M552" s="350"/>
    </row>
    <row r="553" spans="1:13" ht="21" customHeight="1">
      <c r="M553" s="350"/>
    </row>
    <row r="554" spans="1:13" ht="21" customHeight="1">
      <c r="M554" s="350"/>
    </row>
    <row r="555" spans="1:13" ht="21" customHeight="1">
      <c r="M555" s="350"/>
    </row>
    <row r="556" spans="1:13" ht="21" customHeight="1">
      <c r="M556" s="350"/>
    </row>
    <row r="557" spans="1:13" ht="21" customHeight="1">
      <c r="M557" s="350"/>
    </row>
    <row r="558" spans="1:13" ht="21" customHeight="1">
      <c r="M558" s="350"/>
    </row>
    <row r="559" spans="1:13" ht="21" customHeight="1">
      <c r="M559" s="350"/>
    </row>
    <row r="560" spans="1:13" ht="21" customHeight="1">
      <c r="M560" s="350"/>
    </row>
    <row r="561" spans="13:13" ht="21" customHeight="1">
      <c r="M561" s="350"/>
    </row>
    <row r="562" spans="13:13" ht="21" customHeight="1">
      <c r="M562" s="350"/>
    </row>
    <row r="563" spans="13:13" ht="21" customHeight="1">
      <c r="M563" s="350"/>
    </row>
    <row r="564" spans="13:13" ht="21" customHeight="1">
      <c r="M564" s="350"/>
    </row>
    <row r="565" spans="13:13" ht="21" customHeight="1">
      <c r="M565" s="350"/>
    </row>
    <row r="566" spans="13:13" ht="21" customHeight="1">
      <c r="M566" s="350"/>
    </row>
    <row r="567" spans="13:13" ht="21" customHeight="1">
      <c r="M567" s="350"/>
    </row>
    <row r="568" spans="13:13" ht="21" customHeight="1">
      <c r="M568" s="350"/>
    </row>
    <row r="569" spans="13:13" ht="21" customHeight="1">
      <c r="M569" s="350"/>
    </row>
    <row r="570" spans="13:13" ht="21" customHeight="1">
      <c r="M570" s="350"/>
    </row>
    <row r="571" spans="13:13" ht="21" customHeight="1">
      <c r="M571" s="350"/>
    </row>
    <row r="572" spans="13:13" ht="21" customHeight="1">
      <c r="M572" s="350"/>
    </row>
    <row r="573" spans="13:13" ht="21" customHeight="1">
      <c r="M573" s="350"/>
    </row>
    <row r="574" spans="13:13" ht="21" customHeight="1">
      <c r="M574" s="350"/>
    </row>
    <row r="575" spans="13:13" ht="21" customHeight="1">
      <c r="M575" s="350"/>
    </row>
    <row r="576" spans="13:13" ht="21" customHeight="1">
      <c r="M576" s="350"/>
    </row>
    <row r="577" spans="13:13" ht="21" customHeight="1">
      <c r="M577" s="350"/>
    </row>
    <row r="578" spans="13:13" ht="21" customHeight="1">
      <c r="M578" s="350"/>
    </row>
    <row r="579" spans="13:13" ht="21" customHeight="1">
      <c r="M579" s="350"/>
    </row>
    <row r="580" spans="13:13" ht="21" customHeight="1">
      <c r="M580" s="350"/>
    </row>
    <row r="581" spans="13:13" ht="21" customHeight="1">
      <c r="M581" s="350"/>
    </row>
    <row r="582" spans="13:13" ht="21" customHeight="1">
      <c r="M582" s="350"/>
    </row>
    <row r="583" spans="13:13" ht="21" customHeight="1">
      <c r="M583" s="350"/>
    </row>
    <row r="584" spans="13:13" ht="21" customHeight="1">
      <c r="M584" s="350"/>
    </row>
    <row r="585" spans="13:13" ht="21" customHeight="1">
      <c r="M585" s="350"/>
    </row>
    <row r="586" spans="13:13" ht="21" customHeight="1">
      <c r="M586" s="350"/>
    </row>
    <row r="587" spans="13:13" ht="21" customHeight="1">
      <c r="M587" s="350"/>
    </row>
    <row r="588" spans="13:13" ht="21" customHeight="1">
      <c r="M588" s="350"/>
    </row>
    <row r="589" spans="13:13" ht="21" customHeight="1">
      <c r="M589" s="350"/>
    </row>
    <row r="590" spans="13:13" ht="21" customHeight="1">
      <c r="M590" s="350"/>
    </row>
    <row r="591" spans="13:13" ht="21" customHeight="1">
      <c r="M591" s="350"/>
    </row>
    <row r="592" spans="13:13" ht="21" customHeight="1">
      <c r="M592" s="350"/>
    </row>
    <row r="593" spans="13:13" ht="21" customHeight="1">
      <c r="M593" s="350"/>
    </row>
    <row r="594" spans="13:13" ht="21" customHeight="1">
      <c r="M594" s="350"/>
    </row>
    <row r="595" spans="13:13" ht="21" customHeight="1">
      <c r="M595" s="350"/>
    </row>
    <row r="596" spans="13:13" ht="21" customHeight="1">
      <c r="M596" s="350"/>
    </row>
    <row r="597" spans="13:13" ht="21" customHeight="1">
      <c r="M597" s="350"/>
    </row>
    <row r="598" spans="13:13" ht="21" customHeight="1">
      <c r="M598" s="350"/>
    </row>
    <row r="599" spans="13:13" ht="21" customHeight="1">
      <c r="M599" s="350"/>
    </row>
    <row r="600" spans="13:13" ht="21" customHeight="1">
      <c r="M600" s="350"/>
    </row>
    <row r="601" spans="13:13" ht="21" customHeight="1">
      <c r="M601" s="350"/>
    </row>
    <row r="602" spans="13:13" ht="21" customHeight="1">
      <c r="M602" s="350"/>
    </row>
    <row r="603" spans="13:13" ht="21" customHeight="1">
      <c r="M603" s="350"/>
    </row>
    <row r="604" spans="13:13" ht="21" customHeight="1">
      <c r="M604" s="350"/>
    </row>
    <row r="605" spans="13:13" ht="21" customHeight="1">
      <c r="M605" s="350"/>
    </row>
    <row r="606" spans="13:13" ht="21" customHeight="1">
      <c r="M606" s="350"/>
    </row>
    <row r="607" spans="13:13" ht="21" customHeight="1">
      <c r="M607" s="350"/>
    </row>
    <row r="608" spans="13:13" ht="21" customHeight="1">
      <c r="M608" s="350"/>
    </row>
    <row r="609" spans="13:13" ht="21" customHeight="1">
      <c r="M609" s="350"/>
    </row>
    <row r="610" spans="13:13" ht="21" customHeight="1">
      <c r="M610" s="350"/>
    </row>
    <row r="611" spans="13:13" ht="21" customHeight="1">
      <c r="M611" s="350"/>
    </row>
    <row r="612" spans="13:13" ht="21" customHeight="1">
      <c r="M612" s="350"/>
    </row>
    <row r="613" spans="13:13" ht="21" customHeight="1">
      <c r="M613" s="350"/>
    </row>
    <row r="614" spans="13:13" ht="21" customHeight="1">
      <c r="M614" s="350"/>
    </row>
    <row r="615" spans="13:13" ht="21" customHeight="1">
      <c r="M615" s="350"/>
    </row>
    <row r="616" spans="13:13" ht="21" customHeight="1">
      <c r="M616" s="350"/>
    </row>
    <row r="617" spans="13:13" ht="21" customHeight="1">
      <c r="M617" s="350"/>
    </row>
    <row r="618" spans="13:13" ht="21" customHeight="1">
      <c r="M618" s="350"/>
    </row>
    <row r="619" spans="13:13" ht="21" customHeight="1">
      <c r="M619" s="350"/>
    </row>
    <row r="620" spans="13:13" ht="21" customHeight="1">
      <c r="M620" s="350"/>
    </row>
    <row r="621" spans="13:13" ht="21" customHeight="1">
      <c r="M621" s="350"/>
    </row>
    <row r="622" spans="13:13" ht="21" customHeight="1">
      <c r="M622" s="350"/>
    </row>
    <row r="623" spans="13:13" ht="21" customHeight="1">
      <c r="M623" s="350"/>
    </row>
    <row r="624" spans="13:13" ht="21" customHeight="1">
      <c r="M624" s="350"/>
    </row>
    <row r="625" spans="13:13" ht="21" customHeight="1">
      <c r="M625" s="350"/>
    </row>
    <row r="626" spans="13:13" ht="21" customHeight="1">
      <c r="M626" s="350"/>
    </row>
    <row r="627" spans="13:13" ht="21" customHeight="1">
      <c r="M627" s="350"/>
    </row>
    <row r="628" spans="13:13" ht="21" customHeight="1">
      <c r="M628" s="350"/>
    </row>
    <row r="629" spans="13:13" ht="21" customHeight="1">
      <c r="M629" s="350"/>
    </row>
    <row r="630" spans="13:13" ht="21" customHeight="1">
      <c r="M630" s="350"/>
    </row>
    <row r="631" spans="13:13" ht="21" customHeight="1">
      <c r="M631" s="350"/>
    </row>
    <row r="632" spans="13:13" ht="21" customHeight="1">
      <c r="M632" s="350"/>
    </row>
    <row r="633" spans="13:13" ht="21" customHeight="1">
      <c r="M633" s="350"/>
    </row>
    <row r="634" spans="13:13" ht="21" customHeight="1">
      <c r="M634" s="350"/>
    </row>
    <row r="635" spans="13:13" ht="21" customHeight="1">
      <c r="M635" s="350"/>
    </row>
    <row r="636" spans="13:13" ht="21" customHeight="1">
      <c r="M636" s="350"/>
    </row>
    <row r="637" spans="13:13" ht="21" customHeight="1">
      <c r="M637" s="350"/>
    </row>
    <row r="638" spans="13:13" ht="21" customHeight="1">
      <c r="M638" s="350"/>
    </row>
    <row r="639" spans="13:13" ht="21" customHeight="1">
      <c r="M639" s="350"/>
    </row>
    <row r="640" spans="13:13" ht="21" customHeight="1">
      <c r="M640" s="350"/>
    </row>
    <row r="641" spans="13:13" ht="21" customHeight="1">
      <c r="M641" s="350"/>
    </row>
    <row r="642" spans="13:13" ht="21" customHeight="1">
      <c r="M642" s="350"/>
    </row>
    <row r="643" spans="13:13" ht="21" customHeight="1">
      <c r="M643" s="350"/>
    </row>
    <row r="644" spans="13:13" ht="21" customHeight="1">
      <c r="M644" s="350"/>
    </row>
    <row r="645" spans="13:13" ht="21" customHeight="1">
      <c r="M645" s="350"/>
    </row>
    <row r="646" spans="13:13" ht="21" customHeight="1">
      <c r="M646" s="350"/>
    </row>
    <row r="647" spans="13:13" ht="21" customHeight="1">
      <c r="M647" s="350"/>
    </row>
    <row r="648" spans="13:13" ht="21" customHeight="1">
      <c r="M648" s="350"/>
    </row>
    <row r="649" spans="13:13" ht="21" customHeight="1">
      <c r="M649" s="350"/>
    </row>
    <row r="650" spans="13:13" ht="21" customHeight="1">
      <c r="M650" s="350"/>
    </row>
    <row r="651" spans="13:13" ht="21" customHeight="1">
      <c r="M651" s="350"/>
    </row>
    <row r="652" spans="13:13" ht="21" customHeight="1">
      <c r="M652" s="350"/>
    </row>
    <row r="653" spans="13:13" ht="21" customHeight="1">
      <c r="M653" s="350"/>
    </row>
    <row r="654" spans="13:13" ht="21" customHeight="1">
      <c r="M654" s="350"/>
    </row>
    <row r="655" spans="13:13" ht="21" customHeight="1">
      <c r="M655" s="350"/>
    </row>
    <row r="656" spans="13:13" ht="21" customHeight="1">
      <c r="M656" s="350"/>
    </row>
    <row r="657" spans="13:13" ht="21" customHeight="1">
      <c r="M657" s="350"/>
    </row>
    <row r="658" spans="13:13" ht="21" customHeight="1">
      <c r="M658" s="350"/>
    </row>
    <row r="659" spans="13:13" ht="21" customHeight="1">
      <c r="M659" s="350"/>
    </row>
    <row r="660" spans="13:13" ht="21" customHeight="1">
      <c r="M660" s="350"/>
    </row>
    <row r="661" spans="13:13" ht="21" customHeight="1">
      <c r="M661" s="350"/>
    </row>
    <row r="662" spans="13:13" ht="21" customHeight="1">
      <c r="M662" s="350"/>
    </row>
    <row r="663" spans="13:13" ht="21" customHeight="1">
      <c r="M663" s="350"/>
    </row>
    <row r="664" spans="13:13" ht="21" customHeight="1">
      <c r="M664" s="350"/>
    </row>
    <row r="665" spans="13:13" ht="21" customHeight="1">
      <c r="M665" s="350"/>
    </row>
    <row r="666" spans="13:13" ht="21" customHeight="1">
      <c r="M666" s="350"/>
    </row>
    <row r="667" spans="13:13" ht="21" customHeight="1">
      <c r="M667" s="350"/>
    </row>
    <row r="668" spans="13:13" ht="21" customHeight="1">
      <c r="M668" s="350"/>
    </row>
    <row r="669" spans="13:13" ht="21" customHeight="1">
      <c r="M669" s="350"/>
    </row>
    <row r="670" spans="13:13" ht="21" customHeight="1">
      <c r="M670" s="350"/>
    </row>
    <row r="671" spans="13:13" ht="21" customHeight="1">
      <c r="M671" s="350"/>
    </row>
    <row r="672" spans="13:13" ht="21" customHeight="1">
      <c r="M672" s="350"/>
    </row>
    <row r="673" spans="13:13" ht="21" customHeight="1">
      <c r="M673" s="350"/>
    </row>
    <row r="674" spans="13:13" ht="21" customHeight="1">
      <c r="M674" s="350"/>
    </row>
    <row r="675" spans="13:13" ht="21" customHeight="1">
      <c r="M675" s="350"/>
    </row>
    <row r="676" spans="13:13" ht="21" customHeight="1">
      <c r="M676" s="350"/>
    </row>
    <row r="677" spans="13:13" ht="21" customHeight="1">
      <c r="M677" s="350"/>
    </row>
    <row r="678" spans="13:13" ht="21" customHeight="1">
      <c r="M678" s="350"/>
    </row>
    <row r="679" spans="13:13" ht="21" customHeight="1">
      <c r="M679" s="350"/>
    </row>
    <row r="680" spans="13:13" ht="21" customHeight="1">
      <c r="M680" s="350"/>
    </row>
    <row r="681" spans="13:13" ht="21" customHeight="1">
      <c r="M681" s="350"/>
    </row>
    <row r="682" spans="13:13" ht="21" customHeight="1">
      <c r="M682" s="350"/>
    </row>
    <row r="683" spans="13:13" ht="21" customHeight="1">
      <c r="M683" s="350"/>
    </row>
    <row r="684" spans="13:13" ht="21" customHeight="1">
      <c r="M684" s="350"/>
    </row>
    <row r="685" spans="13:13" ht="21" customHeight="1">
      <c r="M685" s="350"/>
    </row>
    <row r="686" spans="13:13" ht="21" customHeight="1">
      <c r="M686" s="350"/>
    </row>
    <row r="687" spans="13:13" ht="21" customHeight="1">
      <c r="M687" s="350"/>
    </row>
    <row r="688" spans="13:13" ht="21" customHeight="1">
      <c r="M688" s="350"/>
    </row>
    <row r="689" spans="13:13" ht="21" customHeight="1">
      <c r="M689" s="350"/>
    </row>
    <row r="690" spans="13:13" ht="21" customHeight="1">
      <c r="M690" s="350"/>
    </row>
    <row r="691" spans="13:13" ht="21" customHeight="1">
      <c r="M691" s="350"/>
    </row>
    <row r="692" spans="13:13" ht="21" customHeight="1">
      <c r="M692" s="350"/>
    </row>
    <row r="693" spans="13:13" ht="21" customHeight="1">
      <c r="M693" s="350"/>
    </row>
    <row r="694" spans="13:13" ht="21" customHeight="1">
      <c r="M694" s="350"/>
    </row>
    <row r="695" spans="13:13" ht="21" customHeight="1">
      <c r="M695" s="350"/>
    </row>
    <row r="696" spans="13:13" ht="21" customHeight="1">
      <c r="M696" s="350"/>
    </row>
    <row r="697" spans="13:13" ht="21" customHeight="1">
      <c r="M697" s="350"/>
    </row>
    <row r="698" spans="13:13" ht="21" customHeight="1">
      <c r="M698" s="350"/>
    </row>
    <row r="699" spans="13:13" ht="21" customHeight="1">
      <c r="M699" s="350"/>
    </row>
    <row r="700" spans="13:13" ht="21" customHeight="1">
      <c r="M700" s="350"/>
    </row>
    <row r="701" spans="13:13" ht="21" customHeight="1">
      <c r="M701" s="350"/>
    </row>
    <row r="702" spans="13:13" ht="21" customHeight="1">
      <c r="M702" s="350"/>
    </row>
    <row r="703" spans="13:13" ht="21" customHeight="1">
      <c r="M703" s="350"/>
    </row>
    <row r="704" spans="13:13" ht="21" customHeight="1">
      <c r="M704" s="350"/>
    </row>
    <row r="705" spans="13:13" ht="21" customHeight="1">
      <c r="M705" s="350"/>
    </row>
    <row r="706" spans="13:13" ht="21" customHeight="1">
      <c r="M706" s="350"/>
    </row>
    <row r="707" spans="13:13" ht="21" customHeight="1">
      <c r="M707" s="350"/>
    </row>
    <row r="708" spans="13:13" ht="21" customHeight="1">
      <c r="M708" s="350"/>
    </row>
    <row r="709" spans="13:13" ht="21" customHeight="1">
      <c r="M709" s="350"/>
    </row>
    <row r="710" spans="13:13" ht="21" customHeight="1">
      <c r="M710" s="350"/>
    </row>
    <row r="711" spans="13:13" ht="21" customHeight="1">
      <c r="M711" s="350"/>
    </row>
    <row r="712" spans="13:13" ht="21" customHeight="1">
      <c r="M712" s="350"/>
    </row>
    <row r="713" spans="13:13" ht="21" customHeight="1">
      <c r="M713" s="350"/>
    </row>
    <row r="714" spans="13:13" ht="21" customHeight="1">
      <c r="M714" s="350"/>
    </row>
    <row r="715" spans="13:13" ht="21" customHeight="1">
      <c r="M715" s="350"/>
    </row>
    <row r="716" spans="13:13" ht="21" customHeight="1">
      <c r="M716" s="350"/>
    </row>
    <row r="717" spans="13:13" ht="21" customHeight="1">
      <c r="M717" s="350"/>
    </row>
    <row r="718" spans="13:13" ht="21" customHeight="1">
      <c r="M718" s="350"/>
    </row>
    <row r="719" spans="13:13" ht="21" customHeight="1">
      <c r="M719" s="350"/>
    </row>
    <row r="720" spans="13:13" ht="21" customHeight="1">
      <c r="M720" s="350"/>
    </row>
    <row r="721" spans="13:13" ht="21" customHeight="1">
      <c r="M721" s="350"/>
    </row>
    <row r="722" spans="13:13" ht="21" customHeight="1">
      <c r="M722" s="350"/>
    </row>
    <row r="723" spans="13:13" ht="21" customHeight="1">
      <c r="M723" s="350"/>
    </row>
    <row r="724" spans="13:13" ht="21" customHeight="1">
      <c r="M724" s="350"/>
    </row>
    <row r="725" spans="13:13" ht="21" customHeight="1">
      <c r="M725" s="350"/>
    </row>
    <row r="726" spans="13:13" ht="21" customHeight="1">
      <c r="M726" s="350"/>
    </row>
    <row r="727" spans="13:13" ht="21" customHeight="1">
      <c r="M727" s="350"/>
    </row>
    <row r="728" spans="13:13" ht="21" customHeight="1">
      <c r="M728" s="350"/>
    </row>
    <row r="729" spans="13:13" ht="21" customHeight="1">
      <c r="M729" s="350"/>
    </row>
    <row r="730" spans="13:13" ht="21" customHeight="1">
      <c r="M730" s="350"/>
    </row>
    <row r="731" spans="13:13" ht="21" customHeight="1">
      <c r="M731" s="350"/>
    </row>
    <row r="732" spans="13:13" ht="21" customHeight="1">
      <c r="M732" s="350"/>
    </row>
    <row r="733" spans="13:13" ht="21" customHeight="1">
      <c r="M733" s="350"/>
    </row>
    <row r="734" spans="13:13" ht="21" customHeight="1">
      <c r="M734" s="350"/>
    </row>
    <row r="735" spans="13:13" ht="21" customHeight="1">
      <c r="M735" s="350"/>
    </row>
    <row r="736" spans="13:13" ht="21" customHeight="1">
      <c r="M736" s="350"/>
    </row>
    <row r="737" spans="13:13" ht="21" customHeight="1">
      <c r="M737" s="350"/>
    </row>
    <row r="738" spans="13:13" ht="21" customHeight="1">
      <c r="M738" s="350"/>
    </row>
    <row r="739" spans="13:13" ht="21" customHeight="1">
      <c r="M739" s="350"/>
    </row>
    <row r="740" spans="13:13" ht="21" customHeight="1">
      <c r="M740" s="350"/>
    </row>
    <row r="741" spans="13:13" ht="21" customHeight="1">
      <c r="M741" s="350"/>
    </row>
    <row r="742" spans="13:13" ht="21" customHeight="1">
      <c r="M742" s="350"/>
    </row>
    <row r="743" spans="13:13" ht="21" customHeight="1">
      <c r="M743" s="350"/>
    </row>
    <row r="744" spans="13:13" ht="21" customHeight="1">
      <c r="M744" s="350"/>
    </row>
    <row r="745" spans="13:13" ht="21" customHeight="1">
      <c r="M745" s="350"/>
    </row>
    <row r="746" spans="13:13" ht="21" customHeight="1">
      <c r="M746" s="350"/>
    </row>
    <row r="747" spans="13:13" ht="21" customHeight="1">
      <c r="M747" s="350"/>
    </row>
    <row r="748" spans="13:13" ht="21" customHeight="1">
      <c r="M748" s="350"/>
    </row>
    <row r="749" spans="13:13" ht="21" customHeight="1">
      <c r="M749" s="350"/>
    </row>
    <row r="750" spans="13:13" ht="21" customHeight="1">
      <c r="M750" s="350"/>
    </row>
    <row r="751" spans="13:13" ht="21" customHeight="1">
      <c r="M751" s="350"/>
    </row>
    <row r="752" spans="13:13" ht="21" customHeight="1">
      <c r="M752" s="350"/>
    </row>
    <row r="753" spans="13:13" ht="21" customHeight="1">
      <c r="M753" s="350"/>
    </row>
    <row r="754" spans="13:13" ht="21" customHeight="1">
      <c r="M754" s="350"/>
    </row>
    <row r="755" spans="13:13" ht="21" customHeight="1">
      <c r="M755" s="350"/>
    </row>
    <row r="756" spans="13:13" ht="21" customHeight="1">
      <c r="M756" s="350"/>
    </row>
    <row r="757" spans="13:13" ht="21" customHeight="1">
      <c r="M757" s="350"/>
    </row>
    <row r="758" spans="13:13" ht="21" customHeight="1">
      <c r="M758" s="350"/>
    </row>
    <row r="759" spans="13:13" ht="21" customHeight="1">
      <c r="M759" s="350"/>
    </row>
    <row r="760" spans="13:13" ht="21" customHeight="1">
      <c r="M760" s="350"/>
    </row>
    <row r="761" spans="13:13" ht="21" customHeight="1">
      <c r="M761" s="350"/>
    </row>
    <row r="762" spans="13:13" ht="21" customHeight="1">
      <c r="M762" s="350"/>
    </row>
    <row r="763" spans="13:13" ht="21" customHeight="1">
      <c r="M763" s="350"/>
    </row>
    <row r="764" spans="13:13" ht="21" customHeight="1">
      <c r="M764" s="350"/>
    </row>
    <row r="765" spans="13:13" ht="21" customHeight="1">
      <c r="M765" s="350"/>
    </row>
    <row r="766" spans="13:13" ht="21" customHeight="1">
      <c r="M766" s="350"/>
    </row>
    <row r="767" spans="13:13" ht="21" customHeight="1">
      <c r="M767" s="350"/>
    </row>
    <row r="768" spans="13:13" ht="21" customHeight="1">
      <c r="M768" s="350"/>
    </row>
    <row r="769" spans="13:13" ht="21" customHeight="1">
      <c r="M769" s="350"/>
    </row>
    <row r="770" spans="13:13" ht="21" customHeight="1">
      <c r="M770" s="350"/>
    </row>
    <row r="771" spans="13:13" ht="21" customHeight="1">
      <c r="M771" s="350"/>
    </row>
    <row r="772" spans="13:13" ht="21" customHeight="1">
      <c r="M772" s="350"/>
    </row>
    <row r="773" spans="13:13" ht="21" customHeight="1">
      <c r="M773" s="350"/>
    </row>
    <row r="774" spans="13:13" ht="21" customHeight="1">
      <c r="M774" s="350"/>
    </row>
    <row r="775" spans="13:13" ht="21" customHeight="1">
      <c r="M775" s="350"/>
    </row>
    <row r="776" spans="13:13" ht="21" customHeight="1">
      <c r="M776" s="350"/>
    </row>
    <row r="777" spans="13:13" ht="21" customHeight="1">
      <c r="M777" s="350"/>
    </row>
    <row r="778" spans="13:13" ht="21" customHeight="1">
      <c r="M778" s="350"/>
    </row>
    <row r="779" spans="13:13" ht="21" customHeight="1">
      <c r="M779" s="350"/>
    </row>
    <row r="780" spans="13:13" ht="21" customHeight="1">
      <c r="M780" s="350"/>
    </row>
    <row r="781" spans="13:13" ht="21" customHeight="1">
      <c r="M781" s="350"/>
    </row>
    <row r="782" spans="13:13" ht="21" customHeight="1">
      <c r="M782" s="350"/>
    </row>
    <row r="783" spans="13:13" ht="21" customHeight="1">
      <c r="M783" s="350"/>
    </row>
    <row r="784" spans="13:13" ht="21" customHeight="1">
      <c r="M784" s="350"/>
    </row>
    <row r="785" spans="13:13" ht="21" customHeight="1">
      <c r="M785" s="350"/>
    </row>
    <row r="786" spans="13:13" ht="21" customHeight="1">
      <c r="M786" s="350"/>
    </row>
    <row r="787" spans="13:13" ht="21" customHeight="1">
      <c r="M787" s="350"/>
    </row>
    <row r="788" spans="13:13" ht="21" customHeight="1">
      <c r="M788" s="350"/>
    </row>
    <row r="789" spans="13:13" ht="21" customHeight="1">
      <c r="M789" s="350"/>
    </row>
    <row r="790" spans="13:13" ht="21" customHeight="1">
      <c r="M790" s="350"/>
    </row>
    <row r="791" spans="13:13" ht="21" customHeight="1">
      <c r="M791" s="350"/>
    </row>
    <row r="792" spans="13:13" ht="21" customHeight="1">
      <c r="M792" s="350"/>
    </row>
    <row r="793" spans="13:13" ht="21" customHeight="1">
      <c r="M793" s="350"/>
    </row>
    <row r="794" spans="13:13" ht="21" customHeight="1">
      <c r="M794" s="350"/>
    </row>
    <row r="795" spans="13:13" ht="21" customHeight="1">
      <c r="M795" s="350"/>
    </row>
    <row r="796" spans="13:13" ht="21" customHeight="1">
      <c r="M796" s="350"/>
    </row>
    <row r="797" spans="13:13" ht="21" customHeight="1">
      <c r="M797" s="350"/>
    </row>
    <row r="798" spans="13:13" ht="21" customHeight="1">
      <c r="M798" s="350"/>
    </row>
    <row r="799" spans="13:13" ht="21" customHeight="1">
      <c r="M799" s="350"/>
    </row>
    <row r="800" spans="13:13" ht="21" customHeight="1">
      <c r="M800" s="350"/>
    </row>
    <row r="801" spans="13:13" ht="21" customHeight="1">
      <c r="M801" s="350"/>
    </row>
    <row r="802" spans="13:13" ht="21" customHeight="1">
      <c r="M802" s="350"/>
    </row>
    <row r="803" spans="13:13" ht="21" customHeight="1">
      <c r="M803" s="350"/>
    </row>
    <row r="804" spans="13:13" ht="21" customHeight="1">
      <c r="M804" s="350"/>
    </row>
    <row r="805" spans="13:13" ht="21" customHeight="1">
      <c r="M805" s="350"/>
    </row>
    <row r="806" spans="13:13" ht="21" customHeight="1">
      <c r="M806" s="350"/>
    </row>
    <row r="807" spans="13:13" ht="21" customHeight="1">
      <c r="M807" s="350"/>
    </row>
    <row r="808" spans="13:13" ht="21" customHeight="1">
      <c r="M808" s="350"/>
    </row>
    <row r="809" spans="13:13" ht="21" customHeight="1">
      <c r="M809" s="350"/>
    </row>
    <row r="810" spans="13:13" ht="21" customHeight="1">
      <c r="M810" s="350"/>
    </row>
    <row r="811" spans="13:13" ht="21" customHeight="1">
      <c r="M811" s="350"/>
    </row>
    <row r="812" spans="13:13" ht="21" customHeight="1">
      <c r="M812" s="350"/>
    </row>
    <row r="813" spans="13:13" ht="21" customHeight="1">
      <c r="M813" s="350"/>
    </row>
    <row r="814" spans="13:13" ht="21" customHeight="1">
      <c r="M814" s="350"/>
    </row>
    <row r="815" spans="13:13" ht="21" customHeight="1">
      <c r="M815" s="350"/>
    </row>
    <row r="816" spans="13:13" ht="21" customHeight="1">
      <c r="M816" s="350"/>
    </row>
    <row r="817" spans="13:13" ht="21" customHeight="1">
      <c r="M817" s="350"/>
    </row>
    <row r="818" spans="13:13" ht="21" customHeight="1">
      <c r="M818" s="350"/>
    </row>
    <row r="819" spans="13:13" ht="21" customHeight="1">
      <c r="M819" s="350"/>
    </row>
    <row r="820" spans="13:13" ht="21" customHeight="1">
      <c r="M820" s="350"/>
    </row>
    <row r="821" spans="13:13" ht="21" customHeight="1">
      <c r="M821" s="350"/>
    </row>
    <row r="822" spans="13:13" ht="21" customHeight="1">
      <c r="M822" s="350"/>
    </row>
    <row r="823" spans="13:13" ht="21" customHeight="1">
      <c r="M823" s="350"/>
    </row>
    <row r="824" spans="13:13" ht="21" customHeight="1">
      <c r="M824" s="350"/>
    </row>
    <row r="825" spans="13:13" ht="21" customHeight="1">
      <c r="M825" s="350"/>
    </row>
    <row r="826" spans="13:13" ht="21" customHeight="1">
      <c r="M826" s="350"/>
    </row>
    <row r="827" spans="13:13" ht="21" customHeight="1">
      <c r="M827" s="350"/>
    </row>
    <row r="828" spans="13:13" ht="21" customHeight="1">
      <c r="M828" s="350"/>
    </row>
    <row r="829" spans="13:13" ht="21" customHeight="1">
      <c r="M829" s="350"/>
    </row>
    <row r="830" spans="13:13" ht="21" customHeight="1">
      <c r="M830" s="350"/>
    </row>
    <row r="831" spans="13:13" ht="21" customHeight="1">
      <c r="M831" s="350"/>
    </row>
    <row r="832" spans="13:13" ht="21" customHeight="1">
      <c r="M832" s="350"/>
    </row>
    <row r="833" spans="13:13" ht="21" customHeight="1">
      <c r="M833" s="350"/>
    </row>
    <row r="834" spans="13:13" ht="21" customHeight="1">
      <c r="M834" s="350"/>
    </row>
    <row r="835" spans="13:13" ht="21" customHeight="1">
      <c r="M835" s="350"/>
    </row>
    <row r="836" spans="13:13" ht="21" customHeight="1">
      <c r="M836" s="350"/>
    </row>
    <row r="837" spans="13:13" ht="21" customHeight="1">
      <c r="M837" s="350"/>
    </row>
    <row r="838" spans="13:13" ht="21" customHeight="1">
      <c r="M838" s="350"/>
    </row>
    <row r="839" spans="13:13" ht="21" customHeight="1">
      <c r="M839" s="350"/>
    </row>
    <row r="840" spans="13:13" ht="21" customHeight="1">
      <c r="M840" s="350"/>
    </row>
    <row r="841" spans="13:13" ht="21" customHeight="1">
      <c r="M841" s="350"/>
    </row>
    <row r="842" spans="13:13" ht="21" customHeight="1">
      <c r="M842" s="350"/>
    </row>
    <row r="843" spans="13:13" ht="21" customHeight="1">
      <c r="M843" s="350"/>
    </row>
    <row r="844" spans="13:13" ht="21" customHeight="1">
      <c r="M844" s="350"/>
    </row>
    <row r="845" spans="13:13" ht="21" customHeight="1">
      <c r="M845" s="350"/>
    </row>
    <row r="846" spans="13:13" ht="21" customHeight="1">
      <c r="M846" s="350"/>
    </row>
    <row r="847" spans="13:13" ht="21" customHeight="1">
      <c r="M847" s="350"/>
    </row>
    <row r="848" spans="13:13" ht="21" customHeight="1">
      <c r="M848" s="350"/>
    </row>
    <row r="849" spans="13:13" ht="21" customHeight="1">
      <c r="M849" s="350"/>
    </row>
    <row r="850" spans="13:13" ht="21" customHeight="1">
      <c r="M850" s="350"/>
    </row>
    <row r="851" spans="13:13" ht="21" customHeight="1">
      <c r="M851" s="350"/>
    </row>
    <row r="852" spans="13:13" ht="21" customHeight="1">
      <c r="M852" s="350"/>
    </row>
    <row r="853" spans="13:13" ht="21" customHeight="1">
      <c r="M853" s="350"/>
    </row>
    <row r="854" spans="13:13" ht="21" customHeight="1">
      <c r="M854" s="350"/>
    </row>
    <row r="855" spans="13:13" ht="21" customHeight="1">
      <c r="M855" s="350"/>
    </row>
    <row r="856" spans="13:13" ht="21" customHeight="1">
      <c r="M856" s="350"/>
    </row>
    <row r="857" spans="13:13" ht="21" customHeight="1">
      <c r="M857" s="350"/>
    </row>
    <row r="858" spans="13:13" ht="21" customHeight="1">
      <c r="M858" s="350"/>
    </row>
    <row r="859" spans="13:13" ht="21" customHeight="1">
      <c r="M859" s="350"/>
    </row>
    <row r="860" spans="13:13" ht="21" customHeight="1">
      <c r="M860" s="350"/>
    </row>
    <row r="861" spans="13:13" ht="21" customHeight="1">
      <c r="M861" s="350"/>
    </row>
    <row r="862" spans="13:13" ht="21" customHeight="1">
      <c r="M862" s="350"/>
    </row>
    <row r="863" spans="13:13" ht="21" customHeight="1">
      <c r="M863" s="350"/>
    </row>
    <row r="864" spans="13:13" ht="21" customHeight="1">
      <c r="M864" s="350"/>
    </row>
    <row r="865" spans="13:13" ht="21" customHeight="1">
      <c r="M865" s="350"/>
    </row>
    <row r="866" spans="13:13" ht="21" customHeight="1">
      <c r="M866" s="350"/>
    </row>
    <row r="867" spans="13:13" ht="21" customHeight="1">
      <c r="M867" s="350"/>
    </row>
    <row r="868" spans="13:13" ht="21" customHeight="1">
      <c r="M868" s="350"/>
    </row>
    <row r="869" spans="13:13" ht="21" customHeight="1">
      <c r="M869" s="350"/>
    </row>
    <row r="870" spans="13:13" ht="21" customHeight="1">
      <c r="M870" s="350"/>
    </row>
    <row r="871" spans="13:13" ht="21" customHeight="1">
      <c r="M871" s="350"/>
    </row>
    <row r="872" spans="13:13" ht="21" customHeight="1">
      <c r="M872" s="350"/>
    </row>
    <row r="873" spans="13:13" ht="21" customHeight="1">
      <c r="M873" s="350"/>
    </row>
    <row r="874" spans="13:13" ht="21" customHeight="1">
      <c r="M874" s="350"/>
    </row>
    <row r="875" spans="13:13" ht="21" customHeight="1">
      <c r="M875" s="350"/>
    </row>
    <row r="876" spans="13:13" ht="21" customHeight="1">
      <c r="M876" s="350"/>
    </row>
    <row r="877" spans="13:13" ht="21" customHeight="1">
      <c r="M877" s="350"/>
    </row>
    <row r="878" spans="13:13" ht="21" customHeight="1">
      <c r="M878" s="350"/>
    </row>
    <row r="879" spans="13:13" ht="21" customHeight="1">
      <c r="M879" s="350"/>
    </row>
    <row r="880" spans="13:13" ht="21" customHeight="1">
      <c r="M880" s="350"/>
    </row>
    <row r="881" spans="13:13" ht="21" customHeight="1">
      <c r="M881" s="350"/>
    </row>
    <row r="882" spans="13:13" ht="21" customHeight="1">
      <c r="M882" s="350"/>
    </row>
    <row r="883" spans="13:13" ht="21" customHeight="1">
      <c r="M883" s="350"/>
    </row>
    <row r="884" spans="13:13" ht="21" customHeight="1">
      <c r="M884" s="350"/>
    </row>
    <row r="885" spans="13:13" ht="21" customHeight="1">
      <c r="M885" s="350"/>
    </row>
    <row r="886" spans="13:13" ht="21" customHeight="1">
      <c r="M886" s="350"/>
    </row>
    <row r="887" spans="13:13" ht="21" customHeight="1">
      <c r="M887" s="350"/>
    </row>
    <row r="888" spans="13:13" ht="21" customHeight="1">
      <c r="M888" s="350"/>
    </row>
    <row r="889" spans="13:13" ht="21" customHeight="1">
      <c r="M889" s="350"/>
    </row>
    <row r="890" spans="13:13" ht="21" customHeight="1">
      <c r="M890" s="350"/>
    </row>
    <row r="891" spans="13:13" ht="21" customHeight="1">
      <c r="M891" s="350"/>
    </row>
    <row r="892" spans="13:13" ht="21" customHeight="1">
      <c r="M892" s="350"/>
    </row>
    <row r="893" spans="13:13" ht="21" customHeight="1">
      <c r="M893" s="350"/>
    </row>
    <row r="894" spans="13:13" ht="21" customHeight="1">
      <c r="M894" s="350"/>
    </row>
    <row r="895" spans="13:13" ht="21" customHeight="1">
      <c r="M895" s="350"/>
    </row>
    <row r="896" spans="13:13" ht="21" customHeight="1">
      <c r="M896" s="350"/>
    </row>
    <row r="897" spans="13:13" ht="21" customHeight="1">
      <c r="M897" s="350"/>
    </row>
    <row r="898" spans="13:13" ht="21" customHeight="1">
      <c r="M898" s="350"/>
    </row>
    <row r="899" spans="13:13" ht="21" customHeight="1">
      <c r="M899" s="350"/>
    </row>
    <row r="900" spans="13:13" ht="21" customHeight="1">
      <c r="M900" s="350"/>
    </row>
    <row r="901" spans="13:13" ht="21" customHeight="1">
      <c r="M901" s="350"/>
    </row>
    <row r="902" spans="13:13" ht="21" customHeight="1">
      <c r="M902" s="350"/>
    </row>
    <row r="903" spans="13:13" ht="21" customHeight="1">
      <c r="M903" s="350"/>
    </row>
    <row r="904" spans="13:13" ht="21" customHeight="1">
      <c r="M904" s="350"/>
    </row>
    <row r="905" spans="13:13" ht="21" customHeight="1">
      <c r="M905" s="350"/>
    </row>
    <row r="906" spans="13:13" ht="21" customHeight="1">
      <c r="M906" s="350"/>
    </row>
    <row r="907" spans="13:13" ht="21" customHeight="1">
      <c r="M907" s="350"/>
    </row>
    <row r="908" spans="13:13" ht="21" customHeight="1">
      <c r="M908" s="350"/>
    </row>
    <row r="909" spans="13:13" ht="21" customHeight="1">
      <c r="M909" s="350"/>
    </row>
    <row r="910" spans="13:13" ht="21" customHeight="1">
      <c r="M910" s="350"/>
    </row>
    <row r="911" spans="13:13" ht="21" customHeight="1">
      <c r="M911" s="350"/>
    </row>
    <row r="912" spans="13:13" ht="21" customHeight="1">
      <c r="M912" s="350"/>
    </row>
    <row r="913" spans="13:13" ht="21" customHeight="1">
      <c r="M913" s="350"/>
    </row>
    <row r="914" spans="13:13" ht="21" customHeight="1">
      <c r="M914" s="350"/>
    </row>
    <row r="915" spans="13:13" ht="21" customHeight="1">
      <c r="M915" s="350"/>
    </row>
    <row r="916" spans="13:13" ht="21" customHeight="1">
      <c r="M916" s="350"/>
    </row>
    <row r="917" spans="13:13" ht="21" customHeight="1">
      <c r="M917" s="350"/>
    </row>
    <row r="918" spans="13:13" ht="21" customHeight="1">
      <c r="M918" s="350"/>
    </row>
    <row r="919" spans="13:13" ht="21" customHeight="1">
      <c r="M919" s="350"/>
    </row>
    <row r="920" spans="13:13" ht="21" customHeight="1">
      <c r="M920" s="350"/>
    </row>
    <row r="921" spans="13:13" ht="21" customHeight="1">
      <c r="M921" s="350"/>
    </row>
    <row r="922" spans="13:13" ht="21" customHeight="1">
      <c r="M922" s="350"/>
    </row>
    <row r="923" spans="13:13" ht="21" customHeight="1">
      <c r="M923" s="350"/>
    </row>
    <row r="924" spans="13:13" ht="21" customHeight="1">
      <c r="M924" s="350"/>
    </row>
    <row r="925" spans="13:13" ht="21" customHeight="1">
      <c r="M925" s="350"/>
    </row>
    <row r="926" spans="13:13" ht="21" customHeight="1">
      <c r="M926" s="350"/>
    </row>
    <row r="927" spans="13:13" ht="21" customHeight="1">
      <c r="M927" s="350"/>
    </row>
    <row r="928" spans="13:13" ht="21" customHeight="1">
      <c r="M928" s="350"/>
    </row>
    <row r="929" spans="13:13" ht="21" customHeight="1">
      <c r="M929" s="350"/>
    </row>
    <row r="930" spans="13:13" ht="21" customHeight="1">
      <c r="M930" s="350"/>
    </row>
    <row r="931" spans="13:13" ht="21" customHeight="1">
      <c r="M931" s="350"/>
    </row>
    <row r="932" spans="13:13" ht="21" customHeight="1">
      <c r="M932" s="350"/>
    </row>
    <row r="933" spans="13:13" ht="21" customHeight="1">
      <c r="M933" s="350"/>
    </row>
    <row r="934" spans="13:13" ht="21" customHeight="1">
      <c r="M934" s="350"/>
    </row>
    <row r="935" spans="13:13" ht="21" customHeight="1">
      <c r="M935" s="350"/>
    </row>
    <row r="936" spans="13:13" ht="21" customHeight="1">
      <c r="M936" s="350"/>
    </row>
    <row r="937" spans="13:13" ht="21" customHeight="1">
      <c r="M937" s="350"/>
    </row>
    <row r="938" spans="13:13" ht="21" customHeight="1">
      <c r="M938" s="350"/>
    </row>
    <row r="939" spans="13:13" ht="21" customHeight="1">
      <c r="M939" s="350"/>
    </row>
    <row r="940" spans="13:13" ht="21" customHeight="1">
      <c r="M940" s="350"/>
    </row>
    <row r="941" spans="13:13" ht="21" customHeight="1">
      <c r="M941" s="350"/>
    </row>
    <row r="942" spans="13:13" ht="21" customHeight="1">
      <c r="M942" s="350"/>
    </row>
    <row r="943" spans="13:13" ht="21" customHeight="1">
      <c r="M943" s="350"/>
    </row>
    <row r="944" spans="13:13" ht="21" customHeight="1">
      <c r="M944" s="350"/>
    </row>
    <row r="945" spans="13:13" ht="21" customHeight="1">
      <c r="M945" s="350"/>
    </row>
    <row r="946" spans="13:13" ht="21" customHeight="1">
      <c r="M946" s="350"/>
    </row>
    <row r="947" spans="13:13" ht="21" customHeight="1">
      <c r="M947" s="350"/>
    </row>
    <row r="948" spans="13:13" ht="21" customHeight="1">
      <c r="M948" s="350"/>
    </row>
    <row r="949" spans="13:13" ht="21" customHeight="1">
      <c r="M949" s="350"/>
    </row>
    <row r="950" spans="13:13" ht="21" customHeight="1">
      <c r="M950" s="350"/>
    </row>
    <row r="951" spans="13:13" ht="21" customHeight="1">
      <c r="M951" s="350"/>
    </row>
    <row r="952" spans="13:13" ht="21" customHeight="1">
      <c r="M952" s="350"/>
    </row>
    <row r="953" spans="13:13" ht="21" customHeight="1">
      <c r="M953" s="350"/>
    </row>
    <row r="954" spans="13:13" ht="21" customHeight="1">
      <c r="M954" s="350"/>
    </row>
    <row r="955" spans="13:13" ht="21" customHeight="1">
      <c r="M955" s="350"/>
    </row>
    <row r="956" spans="13:13" ht="21" customHeight="1">
      <c r="M956" s="350"/>
    </row>
    <row r="957" spans="13:13" ht="21" customHeight="1">
      <c r="M957" s="350"/>
    </row>
    <row r="958" spans="13:13" ht="21" customHeight="1">
      <c r="M958" s="350"/>
    </row>
    <row r="959" spans="13:13" ht="21" customHeight="1">
      <c r="M959" s="350"/>
    </row>
    <row r="960" spans="13:13" ht="21" customHeight="1">
      <c r="M960" s="350"/>
    </row>
    <row r="961" spans="13:13" ht="21" customHeight="1">
      <c r="M961" s="350"/>
    </row>
    <row r="962" spans="13:13" ht="21" customHeight="1">
      <c r="M962" s="350"/>
    </row>
    <row r="963" spans="13:13" ht="21" customHeight="1">
      <c r="M963" s="350"/>
    </row>
    <row r="964" spans="13:13" ht="21" customHeight="1">
      <c r="M964" s="350"/>
    </row>
    <row r="965" spans="13:13" ht="21" customHeight="1">
      <c r="M965" s="350"/>
    </row>
    <row r="966" spans="13:13" ht="21" customHeight="1">
      <c r="M966" s="350"/>
    </row>
    <row r="967" spans="13:13" ht="21" customHeight="1">
      <c r="M967" s="350"/>
    </row>
    <row r="968" spans="13:13" ht="21" customHeight="1">
      <c r="M968" s="350"/>
    </row>
    <row r="969" spans="13:13" ht="21" customHeight="1">
      <c r="M969" s="350"/>
    </row>
    <row r="970" spans="13:13" ht="21" customHeight="1">
      <c r="M970" s="350"/>
    </row>
    <row r="971" spans="13:13" ht="21" customHeight="1">
      <c r="M971" s="350"/>
    </row>
    <row r="972" spans="13:13" ht="21" customHeight="1">
      <c r="M972" s="350"/>
    </row>
    <row r="973" spans="13:13" ht="21" customHeight="1">
      <c r="M973" s="350"/>
    </row>
    <row r="974" spans="13:13" ht="21" customHeight="1">
      <c r="M974" s="350"/>
    </row>
    <row r="975" spans="13:13" ht="21" customHeight="1">
      <c r="M975" s="350"/>
    </row>
    <row r="976" spans="13:13" ht="21" customHeight="1">
      <c r="M976" s="350"/>
    </row>
    <row r="977" spans="13:13" ht="21" customHeight="1">
      <c r="M977" s="350"/>
    </row>
    <row r="978" spans="13:13" ht="21" customHeight="1">
      <c r="M978" s="350"/>
    </row>
    <row r="979" spans="13:13" ht="21" customHeight="1">
      <c r="M979" s="350"/>
    </row>
    <row r="980" spans="13:13" ht="21" customHeight="1">
      <c r="M980" s="350"/>
    </row>
    <row r="981" spans="13:13" ht="21" customHeight="1">
      <c r="M981" s="350"/>
    </row>
    <row r="982" spans="13:13" ht="21" customHeight="1">
      <c r="M982" s="350"/>
    </row>
    <row r="983" spans="13:13" ht="21" customHeight="1">
      <c r="M983" s="350"/>
    </row>
    <row r="984" spans="13:13" ht="21" customHeight="1">
      <c r="M984" s="350"/>
    </row>
    <row r="985" spans="13:13" ht="21" customHeight="1">
      <c r="M985" s="350"/>
    </row>
    <row r="986" spans="13:13" ht="21" customHeight="1">
      <c r="M986" s="350"/>
    </row>
    <row r="987" spans="13:13" ht="21" customHeight="1">
      <c r="M987" s="350"/>
    </row>
    <row r="988" spans="13:13" ht="21" customHeight="1">
      <c r="M988" s="350"/>
    </row>
    <row r="989" spans="13:13" ht="21" customHeight="1">
      <c r="M989" s="350"/>
    </row>
    <row r="990" spans="13:13" ht="21" customHeight="1">
      <c r="M990" s="350"/>
    </row>
    <row r="991" spans="13:13" ht="21" customHeight="1">
      <c r="M991" s="350"/>
    </row>
    <row r="992" spans="13:13" ht="21" customHeight="1">
      <c r="M992" s="350"/>
    </row>
    <row r="993" spans="13:13" ht="21" customHeight="1">
      <c r="M993" s="350"/>
    </row>
    <row r="994" spans="13:13" ht="21" customHeight="1">
      <c r="M994" s="350"/>
    </row>
    <row r="995" spans="13:13" ht="21" customHeight="1">
      <c r="M995" s="350"/>
    </row>
    <row r="996" spans="13:13" ht="21" customHeight="1">
      <c r="M996" s="350"/>
    </row>
    <row r="997" spans="13:13" ht="21" customHeight="1">
      <c r="M997" s="350"/>
    </row>
    <row r="998" spans="13:13" ht="21" customHeight="1">
      <c r="M998" s="350"/>
    </row>
    <row r="999" spans="13:13" ht="21" customHeight="1">
      <c r="M999" s="350"/>
    </row>
    <row r="1000" spans="13:13" ht="21" customHeight="1">
      <c r="M1000" s="350"/>
    </row>
    <row r="1001" spans="13:13" ht="21" customHeight="1">
      <c r="M1001" s="350"/>
    </row>
    <row r="1002" spans="13:13" ht="21" customHeight="1">
      <c r="M1002" s="350"/>
    </row>
    <row r="1003" spans="13:13" ht="21" customHeight="1">
      <c r="M1003" s="350"/>
    </row>
    <row r="1004" spans="13:13" ht="21" customHeight="1">
      <c r="M1004" s="350"/>
    </row>
    <row r="1005" spans="13:13" ht="21" customHeight="1">
      <c r="M1005" s="350"/>
    </row>
    <row r="1006" spans="13:13" ht="21" customHeight="1">
      <c r="M1006" s="350"/>
    </row>
    <row r="1007" spans="13:13" ht="21" customHeight="1">
      <c r="M1007" s="350"/>
    </row>
    <row r="1008" spans="13:13" ht="21" customHeight="1">
      <c r="M1008" s="350"/>
    </row>
    <row r="1009" spans="13:13" ht="21" customHeight="1">
      <c r="M1009" s="350"/>
    </row>
    <row r="1010" spans="13:13" ht="21" customHeight="1">
      <c r="M1010" s="350"/>
    </row>
    <row r="1011" spans="13:13" ht="21" customHeight="1">
      <c r="M1011" s="350"/>
    </row>
    <row r="1012" spans="13:13" ht="21" customHeight="1">
      <c r="M1012" s="350"/>
    </row>
    <row r="1013" spans="13:13" ht="21" customHeight="1">
      <c r="M1013" s="350"/>
    </row>
    <row r="1014" spans="13:13" ht="21" customHeight="1">
      <c r="M1014" s="350"/>
    </row>
    <row r="1015" spans="13:13" ht="21" customHeight="1">
      <c r="M1015" s="350"/>
    </row>
    <row r="1016" spans="13:13" ht="21" customHeight="1">
      <c r="M1016" s="350"/>
    </row>
    <row r="1017" spans="13:13" ht="21" customHeight="1">
      <c r="M1017" s="350"/>
    </row>
    <row r="1018" spans="13:13" ht="21" customHeight="1">
      <c r="M1018" s="350"/>
    </row>
    <row r="1019" spans="13:13" ht="21" customHeight="1">
      <c r="M1019" s="350"/>
    </row>
    <row r="1020" spans="13:13" ht="21" customHeight="1">
      <c r="M1020" s="350"/>
    </row>
    <row r="1021" spans="13:13" ht="21" customHeight="1">
      <c r="M1021" s="350"/>
    </row>
    <row r="1022" spans="13:13" ht="21" customHeight="1">
      <c r="M1022" s="350"/>
    </row>
    <row r="1023" spans="13:13" ht="21" customHeight="1">
      <c r="M1023" s="350"/>
    </row>
    <row r="1024" spans="13:13" ht="21" customHeight="1">
      <c r="M1024" s="350"/>
    </row>
    <row r="1025" spans="13:13" ht="21" customHeight="1">
      <c r="M1025" s="350"/>
    </row>
    <row r="1026" spans="13:13" ht="21" customHeight="1">
      <c r="M1026" s="350"/>
    </row>
    <row r="1027" spans="13:13" ht="21" customHeight="1">
      <c r="M1027" s="350"/>
    </row>
    <row r="1028" spans="13:13" ht="21" customHeight="1">
      <c r="M1028" s="350"/>
    </row>
    <row r="1029" spans="13:13" ht="21" customHeight="1">
      <c r="M1029" s="350"/>
    </row>
    <row r="1030" spans="13:13" ht="21" customHeight="1">
      <c r="M1030" s="350"/>
    </row>
    <row r="1031" spans="13:13" ht="21" customHeight="1">
      <c r="M1031" s="350"/>
    </row>
    <row r="1032" spans="13:13" ht="21" customHeight="1">
      <c r="M1032" s="350"/>
    </row>
    <row r="1033" spans="13:13" ht="21" customHeight="1">
      <c r="M1033" s="350"/>
    </row>
    <row r="1034" spans="13:13" ht="21" customHeight="1">
      <c r="M1034" s="350"/>
    </row>
    <row r="1035" spans="13:13" ht="21" customHeight="1">
      <c r="M1035" s="350"/>
    </row>
    <row r="1036" spans="13:13" ht="21" customHeight="1">
      <c r="M1036" s="350"/>
    </row>
    <row r="1037" spans="13:13" ht="21" customHeight="1">
      <c r="M1037" s="350"/>
    </row>
    <row r="1038" spans="13:13" ht="21" customHeight="1">
      <c r="M1038" s="350"/>
    </row>
    <row r="1039" spans="13:13" ht="21" customHeight="1">
      <c r="M1039" s="350"/>
    </row>
    <row r="1040" spans="13:13" ht="21" customHeight="1">
      <c r="M1040" s="350"/>
    </row>
    <row r="1041" spans="13:13" ht="21" customHeight="1">
      <c r="M1041" s="350"/>
    </row>
    <row r="1042" spans="13:13" ht="21" customHeight="1">
      <c r="M1042" s="350"/>
    </row>
    <row r="1043" spans="13:13" ht="21" customHeight="1">
      <c r="M1043" s="350"/>
    </row>
    <row r="1044" spans="13:13" ht="21" customHeight="1">
      <c r="M1044" s="350"/>
    </row>
    <row r="1045" spans="13:13" ht="21" customHeight="1">
      <c r="M1045" s="350"/>
    </row>
    <row r="1046" spans="13:13" ht="21" customHeight="1">
      <c r="M1046" s="350"/>
    </row>
    <row r="1047" spans="13:13" ht="21" customHeight="1">
      <c r="M1047" s="350"/>
    </row>
    <row r="1048" spans="13:13" ht="21" customHeight="1">
      <c r="M1048" s="350"/>
    </row>
    <row r="1049" spans="13:13" ht="21" customHeight="1">
      <c r="M1049" s="350"/>
    </row>
    <row r="1050" spans="13:13" ht="21" customHeight="1">
      <c r="M1050" s="350"/>
    </row>
    <row r="1051" spans="13:13" ht="21" customHeight="1">
      <c r="M1051" s="350"/>
    </row>
    <row r="1052" spans="13:13" ht="21" customHeight="1">
      <c r="M1052" s="350"/>
    </row>
    <row r="1053" spans="13:13" ht="21" customHeight="1">
      <c r="M1053" s="350"/>
    </row>
    <row r="1054" spans="13:13" ht="21" customHeight="1">
      <c r="M1054" s="350"/>
    </row>
    <row r="1055" spans="13:13" ht="21" customHeight="1">
      <c r="M1055" s="350"/>
    </row>
    <row r="1056" spans="13:13" ht="21" customHeight="1">
      <c r="M1056" s="350"/>
    </row>
    <row r="1057" spans="13:13" ht="21" customHeight="1">
      <c r="M1057" s="350"/>
    </row>
    <row r="1058" spans="13:13" ht="21" customHeight="1">
      <c r="M1058" s="350"/>
    </row>
    <row r="1059" spans="13:13" ht="21" customHeight="1">
      <c r="M1059" s="350"/>
    </row>
    <row r="1060" spans="13:13" ht="21" customHeight="1">
      <c r="M1060" s="350"/>
    </row>
    <row r="1061" spans="13:13" ht="21" customHeight="1">
      <c r="M1061" s="350"/>
    </row>
    <row r="1062" spans="13:13" ht="21" customHeight="1">
      <c r="M1062" s="350"/>
    </row>
    <row r="1063" spans="13:13" ht="21" customHeight="1">
      <c r="M1063" s="350"/>
    </row>
    <row r="1064" spans="13:13" ht="21" customHeight="1">
      <c r="M1064" s="350"/>
    </row>
    <row r="1065" spans="13:13" ht="21" customHeight="1">
      <c r="M1065" s="350"/>
    </row>
    <row r="1066" spans="13:13" ht="21" customHeight="1">
      <c r="M1066" s="350"/>
    </row>
    <row r="1067" spans="13:13" ht="21" customHeight="1">
      <c r="M1067" s="350"/>
    </row>
    <row r="1068" spans="13:13" ht="21" customHeight="1">
      <c r="M1068" s="350"/>
    </row>
    <row r="1069" spans="13:13" ht="21" customHeight="1">
      <c r="M1069" s="350"/>
    </row>
    <row r="1070" spans="13:13" ht="21" customHeight="1">
      <c r="M1070" s="350"/>
    </row>
    <row r="1071" spans="13:13" ht="21" customHeight="1">
      <c r="M1071" s="350"/>
    </row>
    <row r="1072" spans="13:13" ht="21" customHeight="1">
      <c r="M1072" s="350"/>
    </row>
    <row r="1073" spans="13:13" ht="21" customHeight="1">
      <c r="M1073" s="350"/>
    </row>
    <row r="1074" spans="13:13" ht="21" customHeight="1">
      <c r="M1074" s="350"/>
    </row>
    <row r="1075" spans="13:13" ht="21" customHeight="1">
      <c r="M1075" s="350"/>
    </row>
    <row r="1076" spans="13:13" ht="21" customHeight="1">
      <c r="M1076" s="350"/>
    </row>
    <row r="1077" spans="13:13" ht="21" customHeight="1">
      <c r="M1077" s="350"/>
    </row>
    <row r="1078" spans="13:13" ht="21" customHeight="1">
      <c r="M1078" s="350"/>
    </row>
    <row r="1079" spans="13:13" ht="21" customHeight="1">
      <c r="M1079" s="350"/>
    </row>
    <row r="1080" spans="13:13" ht="21" customHeight="1">
      <c r="M1080" s="350"/>
    </row>
    <row r="1081" spans="13:13" ht="21" customHeight="1">
      <c r="M1081" s="350"/>
    </row>
    <row r="1082" spans="13:13" ht="21" customHeight="1">
      <c r="M1082" s="350"/>
    </row>
    <row r="1083" spans="13:13" ht="21" customHeight="1">
      <c r="M1083" s="350"/>
    </row>
    <row r="1084" spans="13:13" ht="21" customHeight="1">
      <c r="M1084" s="350"/>
    </row>
    <row r="1085" spans="13:13" ht="21" customHeight="1">
      <c r="M1085" s="350"/>
    </row>
    <row r="1086" spans="13:13" ht="21" customHeight="1">
      <c r="M1086" s="350"/>
    </row>
    <row r="1087" spans="13:13" ht="21" customHeight="1">
      <c r="M1087" s="350"/>
    </row>
    <row r="1088" spans="13:13" ht="21" customHeight="1">
      <c r="M1088" s="350"/>
    </row>
    <row r="1089" spans="13:13" ht="21" customHeight="1">
      <c r="M1089" s="350"/>
    </row>
    <row r="1090" spans="13:13" ht="21" customHeight="1">
      <c r="M1090" s="350"/>
    </row>
    <row r="1091" spans="13:13" ht="21" customHeight="1">
      <c r="M1091" s="350"/>
    </row>
    <row r="1092" spans="13:13" ht="21" customHeight="1">
      <c r="M1092" s="350"/>
    </row>
    <row r="1093" spans="13:13" ht="21" customHeight="1">
      <c r="M1093" s="350"/>
    </row>
    <row r="1094" spans="13:13" ht="21" customHeight="1">
      <c r="M1094" s="350"/>
    </row>
    <row r="1095" spans="13:13" ht="21" customHeight="1">
      <c r="M1095" s="350"/>
    </row>
    <row r="1096" spans="13:13" ht="21" customHeight="1">
      <c r="M1096" s="350"/>
    </row>
    <row r="1097" spans="13:13" ht="21" customHeight="1">
      <c r="M1097" s="350"/>
    </row>
    <row r="1098" spans="13:13" ht="21" customHeight="1">
      <c r="M1098" s="350"/>
    </row>
    <row r="1099" spans="13:13" ht="21" customHeight="1">
      <c r="M1099" s="350"/>
    </row>
    <row r="1100" spans="13:13" ht="21" customHeight="1">
      <c r="M1100" s="350"/>
    </row>
    <row r="1101" spans="13:13" ht="21" customHeight="1">
      <c r="M1101" s="350"/>
    </row>
    <row r="1102" spans="13:13" ht="21" customHeight="1">
      <c r="M1102" s="350"/>
    </row>
    <row r="1103" spans="13:13" ht="21" customHeight="1">
      <c r="M1103" s="350"/>
    </row>
    <row r="1104" spans="13:13" ht="21" customHeight="1">
      <c r="M1104" s="350"/>
    </row>
    <row r="1105" spans="13:13" ht="21" customHeight="1">
      <c r="M1105" s="350"/>
    </row>
    <row r="1106" spans="13:13" ht="21" customHeight="1">
      <c r="M1106" s="350"/>
    </row>
    <row r="1107" spans="13:13" ht="21" customHeight="1">
      <c r="M1107" s="350"/>
    </row>
    <row r="1108" spans="13:13" ht="21" customHeight="1">
      <c r="M1108" s="350"/>
    </row>
    <row r="1109" spans="13:13" ht="21" customHeight="1">
      <c r="M1109" s="350"/>
    </row>
    <row r="1110" spans="13:13" ht="21" customHeight="1">
      <c r="M1110" s="350"/>
    </row>
    <row r="1111" spans="13:13" ht="21" customHeight="1">
      <c r="M1111" s="350"/>
    </row>
    <row r="1112" spans="13:13" ht="21" customHeight="1">
      <c r="M1112" s="350"/>
    </row>
    <row r="1113" spans="13:13" ht="21" customHeight="1">
      <c r="M1113" s="350"/>
    </row>
    <row r="1114" spans="13:13" ht="21" customHeight="1">
      <c r="M1114" s="350"/>
    </row>
    <row r="1115" spans="13:13" ht="21" customHeight="1">
      <c r="M1115" s="350"/>
    </row>
    <row r="1116" spans="13:13" ht="21" customHeight="1">
      <c r="M1116" s="350"/>
    </row>
    <row r="1117" spans="13:13" ht="21" customHeight="1">
      <c r="M1117" s="350"/>
    </row>
    <row r="1118" spans="13:13" ht="21" customHeight="1">
      <c r="M1118" s="350"/>
    </row>
    <row r="1119" spans="13:13" ht="21" customHeight="1">
      <c r="M1119" s="350"/>
    </row>
    <row r="1120" spans="13:13" ht="21" customHeight="1">
      <c r="M1120" s="350"/>
    </row>
    <row r="1121" spans="13:13" ht="21" customHeight="1">
      <c r="M1121" s="350"/>
    </row>
    <row r="1122" spans="13:13" ht="21" customHeight="1">
      <c r="M1122" s="350"/>
    </row>
    <row r="1123" spans="13:13" ht="21" customHeight="1">
      <c r="M1123" s="350"/>
    </row>
    <row r="1124" spans="13:13" ht="21" customHeight="1">
      <c r="M1124" s="350"/>
    </row>
    <row r="1125" spans="13:13" ht="21" customHeight="1">
      <c r="M1125" s="350"/>
    </row>
    <row r="1126" spans="13:13" ht="21" customHeight="1">
      <c r="M1126" s="350"/>
    </row>
    <row r="1127" spans="13:13" ht="21" customHeight="1">
      <c r="M1127" s="350"/>
    </row>
    <row r="1128" spans="13:13" ht="21" customHeight="1">
      <c r="M1128" s="350"/>
    </row>
    <row r="1129" spans="13:13" ht="21" customHeight="1">
      <c r="M1129" s="350"/>
    </row>
    <row r="1130" spans="13:13" ht="21" customHeight="1">
      <c r="M1130" s="350"/>
    </row>
    <row r="1131" spans="13:13" ht="21" customHeight="1">
      <c r="M1131" s="350"/>
    </row>
    <row r="1132" spans="13:13" ht="21" customHeight="1">
      <c r="M1132" s="350"/>
    </row>
    <row r="1133" spans="13:13" ht="21" customHeight="1">
      <c r="M1133" s="350"/>
    </row>
    <row r="1134" spans="13:13" ht="21" customHeight="1">
      <c r="M1134" s="350"/>
    </row>
    <row r="1135" spans="13:13" ht="21" customHeight="1">
      <c r="M1135" s="350"/>
    </row>
    <row r="1136" spans="13:13" ht="21" customHeight="1">
      <c r="M1136" s="350"/>
    </row>
    <row r="1137" spans="13:13" ht="21" customHeight="1">
      <c r="M1137" s="350"/>
    </row>
    <row r="1138" spans="13:13" ht="21" customHeight="1">
      <c r="M1138" s="350"/>
    </row>
    <row r="1139" spans="13:13" ht="21" customHeight="1">
      <c r="M1139" s="350"/>
    </row>
    <row r="1140" spans="13:13" ht="21" customHeight="1">
      <c r="M1140" s="350"/>
    </row>
    <row r="1141" spans="13:13" ht="21" customHeight="1">
      <c r="M1141" s="350"/>
    </row>
    <row r="1142" spans="13:13" ht="21" customHeight="1">
      <c r="M1142" s="350"/>
    </row>
    <row r="1143" spans="13:13" ht="21" customHeight="1">
      <c r="M1143" s="350"/>
    </row>
    <row r="1144" spans="13:13" ht="21" customHeight="1">
      <c r="M1144" s="350"/>
    </row>
    <row r="1145" spans="13:13" ht="21" customHeight="1">
      <c r="M1145" s="350"/>
    </row>
    <row r="1146" spans="13:13" ht="21" customHeight="1">
      <c r="M1146" s="350"/>
    </row>
    <row r="1147" spans="13:13" ht="21" customHeight="1">
      <c r="M1147" s="350"/>
    </row>
    <row r="1148" spans="13:13" ht="21" customHeight="1">
      <c r="M1148" s="350"/>
    </row>
    <row r="1149" spans="13:13" ht="21" customHeight="1">
      <c r="M1149" s="350"/>
    </row>
    <row r="1150" spans="13:13" ht="21" customHeight="1">
      <c r="M1150" s="350"/>
    </row>
    <row r="1151" spans="13:13" ht="21" customHeight="1">
      <c r="M1151" s="350"/>
    </row>
    <row r="1152" spans="13:13" ht="21" customHeight="1">
      <c r="M1152" s="350"/>
    </row>
    <row r="1153" spans="13:13" ht="21" customHeight="1">
      <c r="M1153" s="350"/>
    </row>
    <row r="1154" spans="13:13" ht="21" customHeight="1">
      <c r="M1154" s="350"/>
    </row>
    <row r="1155" spans="13:13" ht="21" customHeight="1">
      <c r="M1155" s="350"/>
    </row>
    <row r="1156" spans="13:13" ht="21" customHeight="1">
      <c r="M1156" s="350"/>
    </row>
    <row r="1157" spans="13:13" ht="21" customHeight="1">
      <c r="M1157" s="350"/>
    </row>
    <row r="1158" spans="13:13" ht="21" customHeight="1">
      <c r="M1158" s="350"/>
    </row>
    <row r="1159" spans="13:13" ht="21" customHeight="1">
      <c r="M1159" s="350"/>
    </row>
    <row r="1160" spans="13:13" ht="21" customHeight="1">
      <c r="M1160" s="350"/>
    </row>
    <row r="1161" spans="13:13" ht="21" customHeight="1">
      <c r="M1161" s="350"/>
    </row>
    <row r="1162" spans="13:13" ht="21" customHeight="1">
      <c r="M1162" s="350"/>
    </row>
    <row r="1163" spans="13:13" ht="21" customHeight="1">
      <c r="M1163" s="350"/>
    </row>
    <row r="1164" spans="13:13" ht="21" customHeight="1">
      <c r="M1164" s="350"/>
    </row>
    <row r="1165" spans="13:13" ht="21" customHeight="1">
      <c r="M1165" s="350"/>
    </row>
    <row r="1166" spans="13:13" ht="21" customHeight="1">
      <c r="M1166" s="350"/>
    </row>
    <row r="1167" spans="13:13" ht="21" customHeight="1">
      <c r="M1167" s="350"/>
    </row>
    <row r="1168" spans="13:13" ht="21" customHeight="1">
      <c r="M1168" s="350"/>
    </row>
    <row r="1169" spans="13:13" ht="21" customHeight="1">
      <c r="M1169" s="350"/>
    </row>
    <row r="1170" spans="13:13" ht="21" customHeight="1">
      <c r="M1170" s="350"/>
    </row>
    <row r="1171" spans="13:13" ht="21" customHeight="1">
      <c r="M1171" s="350"/>
    </row>
    <row r="1172" spans="13:13" ht="21" customHeight="1">
      <c r="M1172" s="350"/>
    </row>
    <row r="1173" spans="13:13" ht="21" customHeight="1">
      <c r="M1173" s="350"/>
    </row>
    <row r="1174" spans="13:13" ht="21" customHeight="1">
      <c r="M1174" s="350"/>
    </row>
    <row r="1175" spans="13:13" ht="21" customHeight="1">
      <c r="M1175" s="350"/>
    </row>
    <row r="1176" spans="13:13" ht="21" customHeight="1">
      <c r="M1176" s="350"/>
    </row>
    <row r="1177" spans="13:13" ht="21" customHeight="1">
      <c r="M1177" s="350"/>
    </row>
    <row r="1178" spans="13:13" ht="21" customHeight="1">
      <c r="M1178" s="350"/>
    </row>
    <row r="1179" spans="13:13" ht="21" customHeight="1">
      <c r="M1179" s="350"/>
    </row>
    <row r="1180" spans="13:13" ht="21" customHeight="1">
      <c r="M1180" s="350"/>
    </row>
    <row r="1181" spans="13:13" ht="21" customHeight="1">
      <c r="M1181" s="350"/>
    </row>
    <row r="1182" spans="13:13" ht="21" customHeight="1">
      <c r="M1182" s="350"/>
    </row>
    <row r="1183" spans="13:13" ht="21" customHeight="1">
      <c r="M1183" s="350"/>
    </row>
    <row r="1184" spans="13:13" ht="21" customHeight="1">
      <c r="M1184" s="350"/>
    </row>
    <row r="1185" spans="13:13" ht="21" customHeight="1">
      <c r="M1185" s="350"/>
    </row>
    <row r="1186" spans="13:13" ht="21" customHeight="1">
      <c r="M1186" s="350"/>
    </row>
    <row r="1187" spans="13:13" ht="21" customHeight="1">
      <c r="M1187" s="350"/>
    </row>
    <row r="1188" spans="13:13" ht="21" customHeight="1">
      <c r="M1188" s="350"/>
    </row>
    <row r="1189" spans="13:13" ht="21" customHeight="1">
      <c r="M1189" s="350"/>
    </row>
    <row r="1190" spans="13:13" ht="21" customHeight="1">
      <c r="M1190" s="350"/>
    </row>
    <row r="1191" spans="13:13" ht="21" customHeight="1">
      <c r="M1191" s="350"/>
    </row>
    <row r="1192" spans="13:13" ht="21" customHeight="1">
      <c r="M1192" s="350"/>
    </row>
    <row r="1193" spans="13:13" ht="21" customHeight="1">
      <c r="M1193" s="350"/>
    </row>
    <row r="1194" spans="13:13" ht="21" customHeight="1">
      <c r="M1194" s="350"/>
    </row>
    <row r="1195" spans="13:13" ht="21" customHeight="1">
      <c r="M1195" s="350"/>
    </row>
    <row r="1196" spans="13:13" ht="21" customHeight="1">
      <c r="M1196" s="350"/>
    </row>
    <row r="1197" spans="13:13" ht="21" customHeight="1">
      <c r="M1197" s="350"/>
    </row>
    <row r="1198" spans="13:13" ht="21" customHeight="1">
      <c r="M1198" s="350"/>
    </row>
    <row r="1199" spans="13:13" ht="21" customHeight="1">
      <c r="M1199" s="350"/>
    </row>
    <row r="1200" spans="13:13" ht="21" customHeight="1">
      <c r="M1200" s="350"/>
    </row>
    <row r="1201" spans="13:13" ht="21" customHeight="1">
      <c r="M1201" s="350"/>
    </row>
    <row r="1202" spans="13:13" ht="21" customHeight="1">
      <c r="M1202" s="350"/>
    </row>
    <row r="1203" spans="13:13" ht="21" customHeight="1">
      <c r="M1203" s="350"/>
    </row>
    <row r="1204" spans="13:13" ht="21" customHeight="1">
      <c r="M1204" s="350"/>
    </row>
    <row r="1205" spans="13:13" ht="21" customHeight="1">
      <c r="M1205" s="350"/>
    </row>
    <row r="1206" spans="13:13" ht="21" customHeight="1">
      <c r="M1206" s="350"/>
    </row>
    <row r="1207" spans="13:13" ht="21" customHeight="1">
      <c r="M1207" s="350"/>
    </row>
    <row r="1208" spans="13:13" ht="21" customHeight="1">
      <c r="M1208" s="350"/>
    </row>
    <row r="1209" spans="13:13" ht="21" customHeight="1">
      <c r="M1209" s="350"/>
    </row>
    <row r="1210" spans="13:13" ht="21" customHeight="1">
      <c r="M1210" s="350"/>
    </row>
    <row r="1211" spans="13:13" ht="21" customHeight="1">
      <c r="M1211" s="350"/>
    </row>
    <row r="1212" spans="13:13" ht="21" customHeight="1">
      <c r="M1212" s="350"/>
    </row>
    <row r="1213" spans="13:13" ht="21" customHeight="1">
      <c r="M1213" s="350"/>
    </row>
    <row r="1214" spans="13:13" ht="21" customHeight="1">
      <c r="M1214" s="350"/>
    </row>
    <row r="1215" spans="13:13" ht="21" customHeight="1">
      <c r="M1215" s="350"/>
    </row>
    <row r="1216" spans="13:13" ht="21" customHeight="1">
      <c r="M1216" s="350"/>
    </row>
    <row r="1217" spans="13:13" ht="21" customHeight="1">
      <c r="M1217" s="350"/>
    </row>
    <row r="1218" spans="13:13" ht="21" customHeight="1">
      <c r="M1218" s="350"/>
    </row>
    <row r="1219" spans="13:13" ht="21" customHeight="1">
      <c r="M1219" s="350"/>
    </row>
    <row r="1220" spans="13:13" ht="21" customHeight="1">
      <c r="M1220" s="350"/>
    </row>
    <row r="1221" spans="13:13" ht="21" customHeight="1">
      <c r="M1221" s="350"/>
    </row>
    <row r="1222" spans="13:13" ht="21" customHeight="1">
      <c r="M1222" s="350"/>
    </row>
    <row r="1223" spans="13:13" ht="21" customHeight="1">
      <c r="M1223" s="350"/>
    </row>
    <row r="1224" spans="13:13" ht="21" customHeight="1">
      <c r="M1224" s="350"/>
    </row>
    <row r="1225" spans="13:13" ht="21" customHeight="1">
      <c r="M1225" s="350"/>
    </row>
    <row r="1226" spans="13:13" ht="21" customHeight="1">
      <c r="M1226" s="350"/>
    </row>
    <row r="1227" spans="13:13" ht="21" customHeight="1">
      <c r="M1227" s="350"/>
    </row>
    <row r="1228" spans="13:13" ht="21" customHeight="1">
      <c r="M1228" s="350"/>
    </row>
    <row r="1229" spans="13:13" ht="21" customHeight="1">
      <c r="M1229" s="350"/>
    </row>
    <row r="1230" spans="13:13" ht="21" customHeight="1">
      <c r="M1230" s="350"/>
    </row>
    <row r="1231" spans="13:13" ht="21" customHeight="1">
      <c r="M1231" s="350"/>
    </row>
    <row r="1232" spans="13:13" ht="21" customHeight="1">
      <c r="M1232" s="350"/>
    </row>
    <row r="1233" spans="13:13" ht="21" customHeight="1">
      <c r="M1233" s="350"/>
    </row>
    <row r="1234" spans="13:13" ht="21" customHeight="1">
      <c r="M1234" s="350"/>
    </row>
    <row r="1235" spans="13:13" ht="21" customHeight="1">
      <c r="M1235" s="350"/>
    </row>
    <row r="1236" spans="13:13" ht="21" customHeight="1">
      <c r="M1236" s="350"/>
    </row>
    <row r="1237" spans="13:13" ht="21" customHeight="1">
      <c r="M1237" s="350"/>
    </row>
    <row r="1238" spans="13:13" ht="21" customHeight="1">
      <c r="M1238" s="350"/>
    </row>
    <row r="1239" spans="13:13" ht="21" customHeight="1">
      <c r="M1239" s="350"/>
    </row>
    <row r="1240" spans="13:13" ht="21" customHeight="1">
      <c r="M1240" s="350"/>
    </row>
    <row r="1241" spans="13:13" ht="21" customHeight="1">
      <c r="M1241" s="350"/>
    </row>
    <row r="1242" spans="13:13" ht="21" customHeight="1">
      <c r="M1242" s="350"/>
    </row>
    <row r="1243" spans="13:13" ht="21" customHeight="1">
      <c r="M1243" s="350"/>
    </row>
    <row r="1244" spans="13:13" ht="21" customHeight="1">
      <c r="M1244" s="350"/>
    </row>
    <row r="1245" spans="13:13" ht="21" customHeight="1">
      <c r="M1245" s="350"/>
    </row>
    <row r="1246" spans="13:13" ht="21" customHeight="1">
      <c r="M1246" s="350"/>
    </row>
    <row r="1247" spans="13:13" ht="21" customHeight="1">
      <c r="M1247" s="350"/>
    </row>
    <row r="1248" spans="13:13" ht="21" customHeight="1">
      <c r="M1248" s="350"/>
    </row>
    <row r="1249" spans="13:13" ht="21" customHeight="1">
      <c r="M1249" s="350"/>
    </row>
    <row r="1250" spans="13:13" ht="21" customHeight="1">
      <c r="M1250" s="350"/>
    </row>
    <row r="1251" spans="13:13" ht="21" customHeight="1">
      <c r="M1251" s="350"/>
    </row>
    <row r="1252" spans="13:13" ht="21" customHeight="1">
      <c r="M1252" s="350"/>
    </row>
    <row r="1253" spans="13:13" ht="21" customHeight="1">
      <c r="M1253" s="350"/>
    </row>
    <row r="1254" spans="13:13" ht="21" customHeight="1">
      <c r="M1254" s="350"/>
    </row>
    <row r="1255" spans="13:13" ht="21" customHeight="1">
      <c r="M1255" s="350"/>
    </row>
    <row r="1256" spans="13:13" ht="21" customHeight="1">
      <c r="M1256" s="350"/>
    </row>
    <row r="1257" spans="13:13" ht="21" customHeight="1">
      <c r="M1257" s="350"/>
    </row>
    <row r="1258" spans="13:13" ht="21" customHeight="1">
      <c r="M1258" s="350"/>
    </row>
    <row r="1259" spans="13:13" ht="21" customHeight="1">
      <c r="M1259" s="350"/>
    </row>
    <row r="1260" spans="13:13" ht="21" customHeight="1">
      <c r="M1260" s="350"/>
    </row>
    <row r="1261" spans="13:13" ht="21" customHeight="1">
      <c r="M1261" s="350"/>
    </row>
    <row r="1262" spans="13:13" ht="21" customHeight="1">
      <c r="M1262" s="350"/>
    </row>
    <row r="1263" spans="13:13" ht="21" customHeight="1">
      <c r="M1263" s="350"/>
    </row>
    <row r="1264" spans="13:13" ht="21" customHeight="1">
      <c r="M1264" s="350"/>
    </row>
    <row r="1265" spans="13:13" ht="21" customHeight="1">
      <c r="M1265" s="350"/>
    </row>
    <row r="1266" spans="13:13" ht="21" customHeight="1">
      <c r="M1266" s="350"/>
    </row>
    <row r="1267" spans="13:13" ht="21" customHeight="1">
      <c r="M1267" s="350"/>
    </row>
    <row r="1268" spans="13:13" ht="21" customHeight="1">
      <c r="M1268" s="350"/>
    </row>
    <row r="1269" spans="13:13" ht="21" customHeight="1">
      <c r="M1269" s="350"/>
    </row>
    <row r="1270" spans="13:13" ht="21" customHeight="1">
      <c r="M1270" s="350"/>
    </row>
    <row r="1271" spans="13:13" ht="21" customHeight="1">
      <c r="M1271" s="350"/>
    </row>
    <row r="1272" spans="13:13" ht="21" customHeight="1">
      <c r="M1272" s="350"/>
    </row>
    <row r="1273" spans="13:13" ht="21" customHeight="1">
      <c r="M1273" s="350"/>
    </row>
    <row r="1274" spans="13:13" ht="21" customHeight="1">
      <c r="M1274" s="350"/>
    </row>
    <row r="1275" spans="13:13" ht="21" customHeight="1">
      <c r="M1275" s="350"/>
    </row>
    <row r="1276" spans="13:13" ht="21" customHeight="1">
      <c r="M1276" s="350"/>
    </row>
    <row r="1277" spans="13:13" ht="21" customHeight="1">
      <c r="M1277" s="350"/>
    </row>
    <row r="1278" spans="13:13" ht="21" customHeight="1">
      <c r="M1278" s="350"/>
    </row>
    <row r="1279" spans="13:13" ht="21" customHeight="1">
      <c r="M1279" s="350"/>
    </row>
    <row r="1280" spans="13:13" ht="21" customHeight="1">
      <c r="M1280" s="350"/>
    </row>
    <row r="1281" spans="13:13" ht="21" customHeight="1">
      <c r="M1281" s="350"/>
    </row>
    <row r="1282" spans="13:13" ht="21" customHeight="1">
      <c r="M1282" s="350"/>
    </row>
    <row r="1283" spans="13:13" ht="21" customHeight="1">
      <c r="M1283" s="350"/>
    </row>
    <row r="1284" spans="13:13" ht="21" customHeight="1">
      <c r="M1284" s="350"/>
    </row>
    <row r="1285" spans="13:13" ht="21" customHeight="1">
      <c r="M1285" s="350"/>
    </row>
    <row r="1286" spans="13:13" ht="21" customHeight="1">
      <c r="M1286" s="350"/>
    </row>
    <row r="1287" spans="13:13" ht="21" customHeight="1">
      <c r="M1287" s="350"/>
    </row>
    <row r="1288" spans="13:13" ht="21" customHeight="1">
      <c r="M1288" s="350"/>
    </row>
    <row r="1289" spans="13:13" ht="21" customHeight="1">
      <c r="M1289" s="350"/>
    </row>
    <row r="1290" spans="13:13" ht="21" customHeight="1">
      <c r="M1290" s="350"/>
    </row>
    <row r="1291" spans="13:13" ht="21" customHeight="1">
      <c r="M1291" s="350"/>
    </row>
    <row r="1292" spans="13:13" ht="21" customHeight="1">
      <c r="M1292" s="350"/>
    </row>
    <row r="1293" spans="13:13" ht="21" customHeight="1">
      <c r="M1293" s="350"/>
    </row>
    <row r="1294" spans="13:13" ht="21" customHeight="1">
      <c r="M1294" s="350"/>
    </row>
    <row r="1295" spans="13:13" ht="21" customHeight="1">
      <c r="M1295" s="350"/>
    </row>
    <row r="1296" spans="13:13" ht="21" customHeight="1">
      <c r="M1296" s="350"/>
    </row>
    <row r="1297" spans="13:13" ht="21" customHeight="1">
      <c r="M1297" s="350"/>
    </row>
    <row r="1298" spans="13:13" ht="21" customHeight="1">
      <c r="M1298" s="350"/>
    </row>
    <row r="1299" spans="13:13" ht="21" customHeight="1">
      <c r="M1299" s="350"/>
    </row>
    <row r="1300" spans="13:13" ht="21" customHeight="1">
      <c r="M1300" s="350"/>
    </row>
    <row r="1301" spans="13:13" ht="21" customHeight="1">
      <c r="M1301" s="350"/>
    </row>
    <row r="1302" spans="13:13" ht="21" customHeight="1">
      <c r="M1302" s="350"/>
    </row>
    <row r="1303" spans="13:13" ht="21" customHeight="1">
      <c r="M1303" s="350"/>
    </row>
    <row r="1304" spans="13:13" ht="21" customHeight="1">
      <c r="M1304" s="350"/>
    </row>
    <row r="1305" spans="13:13" ht="21" customHeight="1">
      <c r="M1305" s="350"/>
    </row>
    <row r="1306" spans="13:13" ht="21" customHeight="1">
      <c r="M1306" s="350"/>
    </row>
    <row r="1307" spans="13:13" ht="21" customHeight="1">
      <c r="M1307" s="350"/>
    </row>
    <row r="1308" spans="13:13" ht="21" customHeight="1">
      <c r="M1308" s="350"/>
    </row>
    <row r="1309" spans="13:13" ht="21" customHeight="1">
      <c r="M1309" s="350"/>
    </row>
    <row r="1310" spans="13:13" ht="21" customHeight="1">
      <c r="M1310" s="350"/>
    </row>
    <row r="1311" spans="13:13" ht="21" customHeight="1">
      <c r="M1311" s="350"/>
    </row>
    <row r="1312" spans="13:13" ht="21" customHeight="1">
      <c r="M1312" s="350"/>
    </row>
    <row r="1313" spans="13:13" ht="21" customHeight="1">
      <c r="M1313" s="350"/>
    </row>
    <row r="1314" spans="13:13" ht="21" customHeight="1">
      <c r="M1314" s="350"/>
    </row>
    <row r="1315" spans="13:13" ht="21" customHeight="1">
      <c r="M1315" s="350"/>
    </row>
    <row r="1316" spans="13:13" ht="21" customHeight="1">
      <c r="M1316" s="350"/>
    </row>
    <row r="1317" spans="13:13" ht="21" customHeight="1">
      <c r="M1317" s="350"/>
    </row>
    <row r="1318" spans="13:13" ht="21" customHeight="1">
      <c r="M1318" s="350"/>
    </row>
    <row r="1319" spans="13:13" ht="21" customHeight="1">
      <c r="M1319" s="350"/>
    </row>
    <row r="1320" spans="13:13" ht="21" customHeight="1">
      <c r="M1320" s="350"/>
    </row>
    <row r="1321" spans="13:13" ht="21" customHeight="1">
      <c r="M1321" s="350"/>
    </row>
    <row r="1322" spans="13:13" ht="21" customHeight="1">
      <c r="M1322" s="350"/>
    </row>
    <row r="1323" spans="13:13" ht="21" customHeight="1">
      <c r="M1323" s="350"/>
    </row>
    <row r="1324" spans="13:13" ht="21" customHeight="1">
      <c r="M1324" s="350"/>
    </row>
    <row r="1325" spans="13:13" ht="21" customHeight="1">
      <c r="M1325" s="350"/>
    </row>
    <row r="1326" spans="13:13" ht="21" customHeight="1">
      <c r="M1326" s="350"/>
    </row>
    <row r="1327" spans="13:13" ht="21" customHeight="1">
      <c r="M1327" s="350"/>
    </row>
    <row r="1328" spans="13:13" ht="21" customHeight="1">
      <c r="M1328" s="350"/>
    </row>
    <row r="1329" spans="13:13" ht="21" customHeight="1">
      <c r="M1329" s="350"/>
    </row>
    <row r="1330" spans="13:13" ht="21" customHeight="1">
      <c r="M1330" s="350"/>
    </row>
    <row r="1331" spans="13:13" ht="21" customHeight="1">
      <c r="M1331" s="350"/>
    </row>
    <row r="1332" spans="13:13" ht="21" customHeight="1">
      <c r="M1332" s="350"/>
    </row>
    <row r="1333" spans="13:13" ht="21" customHeight="1">
      <c r="M1333" s="350"/>
    </row>
    <row r="1334" spans="13:13" ht="21" customHeight="1">
      <c r="M1334" s="350"/>
    </row>
    <row r="1335" spans="13:13" ht="21" customHeight="1">
      <c r="M1335" s="350"/>
    </row>
    <row r="1336" spans="13:13" ht="21" customHeight="1">
      <c r="M1336" s="350"/>
    </row>
    <row r="1337" spans="13:13" ht="21" customHeight="1">
      <c r="M1337" s="350"/>
    </row>
    <row r="1338" spans="13:13" ht="21" customHeight="1">
      <c r="M1338" s="350"/>
    </row>
    <row r="1339" spans="13:13" ht="21" customHeight="1">
      <c r="M1339" s="350"/>
    </row>
    <row r="1340" spans="13:13" ht="21" customHeight="1">
      <c r="M1340" s="350"/>
    </row>
    <row r="1341" spans="13:13" ht="21" customHeight="1">
      <c r="M1341" s="350"/>
    </row>
    <row r="1342" spans="13:13" ht="21" customHeight="1">
      <c r="M1342" s="350"/>
    </row>
    <row r="1343" spans="13:13" ht="21" customHeight="1">
      <c r="M1343" s="350"/>
    </row>
    <row r="1344" spans="13:13" ht="21" customHeight="1">
      <c r="M1344" s="350"/>
    </row>
    <row r="1345" spans="13:13" ht="21" customHeight="1">
      <c r="M1345" s="350"/>
    </row>
    <row r="1346" spans="13:13" ht="21" customHeight="1">
      <c r="M1346" s="350"/>
    </row>
    <row r="1347" spans="13:13" ht="21" customHeight="1">
      <c r="M1347" s="350"/>
    </row>
    <row r="1348" spans="13:13" ht="21" customHeight="1">
      <c r="M1348" s="350"/>
    </row>
    <row r="1349" spans="13:13" ht="21" customHeight="1">
      <c r="M1349" s="350"/>
    </row>
    <row r="1350" spans="13:13" ht="21" customHeight="1">
      <c r="M1350" s="350"/>
    </row>
    <row r="1351" spans="13:13" ht="21" customHeight="1">
      <c r="M1351" s="350"/>
    </row>
    <row r="1352" spans="13:13" ht="21" customHeight="1">
      <c r="M1352" s="350"/>
    </row>
    <row r="1353" spans="13:13" ht="21" customHeight="1">
      <c r="M1353" s="350"/>
    </row>
    <row r="1354" spans="13:13" ht="21" customHeight="1">
      <c r="M1354" s="350"/>
    </row>
    <row r="1355" spans="13:13" ht="21" customHeight="1">
      <c r="M1355" s="350"/>
    </row>
    <row r="1356" spans="13:13" ht="21" customHeight="1">
      <c r="M1356" s="350"/>
    </row>
    <row r="1357" spans="13:13" ht="21" customHeight="1">
      <c r="M1357" s="350"/>
    </row>
    <row r="1358" spans="13:13" ht="21" customHeight="1">
      <c r="M1358" s="350"/>
    </row>
    <row r="1359" spans="13:13" ht="21" customHeight="1">
      <c r="M1359" s="350"/>
    </row>
    <row r="1360" spans="13:13" ht="21" customHeight="1">
      <c r="M1360" s="350"/>
    </row>
    <row r="1361" spans="13:13" ht="21" customHeight="1">
      <c r="M1361" s="350"/>
    </row>
    <row r="1362" spans="13:13" ht="21" customHeight="1">
      <c r="M1362" s="350"/>
    </row>
    <row r="1363" spans="13:13" ht="21" customHeight="1">
      <c r="M1363" s="350"/>
    </row>
    <row r="1364" spans="13:13" ht="21" customHeight="1">
      <c r="M1364" s="350"/>
    </row>
    <row r="1365" spans="13:13" ht="21" customHeight="1">
      <c r="M1365" s="350"/>
    </row>
    <row r="1366" spans="13:13" ht="21" customHeight="1">
      <c r="M1366" s="350"/>
    </row>
    <row r="1367" spans="13:13" ht="21" customHeight="1">
      <c r="M1367" s="350"/>
    </row>
    <row r="1368" spans="13:13" ht="21" customHeight="1">
      <c r="M1368" s="350"/>
    </row>
    <row r="1369" spans="13:13" ht="21" customHeight="1">
      <c r="M1369" s="350"/>
    </row>
    <row r="1370" spans="13:13" ht="21" customHeight="1">
      <c r="M1370" s="350"/>
    </row>
    <row r="1371" spans="13:13" ht="21" customHeight="1">
      <c r="M1371" s="350"/>
    </row>
    <row r="1372" spans="13:13" ht="21" customHeight="1">
      <c r="M1372" s="350"/>
    </row>
    <row r="1373" spans="13:13" ht="21" customHeight="1">
      <c r="M1373" s="350"/>
    </row>
    <row r="1374" spans="13:13" ht="21" customHeight="1">
      <c r="M1374" s="350"/>
    </row>
    <row r="1375" spans="13:13" ht="21" customHeight="1">
      <c r="M1375" s="350"/>
    </row>
    <row r="1376" spans="13:13" ht="21" customHeight="1">
      <c r="M1376" s="350"/>
    </row>
    <row r="1377" spans="13:13" ht="21" customHeight="1">
      <c r="M1377" s="350"/>
    </row>
    <row r="1378" spans="13:13" ht="21" customHeight="1">
      <c r="M1378" s="350"/>
    </row>
    <row r="1379" spans="13:13" ht="21" customHeight="1">
      <c r="M1379" s="350"/>
    </row>
    <row r="1380" spans="13:13" ht="21" customHeight="1">
      <c r="M1380" s="350"/>
    </row>
    <row r="1381" spans="13:13" ht="21" customHeight="1">
      <c r="M1381" s="350"/>
    </row>
    <row r="1382" spans="13:13" ht="21" customHeight="1">
      <c r="M1382" s="350"/>
    </row>
    <row r="1383" spans="13:13" ht="21" customHeight="1">
      <c r="M1383" s="350"/>
    </row>
    <row r="1384" spans="13:13" ht="21" customHeight="1">
      <c r="M1384" s="350"/>
    </row>
    <row r="1385" spans="13:13" ht="21" customHeight="1">
      <c r="M1385" s="350"/>
    </row>
    <row r="1386" spans="13:13" ht="21" customHeight="1">
      <c r="M1386" s="350"/>
    </row>
    <row r="1387" spans="13:13" ht="21" customHeight="1">
      <c r="M1387" s="350"/>
    </row>
    <row r="1388" spans="13:13" ht="21" customHeight="1">
      <c r="M1388" s="350"/>
    </row>
    <row r="1389" spans="13:13" ht="21" customHeight="1">
      <c r="M1389" s="350"/>
    </row>
    <row r="1390" spans="13:13" ht="21" customHeight="1">
      <c r="M1390" s="350"/>
    </row>
    <row r="1391" spans="13:13" ht="21" customHeight="1">
      <c r="M1391" s="350"/>
    </row>
    <row r="1392" spans="13:13" ht="21" customHeight="1">
      <c r="M1392" s="350"/>
    </row>
    <row r="1393" spans="13:13" ht="21" customHeight="1">
      <c r="M1393" s="350"/>
    </row>
    <row r="1394" spans="13:13" ht="21" customHeight="1">
      <c r="M1394" s="350"/>
    </row>
    <row r="1395" spans="13:13" ht="21" customHeight="1">
      <c r="M1395" s="350"/>
    </row>
    <row r="1396" spans="13:13" ht="21" customHeight="1">
      <c r="M1396" s="350"/>
    </row>
    <row r="1397" spans="13:13" ht="21" customHeight="1">
      <c r="M1397" s="350"/>
    </row>
    <row r="1398" spans="13:13" ht="21" customHeight="1">
      <c r="M1398" s="350"/>
    </row>
    <row r="1399" spans="13:13" ht="21" customHeight="1">
      <c r="M1399" s="350"/>
    </row>
    <row r="1400" spans="13:13" ht="21" customHeight="1">
      <c r="M1400" s="350"/>
    </row>
    <row r="1401" spans="13:13" ht="21" customHeight="1">
      <c r="M1401" s="350"/>
    </row>
    <row r="1402" spans="13:13" ht="21" customHeight="1">
      <c r="M1402" s="350"/>
    </row>
    <row r="1403" spans="13:13" ht="21" customHeight="1">
      <c r="M1403" s="350"/>
    </row>
    <row r="1404" spans="13:13" ht="21" customHeight="1">
      <c r="M1404" s="350"/>
    </row>
    <row r="1405" spans="13:13" ht="21" customHeight="1">
      <c r="M1405" s="350"/>
    </row>
    <row r="1406" spans="13:13" ht="21" customHeight="1">
      <c r="M1406" s="350"/>
    </row>
    <row r="1407" spans="13:13" ht="21" customHeight="1">
      <c r="M1407" s="350"/>
    </row>
    <row r="1408" spans="13:13" ht="21" customHeight="1">
      <c r="M1408" s="350"/>
    </row>
    <row r="1409" spans="13:13" ht="21" customHeight="1">
      <c r="M1409" s="350"/>
    </row>
    <row r="1410" spans="13:13" ht="21" customHeight="1">
      <c r="M1410" s="350"/>
    </row>
    <row r="1411" spans="13:13" ht="21" customHeight="1">
      <c r="M1411" s="350"/>
    </row>
    <row r="1412" spans="13:13" ht="21" customHeight="1">
      <c r="M1412" s="350"/>
    </row>
    <row r="1413" spans="13:13" ht="21" customHeight="1">
      <c r="M1413" s="350"/>
    </row>
    <row r="1414" spans="13:13" ht="21" customHeight="1">
      <c r="M1414" s="350"/>
    </row>
    <row r="1415" spans="13:13" ht="21" customHeight="1">
      <c r="M1415" s="350"/>
    </row>
    <row r="1416" spans="13:13" ht="21" customHeight="1">
      <c r="M1416" s="350"/>
    </row>
    <row r="1417" spans="13:13" ht="21" customHeight="1">
      <c r="M1417" s="350"/>
    </row>
    <row r="1418" spans="13:13" ht="21" customHeight="1">
      <c r="M1418" s="350"/>
    </row>
    <row r="1419" spans="13:13" ht="21" customHeight="1">
      <c r="M1419" s="350"/>
    </row>
    <row r="1420" spans="13:13" ht="21" customHeight="1">
      <c r="M1420" s="350"/>
    </row>
    <row r="1421" spans="13:13" ht="21" customHeight="1">
      <c r="M1421" s="350"/>
    </row>
    <row r="1422" spans="13:13" ht="21" customHeight="1">
      <c r="M1422" s="350"/>
    </row>
    <row r="1423" spans="13:13" ht="21" customHeight="1">
      <c r="M1423" s="350"/>
    </row>
    <row r="1424" spans="13:13" ht="21" customHeight="1">
      <c r="M1424" s="350"/>
    </row>
    <row r="1425" spans="13:13" ht="21" customHeight="1">
      <c r="M1425" s="350"/>
    </row>
    <row r="1426" spans="13:13" ht="21" customHeight="1">
      <c r="M1426" s="350"/>
    </row>
    <row r="1427" spans="13:13" ht="21" customHeight="1">
      <c r="M1427" s="350"/>
    </row>
    <row r="1428" spans="13:13" ht="21" customHeight="1">
      <c r="M1428" s="350"/>
    </row>
    <row r="1429" spans="13:13" ht="21" customHeight="1">
      <c r="M1429" s="350"/>
    </row>
    <row r="1430" spans="13:13" ht="21" customHeight="1">
      <c r="M1430" s="350"/>
    </row>
    <row r="1431" spans="13:13" ht="21" customHeight="1">
      <c r="M1431" s="350"/>
    </row>
    <row r="1432" spans="13:13" ht="21" customHeight="1">
      <c r="M1432" s="350"/>
    </row>
    <row r="1433" spans="13:13" ht="21" customHeight="1">
      <c r="M1433" s="350"/>
    </row>
    <row r="1434" spans="13:13" ht="21" customHeight="1">
      <c r="M1434" s="350"/>
    </row>
    <row r="1435" spans="13:13" ht="21" customHeight="1">
      <c r="M1435" s="350"/>
    </row>
    <row r="1436" spans="13:13" ht="21" customHeight="1">
      <c r="M1436" s="350"/>
    </row>
    <row r="1437" spans="13:13" ht="21" customHeight="1">
      <c r="M1437" s="350"/>
    </row>
    <row r="1438" spans="13:13" ht="21" customHeight="1">
      <c r="M1438" s="350"/>
    </row>
    <row r="1439" spans="13:13" ht="21" customHeight="1">
      <c r="M1439" s="350"/>
    </row>
    <row r="1440" spans="13:13" ht="21" customHeight="1">
      <c r="M1440" s="350"/>
    </row>
    <row r="1441" spans="13:13" ht="21" customHeight="1">
      <c r="M1441" s="350"/>
    </row>
    <row r="1442" spans="13:13" ht="21" customHeight="1">
      <c r="M1442" s="350"/>
    </row>
    <row r="1443" spans="13:13" ht="21" customHeight="1">
      <c r="M1443" s="350"/>
    </row>
    <row r="1444" spans="13:13" ht="21" customHeight="1">
      <c r="M1444" s="350"/>
    </row>
    <row r="1445" spans="13:13" ht="21" customHeight="1">
      <c r="M1445" s="350"/>
    </row>
    <row r="1446" spans="13:13" ht="21" customHeight="1">
      <c r="M1446" s="350"/>
    </row>
    <row r="1447" spans="13:13" ht="21" customHeight="1">
      <c r="M1447" s="350"/>
    </row>
    <row r="1448" spans="13:13" ht="21" customHeight="1">
      <c r="M1448" s="350"/>
    </row>
    <row r="1449" spans="13:13" ht="21" customHeight="1">
      <c r="M1449" s="350"/>
    </row>
    <row r="1450" spans="13:13" ht="21" customHeight="1">
      <c r="M1450" s="350"/>
    </row>
    <row r="1451" spans="13:13" ht="21" customHeight="1">
      <c r="M1451" s="350"/>
    </row>
    <row r="1452" spans="13:13" ht="21" customHeight="1">
      <c r="M1452" s="350"/>
    </row>
    <row r="1453" spans="13:13" ht="21" customHeight="1">
      <c r="M1453" s="350"/>
    </row>
    <row r="1454" spans="13:13" ht="21" customHeight="1">
      <c r="M1454" s="350"/>
    </row>
    <row r="1455" spans="13:13" ht="21" customHeight="1">
      <c r="M1455" s="350"/>
    </row>
    <row r="1456" spans="13:13" ht="21" customHeight="1">
      <c r="M1456" s="350"/>
    </row>
    <row r="1457" spans="13:13" ht="21" customHeight="1">
      <c r="M1457" s="350"/>
    </row>
    <row r="1458" spans="13:13" ht="21" customHeight="1">
      <c r="M1458" s="350"/>
    </row>
    <row r="1459" spans="13:13" ht="21" customHeight="1">
      <c r="M1459" s="350"/>
    </row>
    <row r="1460" spans="13:13" ht="21" customHeight="1">
      <c r="M1460" s="350"/>
    </row>
    <row r="1461" spans="13:13" ht="21" customHeight="1">
      <c r="M1461" s="350"/>
    </row>
    <row r="1462" spans="13:13" ht="21" customHeight="1">
      <c r="M1462" s="350"/>
    </row>
    <row r="1463" spans="13:13" ht="21" customHeight="1">
      <c r="M1463" s="350"/>
    </row>
    <row r="1464" spans="13:13" ht="21" customHeight="1">
      <c r="M1464" s="350"/>
    </row>
    <row r="1465" spans="13:13" ht="21" customHeight="1">
      <c r="M1465" s="350"/>
    </row>
    <row r="1466" spans="13:13" ht="21" customHeight="1">
      <c r="M1466" s="350"/>
    </row>
    <row r="1467" spans="13:13" ht="21" customHeight="1">
      <c r="M1467" s="350"/>
    </row>
    <row r="1468" spans="13:13" ht="21" customHeight="1">
      <c r="M1468" s="350"/>
    </row>
    <row r="1469" spans="13:13" ht="21" customHeight="1">
      <c r="M1469" s="350"/>
    </row>
    <row r="1470" spans="13:13" ht="21" customHeight="1">
      <c r="M1470" s="350"/>
    </row>
    <row r="1471" spans="13:13" ht="21" customHeight="1">
      <c r="M1471" s="350"/>
    </row>
    <row r="1472" spans="13:13" ht="21" customHeight="1">
      <c r="M1472" s="350"/>
    </row>
    <row r="1473" spans="13:13" ht="21" customHeight="1">
      <c r="M1473" s="350"/>
    </row>
    <row r="1474" spans="13:13" ht="21" customHeight="1">
      <c r="M1474" s="350"/>
    </row>
    <row r="1475" spans="13:13" ht="21" customHeight="1">
      <c r="M1475" s="350"/>
    </row>
    <row r="1476" spans="13:13" ht="21" customHeight="1">
      <c r="M1476" s="350"/>
    </row>
    <row r="1477" spans="13:13" ht="21" customHeight="1">
      <c r="M1477" s="350"/>
    </row>
    <row r="1478" spans="13:13" ht="21" customHeight="1">
      <c r="M1478" s="350"/>
    </row>
    <row r="1479" spans="13:13" ht="21" customHeight="1">
      <c r="M1479" s="350"/>
    </row>
    <row r="1480" spans="13:13" ht="21" customHeight="1">
      <c r="M1480" s="350"/>
    </row>
    <row r="1481" spans="13:13" ht="21" customHeight="1">
      <c r="M1481" s="350"/>
    </row>
    <row r="1482" spans="13:13" ht="21" customHeight="1">
      <c r="M1482" s="350"/>
    </row>
    <row r="1483" spans="13:13" ht="21" customHeight="1">
      <c r="M1483" s="350"/>
    </row>
    <row r="1484" spans="13:13" ht="21" customHeight="1">
      <c r="M1484" s="350"/>
    </row>
    <row r="1485" spans="13:13" ht="21" customHeight="1">
      <c r="M1485" s="350"/>
    </row>
    <row r="1486" spans="13:13" ht="21" customHeight="1">
      <c r="M1486" s="350"/>
    </row>
    <row r="1487" spans="13:13" ht="21" customHeight="1">
      <c r="M1487" s="350"/>
    </row>
    <row r="1488" spans="13:13" ht="21" customHeight="1">
      <c r="M1488" s="350"/>
    </row>
    <row r="1489" spans="13:13" ht="21" customHeight="1">
      <c r="M1489" s="350"/>
    </row>
    <row r="1490" spans="13:13" ht="21" customHeight="1">
      <c r="M1490" s="350"/>
    </row>
    <row r="1491" spans="13:13" ht="21" customHeight="1">
      <c r="M1491" s="350"/>
    </row>
    <row r="1492" spans="13:13" ht="21" customHeight="1">
      <c r="M1492" s="350"/>
    </row>
    <row r="1493" spans="13:13" ht="21" customHeight="1">
      <c r="M1493" s="350"/>
    </row>
    <row r="1494" spans="13:13" ht="21" customHeight="1">
      <c r="M1494" s="350"/>
    </row>
    <row r="1495" spans="13:13" ht="21" customHeight="1">
      <c r="M1495" s="350"/>
    </row>
    <row r="1496" spans="13:13" ht="21" customHeight="1">
      <c r="M1496" s="350"/>
    </row>
    <row r="1497" spans="13:13" ht="21" customHeight="1">
      <c r="M1497" s="350"/>
    </row>
    <row r="1498" spans="13:13" ht="21" customHeight="1">
      <c r="M1498" s="350"/>
    </row>
    <row r="1499" spans="13:13" ht="21" customHeight="1">
      <c r="M1499" s="350"/>
    </row>
    <row r="1500" spans="13:13" ht="21" customHeight="1">
      <c r="M1500" s="350"/>
    </row>
    <row r="1501" spans="13:13" ht="21" customHeight="1">
      <c r="M1501" s="350"/>
    </row>
    <row r="1502" spans="13:13" ht="21" customHeight="1">
      <c r="M1502" s="350"/>
    </row>
    <row r="1503" spans="13:13" ht="21" customHeight="1">
      <c r="M1503" s="350"/>
    </row>
    <row r="1504" spans="13:13" ht="21" customHeight="1">
      <c r="M1504" s="350"/>
    </row>
    <row r="1505" spans="13:13" ht="21" customHeight="1">
      <c r="M1505" s="350"/>
    </row>
    <row r="1506" spans="13:13" ht="21" customHeight="1">
      <c r="M1506" s="350"/>
    </row>
    <row r="1507" spans="13:13" ht="21" customHeight="1">
      <c r="M1507" s="350"/>
    </row>
    <row r="1508" spans="13:13" ht="21" customHeight="1">
      <c r="M1508" s="350"/>
    </row>
    <row r="1509" spans="13:13" ht="21" customHeight="1">
      <c r="M1509" s="350"/>
    </row>
    <row r="1510" spans="13:13" ht="21" customHeight="1">
      <c r="M1510" s="350"/>
    </row>
    <row r="1511" spans="13:13" ht="21" customHeight="1">
      <c r="M1511" s="350"/>
    </row>
    <row r="1512" spans="13:13" ht="21" customHeight="1">
      <c r="M1512" s="350"/>
    </row>
    <row r="1513" spans="13:13" ht="21" customHeight="1">
      <c r="M1513" s="350"/>
    </row>
    <row r="1514" spans="13:13" ht="21" customHeight="1">
      <c r="M1514" s="350"/>
    </row>
    <row r="1515" spans="13:13" ht="21" customHeight="1">
      <c r="M1515" s="350"/>
    </row>
    <row r="1516" spans="13:13" ht="21" customHeight="1">
      <c r="M1516" s="350"/>
    </row>
    <row r="1517" spans="13:13" ht="21" customHeight="1">
      <c r="M1517" s="350"/>
    </row>
    <row r="1518" spans="13:13" ht="21" customHeight="1">
      <c r="M1518" s="350"/>
    </row>
    <row r="1519" spans="13:13" ht="21" customHeight="1">
      <c r="M1519" s="350"/>
    </row>
    <row r="1520" spans="13:13" ht="21" customHeight="1">
      <c r="M1520" s="350"/>
    </row>
    <row r="1521" spans="13:13" ht="21" customHeight="1">
      <c r="M1521" s="350"/>
    </row>
    <row r="1522" spans="13:13" ht="21" customHeight="1">
      <c r="M1522" s="350"/>
    </row>
    <row r="1523" spans="13:13" ht="21" customHeight="1">
      <c r="M1523" s="350"/>
    </row>
    <row r="1524" spans="13:13" ht="21" customHeight="1">
      <c r="M1524" s="350"/>
    </row>
    <row r="1525" spans="13:13" ht="21" customHeight="1">
      <c r="M1525" s="350"/>
    </row>
    <row r="1526" spans="13:13" ht="21" customHeight="1">
      <c r="M1526" s="350"/>
    </row>
    <row r="1527" spans="13:13" ht="21" customHeight="1">
      <c r="M1527" s="350"/>
    </row>
    <row r="1528" spans="13:13" ht="21" customHeight="1">
      <c r="M1528" s="350"/>
    </row>
    <row r="1529" spans="13:13" ht="21" customHeight="1">
      <c r="M1529" s="350"/>
    </row>
    <row r="1530" spans="13:13" ht="21" customHeight="1">
      <c r="M1530" s="350"/>
    </row>
    <row r="1531" spans="13:13" ht="21" customHeight="1">
      <c r="M1531" s="350"/>
    </row>
    <row r="1532" spans="13:13" ht="21" customHeight="1">
      <c r="M1532" s="350"/>
    </row>
    <row r="1533" spans="13:13" ht="21" customHeight="1">
      <c r="M1533" s="350"/>
    </row>
    <row r="1534" spans="13:13" ht="21" customHeight="1">
      <c r="M1534" s="350"/>
    </row>
    <row r="1535" spans="13:13" ht="21" customHeight="1">
      <c r="M1535" s="350"/>
    </row>
    <row r="1536" spans="13:13" ht="21" customHeight="1">
      <c r="M1536" s="350"/>
    </row>
    <row r="1537" spans="13:13" ht="21" customHeight="1">
      <c r="M1537" s="350"/>
    </row>
    <row r="1538" spans="13:13" ht="21" customHeight="1">
      <c r="M1538" s="350"/>
    </row>
    <row r="1539" spans="13:13" ht="21" customHeight="1">
      <c r="M1539" s="350"/>
    </row>
    <row r="1540" spans="13:13" ht="21" customHeight="1">
      <c r="M1540" s="350"/>
    </row>
    <row r="1541" spans="13:13" ht="21" customHeight="1">
      <c r="M1541" s="350"/>
    </row>
    <row r="1542" spans="13:13" ht="21" customHeight="1">
      <c r="M1542" s="350"/>
    </row>
    <row r="1543" spans="13:13" ht="21" customHeight="1">
      <c r="M1543" s="350"/>
    </row>
    <row r="1544" spans="13:13" ht="21" customHeight="1">
      <c r="M1544" s="350"/>
    </row>
    <row r="1545" spans="13:13" ht="21" customHeight="1">
      <c r="M1545" s="350"/>
    </row>
    <row r="1546" spans="13:13" ht="21" customHeight="1">
      <c r="M1546" s="350"/>
    </row>
    <row r="1547" spans="13:13" ht="21" customHeight="1">
      <c r="M1547" s="350"/>
    </row>
    <row r="1548" spans="13:13" ht="21" customHeight="1">
      <c r="M1548" s="350"/>
    </row>
    <row r="1549" spans="13:13" ht="21" customHeight="1">
      <c r="M1549" s="350"/>
    </row>
    <row r="1550" spans="13:13" ht="21" customHeight="1">
      <c r="M1550" s="350"/>
    </row>
    <row r="1551" spans="13:13" ht="21" customHeight="1">
      <c r="M1551" s="350"/>
    </row>
    <row r="1552" spans="13:13" ht="21" customHeight="1">
      <c r="M1552" s="350"/>
    </row>
    <row r="1553" spans="13:13" ht="21" customHeight="1">
      <c r="M1553" s="350"/>
    </row>
    <row r="1554" spans="13:13" ht="21" customHeight="1">
      <c r="M1554" s="350"/>
    </row>
    <row r="1555" spans="13:13" ht="21" customHeight="1">
      <c r="M1555" s="350"/>
    </row>
    <row r="1556" spans="13:13" ht="21" customHeight="1">
      <c r="M1556" s="350"/>
    </row>
    <row r="1557" spans="13:13" ht="21" customHeight="1">
      <c r="M1557" s="350"/>
    </row>
    <row r="1558" spans="13:13" ht="21" customHeight="1">
      <c r="M1558" s="350"/>
    </row>
    <row r="1559" spans="13:13" ht="21" customHeight="1">
      <c r="M1559" s="350"/>
    </row>
    <row r="1560" spans="13:13" ht="21" customHeight="1">
      <c r="M1560" s="350"/>
    </row>
    <row r="1561" spans="13:13" ht="21" customHeight="1">
      <c r="M1561" s="350"/>
    </row>
    <row r="1562" spans="13:13" ht="21" customHeight="1">
      <c r="M1562" s="350"/>
    </row>
    <row r="1563" spans="13:13" ht="21" customHeight="1">
      <c r="M1563" s="350"/>
    </row>
    <row r="1564" spans="13:13" ht="21" customHeight="1">
      <c r="M1564" s="350"/>
    </row>
    <row r="1565" spans="13:13" ht="21" customHeight="1">
      <c r="M1565" s="350"/>
    </row>
    <row r="1566" spans="13:13" ht="21" customHeight="1">
      <c r="M1566" s="350"/>
    </row>
    <row r="1567" spans="13:13" ht="21" customHeight="1">
      <c r="M1567" s="350"/>
    </row>
    <row r="1568" spans="13:13" ht="21" customHeight="1">
      <c r="M1568" s="350"/>
    </row>
    <row r="1569" spans="13:13" ht="21" customHeight="1">
      <c r="M1569" s="350"/>
    </row>
    <row r="1570" spans="13:13" ht="21" customHeight="1">
      <c r="M1570" s="350"/>
    </row>
    <row r="1571" spans="13:13" ht="21" customHeight="1">
      <c r="M1571" s="350"/>
    </row>
    <row r="1572" spans="13:13" ht="21" customHeight="1">
      <c r="M1572" s="350"/>
    </row>
    <row r="1573" spans="13:13" ht="21" customHeight="1">
      <c r="M1573" s="350"/>
    </row>
    <row r="1574" spans="13:13" ht="21" customHeight="1">
      <c r="M1574" s="350"/>
    </row>
    <row r="1575" spans="13:13" ht="21" customHeight="1">
      <c r="M1575" s="350"/>
    </row>
    <row r="1576" spans="13:13" ht="21" customHeight="1">
      <c r="M1576" s="350"/>
    </row>
    <row r="1577" spans="13:13" ht="21" customHeight="1">
      <c r="M1577" s="350"/>
    </row>
    <row r="1578" spans="13:13" ht="21" customHeight="1">
      <c r="M1578" s="350"/>
    </row>
    <row r="1579" spans="13:13" ht="21" customHeight="1">
      <c r="M1579" s="350"/>
    </row>
    <row r="1580" spans="13:13" ht="21" customHeight="1">
      <c r="M1580" s="350"/>
    </row>
    <row r="1581" spans="13:13" ht="21" customHeight="1">
      <c r="M1581" s="350"/>
    </row>
    <row r="1582" spans="13:13" ht="21" customHeight="1">
      <c r="M1582" s="350"/>
    </row>
    <row r="1583" spans="13:13" ht="21" customHeight="1">
      <c r="M1583" s="350"/>
    </row>
    <row r="1584" spans="13:13" ht="21" customHeight="1">
      <c r="M1584" s="350"/>
    </row>
    <row r="1585" spans="13:13" ht="21" customHeight="1">
      <c r="M1585" s="350"/>
    </row>
    <row r="1586" spans="13:13" ht="21" customHeight="1">
      <c r="M1586" s="350"/>
    </row>
    <row r="1587" spans="13:13" ht="21" customHeight="1">
      <c r="M1587" s="350"/>
    </row>
    <row r="1588" spans="13:13" ht="21" customHeight="1">
      <c r="M1588" s="350"/>
    </row>
    <row r="1589" spans="13:13" ht="21" customHeight="1">
      <c r="M1589" s="350"/>
    </row>
    <row r="1590" spans="13:13" ht="21" customHeight="1">
      <c r="M1590" s="350"/>
    </row>
    <row r="1591" spans="13:13" ht="21" customHeight="1">
      <c r="M1591" s="350"/>
    </row>
    <row r="1592" spans="13:13" ht="21" customHeight="1">
      <c r="M1592" s="350"/>
    </row>
    <row r="1593" spans="13:13" ht="21" customHeight="1">
      <c r="M1593" s="350"/>
    </row>
    <row r="1594" spans="13:13" ht="21" customHeight="1">
      <c r="M1594" s="350"/>
    </row>
    <row r="1595" spans="13:13" ht="21" customHeight="1">
      <c r="M1595" s="350"/>
    </row>
    <row r="1596" spans="13:13" ht="21" customHeight="1">
      <c r="M1596" s="350"/>
    </row>
    <row r="1597" spans="13:13" ht="21" customHeight="1">
      <c r="M1597" s="350"/>
    </row>
    <row r="1598" spans="13:13" ht="21" customHeight="1">
      <c r="M1598" s="350"/>
    </row>
    <row r="1599" spans="13:13" ht="21" customHeight="1">
      <c r="M1599" s="350"/>
    </row>
    <row r="1600" spans="13:13" ht="21" customHeight="1">
      <c r="M1600" s="350"/>
    </row>
    <row r="1601" spans="13:13" ht="21" customHeight="1">
      <c r="M1601" s="350"/>
    </row>
    <row r="1602" spans="13:13" ht="21" customHeight="1">
      <c r="M1602" s="350"/>
    </row>
    <row r="1603" spans="13:13" ht="21" customHeight="1">
      <c r="M1603" s="350"/>
    </row>
    <row r="1604" spans="13:13" ht="21" customHeight="1">
      <c r="M1604" s="350"/>
    </row>
    <row r="1605" spans="13:13" ht="21" customHeight="1">
      <c r="M1605" s="350"/>
    </row>
    <row r="1606" spans="13:13" ht="21" customHeight="1">
      <c r="M1606" s="350"/>
    </row>
    <row r="1607" spans="13:13" ht="21" customHeight="1">
      <c r="M1607" s="350"/>
    </row>
    <row r="1608" spans="13:13" ht="21" customHeight="1">
      <c r="M1608" s="350"/>
    </row>
    <row r="1609" spans="13:13" ht="21" customHeight="1">
      <c r="M1609" s="350"/>
    </row>
    <row r="1610" spans="13:13" ht="21" customHeight="1">
      <c r="M1610" s="350"/>
    </row>
    <row r="1611" spans="13:13" ht="21" customHeight="1">
      <c r="M1611" s="350"/>
    </row>
    <row r="1612" spans="13:13" ht="21" customHeight="1">
      <c r="M1612" s="350"/>
    </row>
    <row r="1613" spans="13:13" ht="21" customHeight="1">
      <c r="M1613" s="350"/>
    </row>
    <row r="1614" spans="13:13" ht="21" customHeight="1">
      <c r="M1614" s="350"/>
    </row>
    <row r="1615" spans="13:13" ht="21" customHeight="1">
      <c r="M1615" s="350"/>
    </row>
    <row r="1616" spans="13:13" ht="21" customHeight="1">
      <c r="M1616" s="350"/>
    </row>
    <row r="1617" spans="13:13" ht="21" customHeight="1">
      <c r="M1617" s="350"/>
    </row>
    <row r="1618" spans="13:13" ht="21" customHeight="1">
      <c r="M1618" s="350"/>
    </row>
    <row r="1619" spans="13:13" ht="21" customHeight="1">
      <c r="M1619" s="350"/>
    </row>
    <row r="1620" spans="13:13" ht="21" customHeight="1">
      <c r="M1620" s="350"/>
    </row>
    <row r="1621" spans="13:13" ht="21" customHeight="1">
      <c r="M1621" s="350"/>
    </row>
    <row r="1622" spans="13:13" ht="21" customHeight="1">
      <c r="M1622" s="350"/>
    </row>
    <row r="1623" spans="13:13" ht="21" customHeight="1">
      <c r="M1623" s="350"/>
    </row>
    <row r="1624" spans="13:13" ht="21" customHeight="1">
      <c r="M1624" s="350"/>
    </row>
    <row r="1625" spans="13:13" ht="21" customHeight="1">
      <c r="M1625" s="350"/>
    </row>
    <row r="1626" spans="13:13" ht="21" customHeight="1">
      <c r="M1626" s="350"/>
    </row>
    <row r="1627" spans="13:13" ht="21" customHeight="1">
      <c r="M1627" s="350"/>
    </row>
    <row r="1628" spans="13:13" ht="21" customHeight="1">
      <c r="M1628" s="350"/>
    </row>
    <row r="1629" spans="13:13" ht="21" customHeight="1">
      <c r="M1629" s="350"/>
    </row>
    <row r="1630" spans="13:13" ht="21" customHeight="1">
      <c r="M1630" s="350"/>
    </row>
    <row r="1631" spans="13:13" ht="21" customHeight="1">
      <c r="M1631" s="350"/>
    </row>
    <row r="1632" spans="13:13" ht="21" customHeight="1">
      <c r="M1632" s="350"/>
    </row>
    <row r="1633" spans="13:13" ht="21" customHeight="1">
      <c r="M1633" s="350"/>
    </row>
    <row r="1634" spans="13:13" ht="21" customHeight="1">
      <c r="M1634" s="350"/>
    </row>
    <row r="1635" spans="13:13" ht="21" customHeight="1">
      <c r="M1635" s="350"/>
    </row>
    <row r="1636" spans="13:13" ht="21" customHeight="1">
      <c r="M1636" s="350"/>
    </row>
    <row r="1637" spans="13:13" ht="21" customHeight="1">
      <c r="M1637" s="350"/>
    </row>
    <row r="1638" spans="13:13" ht="21" customHeight="1">
      <c r="M1638" s="350"/>
    </row>
    <row r="1639" spans="13:13" ht="21" customHeight="1">
      <c r="M1639" s="350"/>
    </row>
    <row r="1640" spans="13:13" ht="21" customHeight="1">
      <c r="M1640" s="350"/>
    </row>
    <row r="1641" spans="13:13" ht="21" customHeight="1">
      <c r="M1641" s="350"/>
    </row>
    <row r="1642" spans="13:13" ht="21" customHeight="1">
      <c r="M1642" s="350"/>
    </row>
    <row r="1643" spans="13:13" ht="21" customHeight="1">
      <c r="M1643" s="350"/>
    </row>
    <row r="1644" spans="13:13" ht="21" customHeight="1">
      <c r="M1644" s="350"/>
    </row>
    <row r="1645" spans="13:13" ht="21" customHeight="1">
      <c r="M1645" s="350"/>
    </row>
    <row r="1646" spans="13:13" ht="21" customHeight="1">
      <c r="M1646" s="350"/>
    </row>
    <row r="1647" spans="13:13" ht="21" customHeight="1">
      <c r="M1647" s="350"/>
    </row>
    <row r="1648" spans="13:13" ht="21" customHeight="1">
      <c r="M1648" s="350"/>
    </row>
    <row r="1649" spans="13:13" ht="21" customHeight="1">
      <c r="M1649" s="350"/>
    </row>
    <row r="1650" spans="13:13" ht="21" customHeight="1">
      <c r="M1650" s="350"/>
    </row>
    <row r="1651" spans="13:13" ht="21" customHeight="1">
      <c r="M1651" s="350"/>
    </row>
    <row r="1652" spans="13:13" ht="21" customHeight="1">
      <c r="M1652" s="350"/>
    </row>
    <row r="1653" spans="13:13" ht="21" customHeight="1">
      <c r="M1653" s="350"/>
    </row>
    <row r="1654" spans="13:13" ht="21" customHeight="1">
      <c r="M1654" s="350"/>
    </row>
    <row r="1655" spans="13:13" ht="21" customHeight="1">
      <c r="M1655" s="350"/>
    </row>
    <row r="1656" spans="13:13" ht="21" customHeight="1">
      <c r="M1656" s="350"/>
    </row>
    <row r="1657" spans="13:13" ht="21" customHeight="1">
      <c r="M1657" s="350"/>
    </row>
    <row r="1658" spans="13:13" ht="21" customHeight="1">
      <c r="M1658" s="350"/>
    </row>
    <row r="1659" spans="13:13" ht="21" customHeight="1">
      <c r="M1659" s="350"/>
    </row>
    <row r="1660" spans="13:13" ht="21" customHeight="1">
      <c r="M1660" s="350"/>
    </row>
    <row r="1661" spans="13:13" ht="21" customHeight="1">
      <c r="M1661" s="350"/>
    </row>
    <row r="1662" spans="13:13" ht="21" customHeight="1">
      <c r="M1662" s="350"/>
    </row>
    <row r="1663" spans="13:13" ht="21" customHeight="1">
      <c r="M1663" s="350"/>
    </row>
    <row r="1664" spans="13:13" ht="21" customHeight="1">
      <c r="M1664" s="350"/>
    </row>
    <row r="1665" spans="13:13" ht="21" customHeight="1">
      <c r="M1665" s="350"/>
    </row>
    <row r="1666" spans="13:13" ht="21" customHeight="1">
      <c r="M1666" s="350"/>
    </row>
    <row r="1667" spans="13:13" ht="21" customHeight="1">
      <c r="M1667" s="350"/>
    </row>
    <row r="1668" spans="13:13" ht="21" customHeight="1">
      <c r="M1668" s="350"/>
    </row>
    <row r="1669" spans="13:13" ht="21" customHeight="1">
      <c r="M1669" s="350"/>
    </row>
    <row r="1670" spans="13:13" ht="21" customHeight="1">
      <c r="M1670" s="350"/>
    </row>
    <row r="1671" spans="13:13" ht="21" customHeight="1">
      <c r="M1671" s="350"/>
    </row>
    <row r="1672" spans="13:13" ht="21" customHeight="1">
      <c r="M1672" s="350"/>
    </row>
    <row r="1673" spans="13:13" ht="21" customHeight="1">
      <c r="M1673" s="350"/>
    </row>
    <row r="1674" spans="13:13" ht="21" customHeight="1">
      <c r="M1674" s="350"/>
    </row>
    <row r="1675" spans="13:13" ht="21" customHeight="1">
      <c r="M1675" s="350"/>
    </row>
    <row r="1676" spans="13:13" ht="21" customHeight="1">
      <c r="M1676" s="350"/>
    </row>
    <row r="1677" spans="13:13" ht="21" customHeight="1">
      <c r="M1677" s="350"/>
    </row>
    <row r="1678" spans="13:13" ht="21" customHeight="1">
      <c r="M1678" s="350"/>
    </row>
    <row r="1679" spans="13:13" ht="21" customHeight="1">
      <c r="M1679" s="350"/>
    </row>
    <row r="1680" spans="13:13" ht="21" customHeight="1">
      <c r="M1680" s="350"/>
    </row>
    <row r="1681" spans="13:13" ht="21" customHeight="1">
      <c r="M1681" s="350"/>
    </row>
    <row r="1682" spans="13:13" ht="19.5" customHeight="1">
      <c r="M1682" s="350"/>
    </row>
    <row r="1683" spans="13:13" ht="19.5" customHeight="1">
      <c r="M1683" s="350"/>
    </row>
    <row r="1684" spans="13:13" ht="19.5" customHeight="1">
      <c r="M1684" s="350"/>
    </row>
    <row r="1685" spans="13:13" ht="19.5" customHeight="1">
      <c r="M1685" s="350"/>
    </row>
    <row r="1686" spans="13:13" ht="19.5" customHeight="1">
      <c r="M1686" s="350"/>
    </row>
    <row r="1687" spans="13:13" ht="21.75" customHeight="1"/>
    <row r="1688" spans="13:13" ht="21.75" customHeight="1"/>
    <row r="1689" spans="13:13" ht="21.75" customHeight="1"/>
    <row r="1690" spans="13:13" ht="21.75" customHeight="1"/>
    <row r="1691" spans="13:13" ht="21.75" customHeight="1"/>
    <row r="1692" spans="13:13" ht="21.75" customHeight="1"/>
    <row r="1693" spans="13:13" ht="21.75" customHeight="1"/>
    <row r="1694" spans="13:13" ht="21.75" customHeight="1"/>
    <row r="1695" spans="13:13" ht="21.75" customHeight="1"/>
    <row r="1696" spans="13:13" ht="21.75" customHeight="1"/>
  </sheetData>
  <dataConsolidate/>
  <mergeCells count="10">
    <mergeCell ref="B9:D9"/>
    <mergeCell ref="B10:D10"/>
    <mergeCell ref="B43:D43"/>
    <mergeCell ref="L7:L8"/>
    <mergeCell ref="I7:J7"/>
    <mergeCell ref="A7:A8"/>
    <mergeCell ref="B7:D8"/>
    <mergeCell ref="E7:E8"/>
    <mergeCell ref="F7:F8"/>
    <mergeCell ref="G7:H7"/>
  </mergeCells>
  <phoneticPr fontId="103" type="noConversion"/>
  <printOptions horizontalCentered="1"/>
  <pageMargins left="0.23622047244094491" right="0.23622047244094491" top="0.74803149606299213" bottom="0.19685039370078741" header="0.31496062992125984" footer="0.19685039370078741"/>
  <pageSetup paperSize="9" scale="80" orientation="landscape" r:id="rId1"/>
  <headerFooter alignWithMargins="0">
    <oddHeader>&amp;C&amp;"TH SarabunIT๙,Bold"&amp;18แบบแสดงรายการ ปริมาณงาน และราคา&amp;R&amp;"TH Sarabun New,Regular"&amp;16แบบ ปร.4  แผ่นที่  &amp;P/&amp;N</oddHeader>
  </headerFooter>
  <ignoredErrors>
    <ignoredError sqref="H122 H260:H261 G296 H290:H296 J188:J199 H161:H194 H114:H120 J223:J231 J211:J221 H211:H256 J203:J208 H267:H278 H86 H302 H198:H199 H127:H137 H209:H210 J210 H265 H104:H113 H138:H160 I187 G187 H200:H208 H125 G240 J200:J201 H257:H258" formula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19670D-B389-4009-A797-BD462374189B}">
  <sheetPr>
    <tabColor rgb="FF0070C0"/>
  </sheetPr>
  <dimension ref="A1:IL54"/>
  <sheetViews>
    <sheetView showGridLines="0" view="pageLayout" zoomScale="115" zoomScaleNormal="115" zoomScaleSheetLayoutView="100" zoomScalePageLayoutView="115" workbookViewId="0">
      <selection activeCell="G25" sqref="G25:L25"/>
    </sheetView>
  </sheetViews>
  <sheetFormatPr defaultColWidth="7.7109375" defaultRowHeight="23.1" customHeight="1"/>
  <cols>
    <col min="1" max="1" width="8.28515625" style="1" customWidth="1"/>
    <col min="2" max="2" width="5.42578125" style="1" customWidth="1"/>
    <col min="3" max="3" width="7" style="1" customWidth="1"/>
    <col min="4" max="5" width="5.42578125" style="1" customWidth="1"/>
    <col min="6" max="6" width="3.42578125" style="1" customWidth="1"/>
    <col min="7" max="7" width="3.7109375" style="1" customWidth="1"/>
    <col min="8" max="8" width="2" style="1" customWidth="1"/>
    <col min="9" max="9" width="22.140625" style="1" customWidth="1"/>
    <col min="10" max="10" width="5.42578125" style="1" customWidth="1"/>
    <col min="11" max="12" width="21.42578125" style="1" customWidth="1"/>
    <col min="13" max="13" width="15.7109375" style="570" customWidth="1"/>
    <col min="14" max="14" width="9" style="1" bestFit="1" customWidth="1"/>
    <col min="15" max="16" width="7.7109375" style="1"/>
    <col min="17" max="17" width="9" style="1" bestFit="1" customWidth="1"/>
    <col min="18" max="246" width="7.7109375" style="1"/>
    <col min="247" max="247" width="8.28515625" style="1" customWidth="1"/>
    <col min="248" max="251" width="5.42578125" style="1" customWidth="1"/>
    <col min="252" max="252" width="3.42578125" style="1" customWidth="1"/>
    <col min="253" max="253" width="3.7109375" style="1" customWidth="1"/>
    <col min="254" max="254" width="2" style="1" customWidth="1"/>
    <col min="255" max="255" width="5.5703125" style="1" customWidth="1"/>
    <col min="256" max="256" width="2.7109375" style="1" customWidth="1"/>
    <col min="257" max="260" width="5.42578125" style="1" customWidth="1"/>
    <col min="261" max="261" width="3.7109375" style="1" customWidth="1"/>
    <col min="262" max="262" width="6.5703125" style="1" customWidth="1"/>
    <col min="263" max="263" width="2" style="1" customWidth="1"/>
    <col min="264" max="268" width="5.42578125" style="1" customWidth="1"/>
    <col min="269" max="269" width="10.42578125" style="1" customWidth="1"/>
    <col min="270" max="502" width="7.7109375" style="1"/>
    <col min="503" max="503" width="8.28515625" style="1" customWidth="1"/>
    <col min="504" max="507" width="5.42578125" style="1" customWidth="1"/>
    <col min="508" max="508" width="3.42578125" style="1" customWidth="1"/>
    <col min="509" max="509" width="3.7109375" style="1" customWidth="1"/>
    <col min="510" max="510" width="2" style="1" customWidth="1"/>
    <col min="511" max="511" width="5.5703125" style="1" customWidth="1"/>
    <col min="512" max="512" width="2.7109375" style="1" customWidth="1"/>
    <col min="513" max="516" width="5.42578125" style="1" customWidth="1"/>
    <col min="517" max="517" width="3.7109375" style="1" customWidth="1"/>
    <col min="518" max="518" width="6.5703125" style="1" customWidth="1"/>
    <col min="519" max="519" width="2" style="1" customWidth="1"/>
    <col min="520" max="524" width="5.42578125" style="1" customWidth="1"/>
    <col min="525" max="525" width="10.42578125" style="1" customWidth="1"/>
    <col min="526" max="758" width="7.7109375" style="1"/>
    <col min="759" max="759" width="8.28515625" style="1" customWidth="1"/>
    <col min="760" max="763" width="5.42578125" style="1" customWidth="1"/>
    <col min="764" max="764" width="3.42578125" style="1" customWidth="1"/>
    <col min="765" max="765" width="3.7109375" style="1" customWidth="1"/>
    <col min="766" max="766" width="2" style="1" customWidth="1"/>
    <col min="767" max="767" width="5.5703125" style="1" customWidth="1"/>
    <col min="768" max="768" width="2.7109375" style="1" customWidth="1"/>
    <col min="769" max="772" width="5.42578125" style="1" customWidth="1"/>
    <col min="773" max="773" width="3.7109375" style="1" customWidth="1"/>
    <col min="774" max="774" width="6.5703125" style="1" customWidth="1"/>
    <col min="775" max="775" width="2" style="1" customWidth="1"/>
    <col min="776" max="780" width="5.42578125" style="1" customWidth="1"/>
    <col min="781" max="781" width="10.42578125" style="1" customWidth="1"/>
    <col min="782" max="1014" width="7.7109375" style="1"/>
    <col min="1015" max="1015" width="8.28515625" style="1" customWidth="1"/>
    <col min="1016" max="1019" width="5.42578125" style="1" customWidth="1"/>
    <col min="1020" max="1020" width="3.42578125" style="1" customWidth="1"/>
    <col min="1021" max="1021" width="3.7109375" style="1" customWidth="1"/>
    <col min="1022" max="1022" width="2" style="1" customWidth="1"/>
    <col min="1023" max="1023" width="5.5703125" style="1" customWidth="1"/>
    <col min="1024" max="1024" width="2.7109375" style="1" customWidth="1"/>
    <col min="1025" max="1028" width="5.42578125" style="1" customWidth="1"/>
    <col min="1029" max="1029" width="3.7109375" style="1" customWidth="1"/>
    <col min="1030" max="1030" width="6.5703125" style="1" customWidth="1"/>
    <col min="1031" max="1031" width="2" style="1" customWidth="1"/>
    <col min="1032" max="1036" width="5.42578125" style="1" customWidth="1"/>
    <col min="1037" max="1037" width="10.42578125" style="1" customWidth="1"/>
    <col min="1038" max="1270" width="7.7109375" style="1"/>
    <col min="1271" max="1271" width="8.28515625" style="1" customWidth="1"/>
    <col min="1272" max="1275" width="5.42578125" style="1" customWidth="1"/>
    <col min="1276" max="1276" width="3.42578125" style="1" customWidth="1"/>
    <col min="1277" max="1277" width="3.7109375" style="1" customWidth="1"/>
    <col min="1278" max="1278" width="2" style="1" customWidth="1"/>
    <col min="1279" max="1279" width="5.5703125" style="1" customWidth="1"/>
    <col min="1280" max="1280" width="2.7109375" style="1" customWidth="1"/>
    <col min="1281" max="1284" width="5.42578125" style="1" customWidth="1"/>
    <col min="1285" max="1285" width="3.7109375" style="1" customWidth="1"/>
    <col min="1286" max="1286" width="6.5703125" style="1" customWidth="1"/>
    <col min="1287" max="1287" width="2" style="1" customWidth="1"/>
    <col min="1288" max="1292" width="5.42578125" style="1" customWidth="1"/>
    <col min="1293" max="1293" width="10.42578125" style="1" customWidth="1"/>
    <col min="1294" max="1526" width="7.7109375" style="1"/>
    <col min="1527" max="1527" width="8.28515625" style="1" customWidth="1"/>
    <col min="1528" max="1531" width="5.42578125" style="1" customWidth="1"/>
    <col min="1532" max="1532" width="3.42578125" style="1" customWidth="1"/>
    <col min="1533" max="1533" width="3.7109375" style="1" customWidth="1"/>
    <col min="1534" max="1534" width="2" style="1" customWidth="1"/>
    <col min="1535" max="1535" width="5.5703125" style="1" customWidth="1"/>
    <col min="1536" max="1536" width="2.7109375" style="1" customWidth="1"/>
    <col min="1537" max="1540" width="5.42578125" style="1" customWidth="1"/>
    <col min="1541" max="1541" width="3.7109375" style="1" customWidth="1"/>
    <col min="1542" max="1542" width="6.5703125" style="1" customWidth="1"/>
    <col min="1543" max="1543" width="2" style="1" customWidth="1"/>
    <col min="1544" max="1548" width="5.42578125" style="1" customWidth="1"/>
    <col min="1549" max="1549" width="10.42578125" style="1" customWidth="1"/>
    <col min="1550" max="1782" width="7.7109375" style="1"/>
    <col min="1783" max="1783" width="8.28515625" style="1" customWidth="1"/>
    <col min="1784" max="1787" width="5.42578125" style="1" customWidth="1"/>
    <col min="1788" max="1788" width="3.42578125" style="1" customWidth="1"/>
    <col min="1789" max="1789" width="3.7109375" style="1" customWidth="1"/>
    <col min="1790" max="1790" width="2" style="1" customWidth="1"/>
    <col min="1791" max="1791" width="5.5703125" style="1" customWidth="1"/>
    <col min="1792" max="1792" width="2.7109375" style="1" customWidth="1"/>
    <col min="1793" max="1796" width="5.42578125" style="1" customWidth="1"/>
    <col min="1797" max="1797" width="3.7109375" style="1" customWidth="1"/>
    <col min="1798" max="1798" width="6.5703125" style="1" customWidth="1"/>
    <col min="1799" max="1799" width="2" style="1" customWidth="1"/>
    <col min="1800" max="1804" width="5.42578125" style="1" customWidth="1"/>
    <col min="1805" max="1805" width="10.42578125" style="1" customWidth="1"/>
    <col min="1806" max="2038" width="7.7109375" style="1"/>
    <col min="2039" max="2039" width="8.28515625" style="1" customWidth="1"/>
    <col min="2040" max="2043" width="5.42578125" style="1" customWidth="1"/>
    <col min="2044" max="2044" width="3.42578125" style="1" customWidth="1"/>
    <col min="2045" max="2045" width="3.7109375" style="1" customWidth="1"/>
    <col min="2046" max="2046" width="2" style="1" customWidth="1"/>
    <col min="2047" max="2047" width="5.5703125" style="1" customWidth="1"/>
    <col min="2048" max="2048" width="2.7109375" style="1" customWidth="1"/>
    <col min="2049" max="2052" width="5.42578125" style="1" customWidth="1"/>
    <col min="2053" max="2053" width="3.7109375" style="1" customWidth="1"/>
    <col min="2054" max="2054" width="6.5703125" style="1" customWidth="1"/>
    <col min="2055" max="2055" width="2" style="1" customWidth="1"/>
    <col min="2056" max="2060" width="5.42578125" style="1" customWidth="1"/>
    <col min="2061" max="2061" width="10.42578125" style="1" customWidth="1"/>
    <col min="2062" max="2294" width="7.7109375" style="1"/>
    <col min="2295" max="2295" width="8.28515625" style="1" customWidth="1"/>
    <col min="2296" max="2299" width="5.42578125" style="1" customWidth="1"/>
    <col min="2300" max="2300" width="3.42578125" style="1" customWidth="1"/>
    <col min="2301" max="2301" width="3.7109375" style="1" customWidth="1"/>
    <col min="2302" max="2302" width="2" style="1" customWidth="1"/>
    <col min="2303" max="2303" width="5.5703125" style="1" customWidth="1"/>
    <col min="2304" max="2304" width="2.7109375" style="1" customWidth="1"/>
    <col min="2305" max="2308" width="5.42578125" style="1" customWidth="1"/>
    <col min="2309" max="2309" width="3.7109375" style="1" customWidth="1"/>
    <col min="2310" max="2310" width="6.5703125" style="1" customWidth="1"/>
    <col min="2311" max="2311" width="2" style="1" customWidth="1"/>
    <col min="2312" max="2316" width="5.42578125" style="1" customWidth="1"/>
    <col min="2317" max="2317" width="10.42578125" style="1" customWidth="1"/>
    <col min="2318" max="2550" width="7.7109375" style="1"/>
    <col min="2551" max="2551" width="8.28515625" style="1" customWidth="1"/>
    <col min="2552" max="2555" width="5.42578125" style="1" customWidth="1"/>
    <col min="2556" max="2556" width="3.42578125" style="1" customWidth="1"/>
    <col min="2557" max="2557" width="3.7109375" style="1" customWidth="1"/>
    <col min="2558" max="2558" width="2" style="1" customWidth="1"/>
    <col min="2559" max="2559" width="5.5703125" style="1" customWidth="1"/>
    <col min="2560" max="2560" width="2.7109375" style="1" customWidth="1"/>
    <col min="2561" max="2564" width="5.42578125" style="1" customWidth="1"/>
    <col min="2565" max="2565" width="3.7109375" style="1" customWidth="1"/>
    <col min="2566" max="2566" width="6.5703125" style="1" customWidth="1"/>
    <col min="2567" max="2567" width="2" style="1" customWidth="1"/>
    <col min="2568" max="2572" width="5.42578125" style="1" customWidth="1"/>
    <col min="2573" max="2573" width="10.42578125" style="1" customWidth="1"/>
    <col min="2574" max="2806" width="7.7109375" style="1"/>
    <col min="2807" max="2807" width="8.28515625" style="1" customWidth="1"/>
    <col min="2808" max="2811" width="5.42578125" style="1" customWidth="1"/>
    <col min="2812" max="2812" width="3.42578125" style="1" customWidth="1"/>
    <col min="2813" max="2813" width="3.7109375" style="1" customWidth="1"/>
    <col min="2814" max="2814" width="2" style="1" customWidth="1"/>
    <col min="2815" max="2815" width="5.5703125" style="1" customWidth="1"/>
    <col min="2816" max="2816" width="2.7109375" style="1" customWidth="1"/>
    <col min="2817" max="2820" width="5.42578125" style="1" customWidth="1"/>
    <col min="2821" max="2821" width="3.7109375" style="1" customWidth="1"/>
    <col min="2822" max="2822" width="6.5703125" style="1" customWidth="1"/>
    <col min="2823" max="2823" width="2" style="1" customWidth="1"/>
    <col min="2824" max="2828" width="5.42578125" style="1" customWidth="1"/>
    <col min="2829" max="2829" width="10.42578125" style="1" customWidth="1"/>
    <col min="2830" max="3062" width="7.7109375" style="1"/>
    <col min="3063" max="3063" width="8.28515625" style="1" customWidth="1"/>
    <col min="3064" max="3067" width="5.42578125" style="1" customWidth="1"/>
    <col min="3068" max="3068" width="3.42578125" style="1" customWidth="1"/>
    <col min="3069" max="3069" width="3.7109375" style="1" customWidth="1"/>
    <col min="3070" max="3070" width="2" style="1" customWidth="1"/>
    <col min="3071" max="3071" width="5.5703125" style="1" customWidth="1"/>
    <col min="3072" max="3072" width="2.7109375" style="1" customWidth="1"/>
    <col min="3073" max="3076" width="5.42578125" style="1" customWidth="1"/>
    <col min="3077" max="3077" width="3.7109375" style="1" customWidth="1"/>
    <col min="3078" max="3078" width="6.5703125" style="1" customWidth="1"/>
    <col min="3079" max="3079" width="2" style="1" customWidth="1"/>
    <col min="3080" max="3084" width="5.42578125" style="1" customWidth="1"/>
    <col min="3085" max="3085" width="10.42578125" style="1" customWidth="1"/>
    <col min="3086" max="3318" width="7.7109375" style="1"/>
    <col min="3319" max="3319" width="8.28515625" style="1" customWidth="1"/>
    <col min="3320" max="3323" width="5.42578125" style="1" customWidth="1"/>
    <col min="3324" max="3324" width="3.42578125" style="1" customWidth="1"/>
    <col min="3325" max="3325" width="3.7109375" style="1" customWidth="1"/>
    <col min="3326" max="3326" width="2" style="1" customWidth="1"/>
    <col min="3327" max="3327" width="5.5703125" style="1" customWidth="1"/>
    <col min="3328" max="3328" width="2.7109375" style="1" customWidth="1"/>
    <col min="3329" max="3332" width="5.42578125" style="1" customWidth="1"/>
    <col min="3333" max="3333" width="3.7109375" style="1" customWidth="1"/>
    <col min="3334" max="3334" width="6.5703125" style="1" customWidth="1"/>
    <col min="3335" max="3335" width="2" style="1" customWidth="1"/>
    <col min="3336" max="3340" width="5.42578125" style="1" customWidth="1"/>
    <col min="3341" max="3341" width="10.42578125" style="1" customWidth="1"/>
    <col min="3342" max="3574" width="7.7109375" style="1"/>
    <col min="3575" max="3575" width="8.28515625" style="1" customWidth="1"/>
    <col min="3576" max="3579" width="5.42578125" style="1" customWidth="1"/>
    <col min="3580" max="3580" width="3.42578125" style="1" customWidth="1"/>
    <col min="3581" max="3581" width="3.7109375" style="1" customWidth="1"/>
    <col min="3582" max="3582" width="2" style="1" customWidth="1"/>
    <col min="3583" max="3583" width="5.5703125" style="1" customWidth="1"/>
    <col min="3584" max="3584" width="2.7109375" style="1" customWidth="1"/>
    <col min="3585" max="3588" width="5.42578125" style="1" customWidth="1"/>
    <col min="3589" max="3589" width="3.7109375" style="1" customWidth="1"/>
    <col min="3590" max="3590" width="6.5703125" style="1" customWidth="1"/>
    <col min="3591" max="3591" width="2" style="1" customWidth="1"/>
    <col min="3592" max="3596" width="5.42578125" style="1" customWidth="1"/>
    <col min="3597" max="3597" width="10.42578125" style="1" customWidth="1"/>
    <col min="3598" max="3830" width="7.7109375" style="1"/>
    <col min="3831" max="3831" width="8.28515625" style="1" customWidth="1"/>
    <col min="3832" max="3835" width="5.42578125" style="1" customWidth="1"/>
    <col min="3836" max="3836" width="3.42578125" style="1" customWidth="1"/>
    <col min="3837" max="3837" width="3.7109375" style="1" customWidth="1"/>
    <col min="3838" max="3838" width="2" style="1" customWidth="1"/>
    <col min="3839" max="3839" width="5.5703125" style="1" customWidth="1"/>
    <col min="3840" max="3840" width="2.7109375" style="1" customWidth="1"/>
    <col min="3841" max="3844" width="5.42578125" style="1" customWidth="1"/>
    <col min="3845" max="3845" width="3.7109375" style="1" customWidth="1"/>
    <col min="3846" max="3846" width="6.5703125" style="1" customWidth="1"/>
    <col min="3847" max="3847" width="2" style="1" customWidth="1"/>
    <col min="3848" max="3852" width="5.42578125" style="1" customWidth="1"/>
    <col min="3853" max="3853" width="10.42578125" style="1" customWidth="1"/>
    <col min="3854" max="4086" width="7.7109375" style="1"/>
    <col min="4087" max="4087" width="8.28515625" style="1" customWidth="1"/>
    <col min="4088" max="4091" width="5.42578125" style="1" customWidth="1"/>
    <col min="4092" max="4092" width="3.42578125" style="1" customWidth="1"/>
    <col min="4093" max="4093" width="3.7109375" style="1" customWidth="1"/>
    <col min="4094" max="4094" width="2" style="1" customWidth="1"/>
    <col min="4095" max="4095" width="5.5703125" style="1" customWidth="1"/>
    <col min="4096" max="4096" width="2.7109375" style="1" customWidth="1"/>
    <col min="4097" max="4100" width="5.42578125" style="1" customWidth="1"/>
    <col min="4101" max="4101" width="3.7109375" style="1" customWidth="1"/>
    <col min="4102" max="4102" width="6.5703125" style="1" customWidth="1"/>
    <col min="4103" max="4103" width="2" style="1" customWidth="1"/>
    <col min="4104" max="4108" width="5.42578125" style="1" customWidth="1"/>
    <col min="4109" max="4109" width="10.42578125" style="1" customWidth="1"/>
    <col min="4110" max="4342" width="7.7109375" style="1"/>
    <col min="4343" max="4343" width="8.28515625" style="1" customWidth="1"/>
    <col min="4344" max="4347" width="5.42578125" style="1" customWidth="1"/>
    <col min="4348" max="4348" width="3.42578125" style="1" customWidth="1"/>
    <col min="4349" max="4349" width="3.7109375" style="1" customWidth="1"/>
    <col min="4350" max="4350" width="2" style="1" customWidth="1"/>
    <col min="4351" max="4351" width="5.5703125" style="1" customWidth="1"/>
    <col min="4352" max="4352" width="2.7109375" style="1" customWidth="1"/>
    <col min="4353" max="4356" width="5.42578125" style="1" customWidth="1"/>
    <col min="4357" max="4357" width="3.7109375" style="1" customWidth="1"/>
    <col min="4358" max="4358" width="6.5703125" style="1" customWidth="1"/>
    <col min="4359" max="4359" width="2" style="1" customWidth="1"/>
    <col min="4360" max="4364" width="5.42578125" style="1" customWidth="1"/>
    <col min="4365" max="4365" width="10.42578125" style="1" customWidth="1"/>
    <col min="4366" max="4598" width="7.7109375" style="1"/>
    <col min="4599" max="4599" width="8.28515625" style="1" customWidth="1"/>
    <col min="4600" max="4603" width="5.42578125" style="1" customWidth="1"/>
    <col min="4604" max="4604" width="3.42578125" style="1" customWidth="1"/>
    <col min="4605" max="4605" width="3.7109375" style="1" customWidth="1"/>
    <col min="4606" max="4606" width="2" style="1" customWidth="1"/>
    <col min="4607" max="4607" width="5.5703125" style="1" customWidth="1"/>
    <col min="4608" max="4608" width="2.7109375" style="1" customWidth="1"/>
    <col min="4609" max="4612" width="5.42578125" style="1" customWidth="1"/>
    <col min="4613" max="4613" width="3.7109375" style="1" customWidth="1"/>
    <col min="4614" max="4614" width="6.5703125" style="1" customWidth="1"/>
    <col min="4615" max="4615" width="2" style="1" customWidth="1"/>
    <col min="4616" max="4620" width="5.42578125" style="1" customWidth="1"/>
    <col min="4621" max="4621" width="10.42578125" style="1" customWidth="1"/>
    <col min="4622" max="4854" width="7.7109375" style="1"/>
    <col min="4855" max="4855" width="8.28515625" style="1" customWidth="1"/>
    <col min="4856" max="4859" width="5.42578125" style="1" customWidth="1"/>
    <col min="4860" max="4860" width="3.42578125" style="1" customWidth="1"/>
    <col min="4861" max="4861" width="3.7109375" style="1" customWidth="1"/>
    <col min="4862" max="4862" width="2" style="1" customWidth="1"/>
    <col min="4863" max="4863" width="5.5703125" style="1" customWidth="1"/>
    <col min="4864" max="4864" width="2.7109375" style="1" customWidth="1"/>
    <col min="4865" max="4868" width="5.42578125" style="1" customWidth="1"/>
    <col min="4869" max="4869" width="3.7109375" style="1" customWidth="1"/>
    <col min="4870" max="4870" width="6.5703125" style="1" customWidth="1"/>
    <col min="4871" max="4871" width="2" style="1" customWidth="1"/>
    <col min="4872" max="4876" width="5.42578125" style="1" customWidth="1"/>
    <col min="4877" max="4877" width="10.42578125" style="1" customWidth="1"/>
    <col min="4878" max="5110" width="7.7109375" style="1"/>
    <col min="5111" max="5111" width="8.28515625" style="1" customWidth="1"/>
    <col min="5112" max="5115" width="5.42578125" style="1" customWidth="1"/>
    <col min="5116" max="5116" width="3.42578125" style="1" customWidth="1"/>
    <col min="5117" max="5117" width="3.7109375" style="1" customWidth="1"/>
    <col min="5118" max="5118" width="2" style="1" customWidth="1"/>
    <col min="5119" max="5119" width="5.5703125" style="1" customWidth="1"/>
    <col min="5120" max="5120" width="2.7109375" style="1" customWidth="1"/>
    <col min="5121" max="5124" width="5.42578125" style="1" customWidth="1"/>
    <col min="5125" max="5125" width="3.7109375" style="1" customWidth="1"/>
    <col min="5126" max="5126" width="6.5703125" style="1" customWidth="1"/>
    <col min="5127" max="5127" width="2" style="1" customWidth="1"/>
    <col min="5128" max="5132" width="5.42578125" style="1" customWidth="1"/>
    <col min="5133" max="5133" width="10.42578125" style="1" customWidth="1"/>
    <col min="5134" max="5366" width="7.7109375" style="1"/>
    <col min="5367" max="5367" width="8.28515625" style="1" customWidth="1"/>
    <col min="5368" max="5371" width="5.42578125" style="1" customWidth="1"/>
    <col min="5372" max="5372" width="3.42578125" style="1" customWidth="1"/>
    <col min="5373" max="5373" width="3.7109375" style="1" customWidth="1"/>
    <col min="5374" max="5374" width="2" style="1" customWidth="1"/>
    <col min="5375" max="5375" width="5.5703125" style="1" customWidth="1"/>
    <col min="5376" max="5376" width="2.7109375" style="1" customWidth="1"/>
    <col min="5377" max="5380" width="5.42578125" style="1" customWidth="1"/>
    <col min="5381" max="5381" width="3.7109375" style="1" customWidth="1"/>
    <col min="5382" max="5382" width="6.5703125" style="1" customWidth="1"/>
    <col min="5383" max="5383" width="2" style="1" customWidth="1"/>
    <col min="5384" max="5388" width="5.42578125" style="1" customWidth="1"/>
    <col min="5389" max="5389" width="10.42578125" style="1" customWidth="1"/>
    <col min="5390" max="5622" width="7.7109375" style="1"/>
    <col min="5623" max="5623" width="8.28515625" style="1" customWidth="1"/>
    <col min="5624" max="5627" width="5.42578125" style="1" customWidth="1"/>
    <col min="5628" max="5628" width="3.42578125" style="1" customWidth="1"/>
    <col min="5629" max="5629" width="3.7109375" style="1" customWidth="1"/>
    <col min="5630" max="5630" width="2" style="1" customWidth="1"/>
    <col min="5631" max="5631" width="5.5703125" style="1" customWidth="1"/>
    <col min="5632" max="5632" width="2.7109375" style="1" customWidth="1"/>
    <col min="5633" max="5636" width="5.42578125" style="1" customWidth="1"/>
    <col min="5637" max="5637" width="3.7109375" style="1" customWidth="1"/>
    <col min="5638" max="5638" width="6.5703125" style="1" customWidth="1"/>
    <col min="5639" max="5639" width="2" style="1" customWidth="1"/>
    <col min="5640" max="5644" width="5.42578125" style="1" customWidth="1"/>
    <col min="5645" max="5645" width="10.42578125" style="1" customWidth="1"/>
    <col min="5646" max="5878" width="7.7109375" style="1"/>
    <col min="5879" max="5879" width="8.28515625" style="1" customWidth="1"/>
    <col min="5880" max="5883" width="5.42578125" style="1" customWidth="1"/>
    <col min="5884" max="5884" width="3.42578125" style="1" customWidth="1"/>
    <col min="5885" max="5885" width="3.7109375" style="1" customWidth="1"/>
    <col min="5886" max="5886" width="2" style="1" customWidth="1"/>
    <col min="5887" max="5887" width="5.5703125" style="1" customWidth="1"/>
    <col min="5888" max="5888" width="2.7109375" style="1" customWidth="1"/>
    <col min="5889" max="5892" width="5.42578125" style="1" customWidth="1"/>
    <col min="5893" max="5893" width="3.7109375" style="1" customWidth="1"/>
    <col min="5894" max="5894" width="6.5703125" style="1" customWidth="1"/>
    <col min="5895" max="5895" width="2" style="1" customWidth="1"/>
    <col min="5896" max="5900" width="5.42578125" style="1" customWidth="1"/>
    <col min="5901" max="5901" width="10.42578125" style="1" customWidth="1"/>
    <col min="5902" max="6134" width="7.7109375" style="1"/>
    <col min="6135" max="6135" width="8.28515625" style="1" customWidth="1"/>
    <col min="6136" max="6139" width="5.42578125" style="1" customWidth="1"/>
    <col min="6140" max="6140" width="3.42578125" style="1" customWidth="1"/>
    <col min="6141" max="6141" width="3.7109375" style="1" customWidth="1"/>
    <col min="6142" max="6142" width="2" style="1" customWidth="1"/>
    <col min="6143" max="6143" width="5.5703125" style="1" customWidth="1"/>
    <col min="6144" max="6144" width="2.7109375" style="1" customWidth="1"/>
    <col min="6145" max="6148" width="5.42578125" style="1" customWidth="1"/>
    <col min="6149" max="6149" width="3.7109375" style="1" customWidth="1"/>
    <col min="6150" max="6150" width="6.5703125" style="1" customWidth="1"/>
    <col min="6151" max="6151" width="2" style="1" customWidth="1"/>
    <col min="6152" max="6156" width="5.42578125" style="1" customWidth="1"/>
    <col min="6157" max="6157" width="10.42578125" style="1" customWidth="1"/>
    <col min="6158" max="6390" width="7.7109375" style="1"/>
    <col min="6391" max="6391" width="8.28515625" style="1" customWidth="1"/>
    <col min="6392" max="6395" width="5.42578125" style="1" customWidth="1"/>
    <col min="6396" max="6396" width="3.42578125" style="1" customWidth="1"/>
    <col min="6397" max="6397" width="3.7109375" style="1" customWidth="1"/>
    <col min="6398" max="6398" width="2" style="1" customWidth="1"/>
    <col min="6399" max="6399" width="5.5703125" style="1" customWidth="1"/>
    <col min="6400" max="6400" width="2.7109375" style="1" customWidth="1"/>
    <col min="6401" max="6404" width="5.42578125" style="1" customWidth="1"/>
    <col min="6405" max="6405" width="3.7109375" style="1" customWidth="1"/>
    <col min="6406" max="6406" width="6.5703125" style="1" customWidth="1"/>
    <col min="6407" max="6407" width="2" style="1" customWidth="1"/>
    <col min="6408" max="6412" width="5.42578125" style="1" customWidth="1"/>
    <col min="6413" max="6413" width="10.42578125" style="1" customWidth="1"/>
    <col min="6414" max="6646" width="7.7109375" style="1"/>
    <col min="6647" max="6647" width="8.28515625" style="1" customWidth="1"/>
    <col min="6648" max="6651" width="5.42578125" style="1" customWidth="1"/>
    <col min="6652" max="6652" width="3.42578125" style="1" customWidth="1"/>
    <col min="6653" max="6653" width="3.7109375" style="1" customWidth="1"/>
    <col min="6654" max="6654" width="2" style="1" customWidth="1"/>
    <col min="6655" max="6655" width="5.5703125" style="1" customWidth="1"/>
    <col min="6656" max="6656" width="2.7109375" style="1" customWidth="1"/>
    <col min="6657" max="6660" width="5.42578125" style="1" customWidth="1"/>
    <col min="6661" max="6661" width="3.7109375" style="1" customWidth="1"/>
    <col min="6662" max="6662" width="6.5703125" style="1" customWidth="1"/>
    <col min="6663" max="6663" width="2" style="1" customWidth="1"/>
    <col min="6664" max="6668" width="5.42578125" style="1" customWidth="1"/>
    <col min="6669" max="6669" width="10.42578125" style="1" customWidth="1"/>
    <col min="6670" max="6902" width="7.7109375" style="1"/>
    <col min="6903" max="6903" width="8.28515625" style="1" customWidth="1"/>
    <col min="6904" max="6907" width="5.42578125" style="1" customWidth="1"/>
    <col min="6908" max="6908" width="3.42578125" style="1" customWidth="1"/>
    <col min="6909" max="6909" width="3.7109375" style="1" customWidth="1"/>
    <col min="6910" max="6910" width="2" style="1" customWidth="1"/>
    <col min="6911" max="6911" width="5.5703125" style="1" customWidth="1"/>
    <col min="6912" max="6912" width="2.7109375" style="1" customWidth="1"/>
    <col min="6913" max="6916" width="5.42578125" style="1" customWidth="1"/>
    <col min="6917" max="6917" width="3.7109375" style="1" customWidth="1"/>
    <col min="6918" max="6918" width="6.5703125" style="1" customWidth="1"/>
    <col min="6919" max="6919" width="2" style="1" customWidth="1"/>
    <col min="6920" max="6924" width="5.42578125" style="1" customWidth="1"/>
    <col min="6925" max="6925" width="10.42578125" style="1" customWidth="1"/>
    <col min="6926" max="7158" width="7.7109375" style="1"/>
    <col min="7159" max="7159" width="8.28515625" style="1" customWidth="1"/>
    <col min="7160" max="7163" width="5.42578125" style="1" customWidth="1"/>
    <col min="7164" max="7164" width="3.42578125" style="1" customWidth="1"/>
    <col min="7165" max="7165" width="3.7109375" style="1" customWidth="1"/>
    <col min="7166" max="7166" width="2" style="1" customWidth="1"/>
    <col min="7167" max="7167" width="5.5703125" style="1" customWidth="1"/>
    <col min="7168" max="7168" width="2.7109375" style="1" customWidth="1"/>
    <col min="7169" max="7172" width="5.42578125" style="1" customWidth="1"/>
    <col min="7173" max="7173" width="3.7109375" style="1" customWidth="1"/>
    <col min="7174" max="7174" width="6.5703125" style="1" customWidth="1"/>
    <col min="7175" max="7175" width="2" style="1" customWidth="1"/>
    <col min="7176" max="7180" width="5.42578125" style="1" customWidth="1"/>
    <col min="7181" max="7181" width="10.42578125" style="1" customWidth="1"/>
    <col min="7182" max="7414" width="7.7109375" style="1"/>
    <col min="7415" max="7415" width="8.28515625" style="1" customWidth="1"/>
    <col min="7416" max="7419" width="5.42578125" style="1" customWidth="1"/>
    <col min="7420" max="7420" width="3.42578125" style="1" customWidth="1"/>
    <col min="7421" max="7421" width="3.7109375" style="1" customWidth="1"/>
    <col min="7422" max="7422" width="2" style="1" customWidth="1"/>
    <col min="7423" max="7423" width="5.5703125" style="1" customWidth="1"/>
    <col min="7424" max="7424" width="2.7109375" style="1" customWidth="1"/>
    <col min="7425" max="7428" width="5.42578125" style="1" customWidth="1"/>
    <col min="7429" max="7429" width="3.7109375" style="1" customWidth="1"/>
    <col min="7430" max="7430" width="6.5703125" style="1" customWidth="1"/>
    <col min="7431" max="7431" width="2" style="1" customWidth="1"/>
    <col min="7432" max="7436" width="5.42578125" style="1" customWidth="1"/>
    <col min="7437" max="7437" width="10.42578125" style="1" customWidth="1"/>
    <col min="7438" max="7670" width="7.7109375" style="1"/>
    <col min="7671" max="7671" width="8.28515625" style="1" customWidth="1"/>
    <col min="7672" max="7675" width="5.42578125" style="1" customWidth="1"/>
    <col min="7676" max="7676" width="3.42578125" style="1" customWidth="1"/>
    <col min="7677" max="7677" width="3.7109375" style="1" customWidth="1"/>
    <col min="7678" max="7678" width="2" style="1" customWidth="1"/>
    <col min="7679" max="7679" width="5.5703125" style="1" customWidth="1"/>
    <col min="7680" max="7680" width="2.7109375" style="1" customWidth="1"/>
    <col min="7681" max="7684" width="5.42578125" style="1" customWidth="1"/>
    <col min="7685" max="7685" width="3.7109375" style="1" customWidth="1"/>
    <col min="7686" max="7686" width="6.5703125" style="1" customWidth="1"/>
    <col min="7687" max="7687" width="2" style="1" customWidth="1"/>
    <col min="7688" max="7692" width="5.42578125" style="1" customWidth="1"/>
    <col min="7693" max="7693" width="10.42578125" style="1" customWidth="1"/>
    <col min="7694" max="7926" width="7.7109375" style="1"/>
    <col min="7927" max="7927" width="8.28515625" style="1" customWidth="1"/>
    <col min="7928" max="7931" width="5.42578125" style="1" customWidth="1"/>
    <col min="7932" max="7932" width="3.42578125" style="1" customWidth="1"/>
    <col min="7933" max="7933" width="3.7109375" style="1" customWidth="1"/>
    <col min="7934" max="7934" width="2" style="1" customWidth="1"/>
    <col min="7935" max="7935" width="5.5703125" style="1" customWidth="1"/>
    <col min="7936" max="7936" width="2.7109375" style="1" customWidth="1"/>
    <col min="7937" max="7940" width="5.42578125" style="1" customWidth="1"/>
    <col min="7941" max="7941" width="3.7109375" style="1" customWidth="1"/>
    <col min="7942" max="7942" width="6.5703125" style="1" customWidth="1"/>
    <col min="7943" max="7943" width="2" style="1" customWidth="1"/>
    <col min="7944" max="7948" width="5.42578125" style="1" customWidth="1"/>
    <col min="7949" max="7949" width="10.42578125" style="1" customWidth="1"/>
    <col min="7950" max="8182" width="7.7109375" style="1"/>
    <col min="8183" max="8183" width="8.28515625" style="1" customWidth="1"/>
    <col min="8184" max="8187" width="5.42578125" style="1" customWidth="1"/>
    <col min="8188" max="8188" width="3.42578125" style="1" customWidth="1"/>
    <col min="8189" max="8189" width="3.7109375" style="1" customWidth="1"/>
    <col min="8190" max="8190" width="2" style="1" customWidth="1"/>
    <col min="8191" max="8191" width="5.5703125" style="1" customWidth="1"/>
    <col min="8192" max="8192" width="2.7109375" style="1" customWidth="1"/>
    <col min="8193" max="8196" width="5.42578125" style="1" customWidth="1"/>
    <col min="8197" max="8197" width="3.7109375" style="1" customWidth="1"/>
    <col min="8198" max="8198" width="6.5703125" style="1" customWidth="1"/>
    <col min="8199" max="8199" width="2" style="1" customWidth="1"/>
    <col min="8200" max="8204" width="5.42578125" style="1" customWidth="1"/>
    <col min="8205" max="8205" width="10.42578125" style="1" customWidth="1"/>
    <col min="8206" max="8438" width="7.7109375" style="1"/>
    <col min="8439" max="8439" width="8.28515625" style="1" customWidth="1"/>
    <col min="8440" max="8443" width="5.42578125" style="1" customWidth="1"/>
    <col min="8444" max="8444" width="3.42578125" style="1" customWidth="1"/>
    <col min="8445" max="8445" width="3.7109375" style="1" customWidth="1"/>
    <col min="8446" max="8446" width="2" style="1" customWidth="1"/>
    <col min="8447" max="8447" width="5.5703125" style="1" customWidth="1"/>
    <col min="8448" max="8448" width="2.7109375" style="1" customWidth="1"/>
    <col min="8449" max="8452" width="5.42578125" style="1" customWidth="1"/>
    <col min="8453" max="8453" width="3.7109375" style="1" customWidth="1"/>
    <col min="8454" max="8454" width="6.5703125" style="1" customWidth="1"/>
    <col min="8455" max="8455" width="2" style="1" customWidth="1"/>
    <col min="8456" max="8460" width="5.42578125" style="1" customWidth="1"/>
    <col min="8461" max="8461" width="10.42578125" style="1" customWidth="1"/>
    <col min="8462" max="8694" width="7.7109375" style="1"/>
    <col min="8695" max="8695" width="8.28515625" style="1" customWidth="1"/>
    <col min="8696" max="8699" width="5.42578125" style="1" customWidth="1"/>
    <col min="8700" max="8700" width="3.42578125" style="1" customWidth="1"/>
    <col min="8701" max="8701" width="3.7109375" style="1" customWidth="1"/>
    <col min="8702" max="8702" width="2" style="1" customWidth="1"/>
    <col min="8703" max="8703" width="5.5703125" style="1" customWidth="1"/>
    <col min="8704" max="8704" width="2.7109375" style="1" customWidth="1"/>
    <col min="8705" max="8708" width="5.42578125" style="1" customWidth="1"/>
    <col min="8709" max="8709" width="3.7109375" style="1" customWidth="1"/>
    <col min="8710" max="8710" width="6.5703125" style="1" customWidth="1"/>
    <col min="8711" max="8711" width="2" style="1" customWidth="1"/>
    <col min="8712" max="8716" width="5.42578125" style="1" customWidth="1"/>
    <col min="8717" max="8717" width="10.42578125" style="1" customWidth="1"/>
    <col min="8718" max="8950" width="7.7109375" style="1"/>
    <col min="8951" max="8951" width="8.28515625" style="1" customWidth="1"/>
    <col min="8952" max="8955" width="5.42578125" style="1" customWidth="1"/>
    <col min="8956" max="8956" width="3.42578125" style="1" customWidth="1"/>
    <col min="8957" max="8957" width="3.7109375" style="1" customWidth="1"/>
    <col min="8958" max="8958" width="2" style="1" customWidth="1"/>
    <col min="8959" max="8959" width="5.5703125" style="1" customWidth="1"/>
    <col min="8960" max="8960" width="2.7109375" style="1" customWidth="1"/>
    <col min="8961" max="8964" width="5.42578125" style="1" customWidth="1"/>
    <col min="8965" max="8965" width="3.7109375" style="1" customWidth="1"/>
    <col min="8966" max="8966" width="6.5703125" style="1" customWidth="1"/>
    <col min="8967" max="8967" width="2" style="1" customWidth="1"/>
    <col min="8968" max="8972" width="5.42578125" style="1" customWidth="1"/>
    <col min="8973" max="8973" width="10.42578125" style="1" customWidth="1"/>
    <col min="8974" max="9206" width="7.7109375" style="1"/>
    <col min="9207" max="9207" width="8.28515625" style="1" customWidth="1"/>
    <col min="9208" max="9211" width="5.42578125" style="1" customWidth="1"/>
    <col min="9212" max="9212" width="3.42578125" style="1" customWidth="1"/>
    <col min="9213" max="9213" width="3.7109375" style="1" customWidth="1"/>
    <col min="9214" max="9214" width="2" style="1" customWidth="1"/>
    <col min="9215" max="9215" width="5.5703125" style="1" customWidth="1"/>
    <col min="9216" max="9216" width="2.7109375" style="1" customWidth="1"/>
    <col min="9217" max="9220" width="5.42578125" style="1" customWidth="1"/>
    <col min="9221" max="9221" width="3.7109375" style="1" customWidth="1"/>
    <col min="9222" max="9222" width="6.5703125" style="1" customWidth="1"/>
    <col min="9223" max="9223" width="2" style="1" customWidth="1"/>
    <col min="9224" max="9228" width="5.42578125" style="1" customWidth="1"/>
    <col min="9229" max="9229" width="10.42578125" style="1" customWidth="1"/>
    <col min="9230" max="9462" width="7.7109375" style="1"/>
    <col min="9463" max="9463" width="8.28515625" style="1" customWidth="1"/>
    <col min="9464" max="9467" width="5.42578125" style="1" customWidth="1"/>
    <col min="9468" max="9468" width="3.42578125" style="1" customWidth="1"/>
    <col min="9469" max="9469" width="3.7109375" style="1" customWidth="1"/>
    <col min="9470" max="9470" width="2" style="1" customWidth="1"/>
    <col min="9471" max="9471" width="5.5703125" style="1" customWidth="1"/>
    <col min="9472" max="9472" width="2.7109375" style="1" customWidth="1"/>
    <col min="9473" max="9476" width="5.42578125" style="1" customWidth="1"/>
    <col min="9477" max="9477" width="3.7109375" style="1" customWidth="1"/>
    <col min="9478" max="9478" width="6.5703125" style="1" customWidth="1"/>
    <col min="9479" max="9479" width="2" style="1" customWidth="1"/>
    <col min="9480" max="9484" width="5.42578125" style="1" customWidth="1"/>
    <col min="9485" max="9485" width="10.42578125" style="1" customWidth="1"/>
    <col min="9486" max="9718" width="7.7109375" style="1"/>
    <col min="9719" max="9719" width="8.28515625" style="1" customWidth="1"/>
    <col min="9720" max="9723" width="5.42578125" style="1" customWidth="1"/>
    <col min="9724" max="9724" width="3.42578125" style="1" customWidth="1"/>
    <col min="9725" max="9725" width="3.7109375" style="1" customWidth="1"/>
    <col min="9726" max="9726" width="2" style="1" customWidth="1"/>
    <col min="9727" max="9727" width="5.5703125" style="1" customWidth="1"/>
    <col min="9728" max="9728" width="2.7109375" style="1" customWidth="1"/>
    <col min="9729" max="9732" width="5.42578125" style="1" customWidth="1"/>
    <col min="9733" max="9733" width="3.7109375" style="1" customWidth="1"/>
    <col min="9734" max="9734" width="6.5703125" style="1" customWidth="1"/>
    <col min="9735" max="9735" width="2" style="1" customWidth="1"/>
    <col min="9736" max="9740" width="5.42578125" style="1" customWidth="1"/>
    <col min="9741" max="9741" width="10.42578125" style="1" customWidth="1"/>
    <col min="9742" max="9974" width="7.7109375" style="1"/>
    <col min="9975" max="9975" width="8.28515625" style="1" customWidth="1"/>
    <col min="9976" max="9979" width="5.42578125" style="1" customWidth="1"/>
    <col min="9980" max="9980" width="3.42578125" style="1" customWidth="1"/>
    <col min="9981" max="9981" width="3.7109375" style="1" customWidth="1"/>
    <col min="9982" max="9982" width="2" style="1" customWidth="1"/>
    <col min="9983" max="9983" width="5.5703125" style="1" customWidth="1"/>
    <col min="9984" max="9984" width="2.7109375" style="1" customWidth="1"/>
    <col min="9985" max="9988" width="5.42578125" style="1" customWidth="1"/>
    <col min="9989" max="9989" width="3.7109375" style="1" customWidth="1"/>
    <col min="9990" max="9990" width="6.5703125" style="1" customWidth="1"/>
    <col min="9991" max="9991" width="2" style="1" customWidth="1"/>
    <col min="9992" max="9996" width="5.42578125" style="1" customWidth="1"/>
    <col min="9997" max="9997" width="10.42578125" style="1" customWidth="1"/>
    <col min="9998" max="10230" width="7.7109375" style="1"/>
    <col min="10231" max="10231" width="8.28515625" style="1" customWidth="1"/>
    <col min="10232" max="10235" width="5.42578125" style="1" customWidth="1"/>
    <col min="10236" max="10236" width="3.42578125" style="1" customWidth="1"/>
    <col min="10237" max="10237" width="3.7109375" style="1" customWidth="1"/>
    <col min="10238" max="10238" width="2" style="1" customWidth="1"/>
    <col min="10239" max="10239" width="5.5703125" style="1" customWidth="1"/>
    <col min="10240" max="10240" width="2.7109375" style="1" customWidth="1"/>
    <col min="10241" max="10244" width="5.42578125" style="1" customWidth="1"/>
    <col min="10245" max="10245" width="3.7109375" style="1" customWidth="1"/>
    <col min="10246" max="10246" width="6.5703125" style="1" customWidth="1"/>
    <col min="10247" max="10247" width="2" style="1" customWidth="1"/>
    <col min="10248" max="10252" width="5.42578125" style="1" customWidth="1"/>
    <col min="10253" max="10253" width="10.42578125" style="1" customWidth="1"/>
    <col min="10254" max="10486" width="7.7109375" style="1"/>
    <col min="10487" max="10487" width="8.28515625" style="1" customWidth="1"/>
    <col min="10488" max="10491" width="5.42578125" style="1" customWidth="1"/>
    <col min="10492" max="10492" width="3.42578125" style="1" customWidth="1"/>
    <col min="10493" max="10493" width="3.7109375" style="1" customWidth="1"/>
    <col min="10494" max="10494" width="2" style="1" customWidth="1"/>
    <col min="10495" max="10495" width="5.5703125" style="1" customWidth="1"/>
    <col min="10496" max="10496" width="2.7109375" style="1" customWidth="1"/>
    <col min="10497" max="10500" width="5.42578125" style="1" customWidth="1"/>
    <col min="10501" max="10501" width="3.7109375" style="1" customWidth="1"/>
    <col min="10502" max="10502" width="6.5703125" style="1" customWidth="1"/>
    <col min="10503" max="10503" width="2" style="1" customWidth="1"/>
    <col min="10504" max="10508" width="5.42578125" style="1" customWidth="1"/>
    <col min="10509" max="10509" width="10.42578125" style="1" customWidth="1"/>
    <col min="10510" max="10742" width="7.7109375" style="1"/>
    <col min="10743" max="10743" width="8.28515625" style="1" customWidth="1"/>
    <col min="10744" max="10747" width="5.42578125" style="1" customWidth="1"/>
    <col min="10748" max="10748" width="3.42578125" style="1" customWidth="1"/>
    <col min="10749" max="10749" width="3.7109375" style="1" customWidth="1"/>
    <col min="10750" max="10750" width="2" style="1" customWidth="1"/>
    <col min="10751" max="10751" width="5.5703125" style="1" customWidth="1"/>
    <col min="10752" max="10752" width="2.7109375" style="1" customWidth="1"/>
    <col min="10753" max="10756" width="5.42578125" style="1" customWidth="1"/>
    <col min="10757" max="10757" width="3.7109375" style="1" customWidth="1"/>
    <col min="10758" max="10758" width="6.5703125" style="1" customWidth="1"/>
    <col min="10759" max="10759" width="2" style="1" customWidth="1"/>
    <col min="10760" max="10764" width="5.42578125" style="1" customWidth="1"/>
    <col min="10765" max="10765" width="10.42578125" style="1" customWidth="1"/>
    <col min="10766" max="10998" width="7.7109375" style="1"/>
    <col min="10999" max="10999" width="8.28515625" style="1" customWidth="1"/>
    <col min="11000" max="11003" width="5.42578125" style="1" customWidth="1"/>
    <col min="11004" max="11004" width="3.42578125" style="1" customWidth="1"/>
    <col min="11005" max="11005" width="3.7109375" style="1" customWidth="1"/>
    <col min="11006" max="11006" width="2" style="1" customWidth="1"/>
    <col min="11007" max="11007" width="5.5703125" style="1" customWidth="1"/>
    <col min="11008" max="11008" width="2.7109375" style="1" customWidth="1"/>
    <col min="11009" max="11012" width="5.42578125" style="1" customWidth="1"/>
    <col min="11013" max="11013" width="3.7109375" style="1" customWidth="1"/>
    <col min="11014" max="11014" width="6.5703125" style="1" customWidth="1"/>
    <col min="11015" max="11015" width="2" style="1" customWidth="1"/>
    <col min="11016" max="11020" width="5.42578125" style="1" customWidth="1"/>
    <col min="11021" max="11021" width="10.42578125" style="1" customWidth="1"/>
    <col min="11022" max="11254" width="7.7109375" style="1"/>
    <col min="11255" max="11255" width="8.28515625" style="1" customWidth="1"/>
    <col min="11256" max="11259" width="5.42578125" style="1" customWidth="1"/>
    <col min="11260" max="11260" width="3.42578125" style="1" customWidth="1"/>
    <col min="11261" max="11261" width="3.7109375" style="1" customWidth="1"/>
    <col min="11262" max="11262" width="2" style="1" customWidth="1"/>
    <col min="11263" max="11263" width="5.5703125" style="1" customWidth="1"/>
    <col min="11264" max="11264" width="2.7109375" style="1" customWidth="1"/>
    <col min="11265" max="11268" width="5.42578125" style="1" customWidth="1"/>
    <col min="11269" max="11269" width="3.7109375" style="1" customWidth="1"/>
    <col min="11270" max="11270" width="6.5703125" style="1" customWidth="1"/>
    <col min="11271" max="11271" width="2" style="1" customWidth="1"/>
    <col min="11272" max="11276" width="5.42578125" style="1" customWidth="1"/>
    <col min="11277" max="11277" width="10.42578125" style="1" customWidth="1"/>
    <col min="11278" max="11510" width="7.7109375" style="1"/>
    <col min="11511" max="11511" width="8.28515625" style="1" customWidth="1"/>
    <col min="11512" max="11515" width="5.42578125" style="1" customWidth="1"/>
    <col min="11516" max="11516" width="3.42578125" style="1" customWidth="1"/>
    <col min="11517" max="11517" width="3.7109375" style="1" customWidth="1"/>
    <col min="11518" max="11518" width="2" style="1" customWidth="1"/>
    <col min="11519" max="11519" width="5.5703125" style="1" customWidth="1"/>
    <col min="11520" max="11520" width="2.7109375" style="1" customWidth="1"/>
    <col min="11521" max="11524" width="5.42578125" style="1" customWidth="1"/>
    <col min="11525" max="11525" width="3.7109375" style="1" customWidth="1"/>
    <col min="11526" max="11526" width="6.5703125" style="1" customWidth="1"/>
    <col min="11527" max="11527" width="2" style="1" customWidth="1"/>
    <col min="11528" max="11532" width="5.42578125" style="1" customWidth="1"/>
    <col min="11533" max="11533" width="10.42578125" style="1" customWidth="1"/>
    <col min="11534" max="11766" width="7.7109375" style="1"/>
    <col min="11767" max="11767" width="8.28515625" style="1" customWidth="1"/>
    <col min="11768" max="11771" width="5.42578125" style="1" customWidth="1"/>
    <col min="11772" max="11772" width="3.42578125" style="1" customWidth="1"/>
    <col min="11773" max="11773" width="3.7109375" style="1" customWidth="1"/>
    <col min="11774" max="11774" width="2" style="1" customWidth="1"/>
    <col min="11775" max="11775" width="5.5703125" style="1" customWidth="1"/>
    <col min="11776" max="11776" width="2.7109375" style="1" customWidth="1"/>
    <col min="11777" max="11780" width="5.42578125" style="1" customWidth="1"/>
    <col min="11781" max="11781" width="3.7109375" style="1" customWidth="1"/>
    <col min="11782" max="11782" width="6.5703125" style="1" customWidth="1"/>
    <col min="11783" max="11783" width="2" style="1" customWidth="1"/>
    <col min="11784" max="11788" width="5.42578125" style="1" customWidth="1"/>
    <col min="11789" max="11789" width="10.42578125" style="1" customWidth="1"/>
    <col min="11790" max="12022" width="7.7109375" style="1"/>
    <col min="12023" max="12023" width="8.28515625" style="1" customWidth="1"/>
    <col min="12024" max="12027" width="5.42578125" style="1" customWidth="1"/>
    <col min="12028" max="12028" width="3.42578125" style="1" customWidth="1"/>
    <col min="12029" max="12029" width="3.7109375" style="1" customWidth="1"/>
    <col min="12030" max="12030" width="2" style="1" customWidth="1"/>
    <col min="12031" max="12031" width="5.5703125" style="1" customWidth="1"/>
    <col min="12032" max="12032" width="2.7109375" style="1" customWidth="1"/>
    <col min="12033" max="12036" width="5.42578125" style="1" customWidth="1"/>
    <col min="12037" max="12037" width="3.7109375" style="1" customWidth="1"/>
    <col min="12038" max="12038" width="6.5703125" style="1" customWidth="1"/>
    <col min="12039" max="12039" width="2" style="1" customWidth="1"/>
    <col min="12040" max="12044" width="5.42578125" style="1" customWidth="1"/>
    <col min="12045" max="12045" width="10.42578125" style="1" customWidth="1"/>
    <col min="12046" max="12278" width="7.7109375" style="1"/>
    <col min="12279" max="12279" width="8.28515625" style="1" customWidth="1"/>
    <col min="12280" max="12283" width="5.42578125" style="1" customWidth="1"/>
    <col min="12284" max="12284" width="3.42578125" style="1" customWidth="1"/>
    <col min="12285" max="12285" width="3.7109375" style="1" customWidth="1"/>
    <col min="12286" max="12286" width="2" style="1" customWidth="1"/>
    <col min="12287" max="12287" width="5.5703125" style="1" customWidth="1"/>
    <col min="12288" max="12288" width="2.7109375" style="1" customWidth="1"/>
    <col min="12289" max="12292" width="5.42578125" style="1" customWidth="1"/>
    <col min="12293" max="12293" width="3.7109375" style="1" customWidth="1"/>
    <col min="12294" max="12294" width="6.5703125" style="1" customWidth="1"/>
    <col min="12295" max="12295" width="2" style="1" customWidth="1"/>
    <col min="12296" max="12300" width="5.42578125" style="1" customWidth="1"/>
    <col min="12301" max="12301" width="10.42578125" style="1" customWidth="1"/>
    <col min="12302" max="12534" width="7.7109375" style="1"/>
    <col min="12535" max="12535" width="8.28515625" style="1" customWidth="1"/>
    <col min="12536" max="12539" width="5.42578125" style="1" customWidth="1"/>
    <col min="12540" max="12540" width="3.42578125" style="1" customWidth="1"/>
    <col min="12541" max="12541" width="3.7109375" style="1" customWidth="1"/>
    <col min="12542" max="12542" width="2" style="1" customWidth="1"/>
    <col min="12543" max="12543" width="5.5703125" style="1" customWidth="1"/>
    <col min="12544" max="12544" width="2.7109375" style="1" customWidth="1"/>
    <col min="12545" max="12548" width="5.42578125" style="1" customWidth="1"/>
    <col min="12549" max="12549" width="3.7109375" style="1" customWidth="1"/>
    <col min="12550" max="12550" width="6.5703125" style="1" customWidth="1"/>
    <col min="12551" max="12551" width="2" style="1" customWidth="1"/>
    <col min="12552" max="12556" width="5.42578125" style="1" customWidth="1"/>
    <col min="12557" max="12557" width="10.42578125" style="1" customWidth="1"/>
    <col min="12558" max="12790" width="7.7109375" style="1"/>
    <col min="12791" max="12791" width="8.28515625" style="1" customWidth="1"/>
    <col min="12792" max="12795" width="5.42578125" style="1" customWidth="1"/>
    <col min="12796" max="12796" width="3.42578125" style="1" customWidth="1"/>
    <col min="12797" max="12797" width="3.7109375" style="1" customWidth="1"/>
    <col min="12798" max="12798" width="2" style="1" customWidth="1"/>
    <col min="12799" max="12799" width="5.5703125" style="1" customWidth="1"/>
    <col min="12800" max="12800" width="2.7109375" style="1" customWidth="1"/>
    <col min="12801" max="12804" width="5.42578125" style="1" customWidth="1"/>
    <col min="12805" max="12805" width="3.7109375" style="1" customWidth="1"/>
    <col min="12806" max="12806" width="6.5703125" style="1" customWidth="1"/>
    <col min="12807" max="12807" width="2" style="1" customWidth="1"/>
    <col min="12808" max="12812" width="5.42578125" style="1" customWidth="1"/>
    <col min="12813" max="12813" width="10.42578125" style="1" customWidth="1"/>
    <col min="12814" max="13046" width="7.7109375" style="1"/>
    <col min="13047" max="13047" width="8.28515625" style="1" customWidth="1"/>
    <col min="13048" max="13051" width="5.42578125" style="1" customWidth="1"/>
    <col min="13052" max="13052" width="3.42578125" style="1" customWidth="1"/>
    <col min="13053" max="13053" width="3.7109375" style="1" customWidth="1"/>
    <col min="13054" max="13054" width="2" style="1" customWidth="1"/>
    <col min="13055" max="13055" width="5.5703125" style="1" customWidth="1"/>
    <col min="13056" max="13056" width="2.7109375" style="1" customWidth="1"/>
    <col min="13057" max="13060" width="5.42578125" style="1" customWidth="1"/>
    <col min="13061" max="13061" width="3.7109375" style="1" customWidth="1"/>
    <col min="13062" max="13062" width="6.5703125" style="1" customWidth="1"/>
    <col min="13063" max="13063" width="2" style="1" customWidth="1"/>
    <col min="13064" max="13068" width="5.42578125" style="1" customWidth="1"/>
    <col min="13069" max="13069" width="10.42578125" style="1" customWidth="1"/>
    <col min="13070" max="13302" width="7.7109375" style="1"/>
    <col min="13303" max="13303" width="8.28515625" style="1" customWidth="1"/>
    <col min="13304" max="13307" width="5.42578125" style="1" customWidth="1"/>
    <col min="13308" max="13308" width="3.42578125" style="1" customWidth="1"/>
    <col min="13309" max="13309" width="3.7109375" style="1" customWidth="1"/>
    <col min="13310" max="13310" width="2" style="1" customWidth="1"/>
    <col min="13311" max="13311" width="5.5703125" style="1" customWidth="1"/>
    <col min="13312" max="13312" width="2.7109375" style="1" customWidth="1"/>
    <col min="13313" max="13316" width="5.42578125" style="1" customWidth="1"/>
    <col min="13317" max="13317" width="3.7109375" style="1" customWidth="1"/>
    <col min="13318" max="13318" width="6.5703125" style="1" customWidth="1"/>
    <col min="13319" max="13319" width="2" style="1" customWidth="1"/>
    <col min="13320" max="13324" width="5.42578125" style="1" customWidth="1"/>
    <col min="13325" max="13325" width="10.42578125" style="1" customWidth="1"/>
    <col min="13326" max="13558" width="7.7109375" style="1"/>
    <col min="13559" max="13559" width="8.28515625" style="1" customWidth="1"/>
    <col min="13560" max="13563" width="5.42578125" style="1" customWidth="1"/>
    <col min="13564" max="13564" width="3.42578125" style="1" customWidth="1"/>
    <col min="13565" max="13565" width="3.7109375" style="1" customWidth="1"/>
    <col min="13566" max="13566" width="2" style="1" customWidth="1"/>
    <col min="13567" max="13567" width="5.5703125" style="1" customWidth="1"/>
    <col min="13568" max="13568" width="2.7109375" style="1" customWidth="1"/>
    <col min="13569" max="13572" width="5.42578125" style="1" customWidth="1"/>
    <col min="13573" max="13573" width="3.7109375" style="1" customWidth="1"/>
    <col min="13574" max="13574" width="6.5703125" style="1" customWidth="1"/>
    <col min="13575" max="13575" width="2" style="1" customWidth="1"/>
    <col min="13576" max="13580" width="5.42578125" style="1" customWidth="1"/>
    <col min="13581" max="13581" width="10.42578125" style="1" customWidth="1"/>
    <col min="13582" max="13814" width="7.7109375" style="1"/>
    <col min="13815" max="13815" width="8.28515625" style="1" customWidth="1"/>
    <col min="13816" max="13819" width="5.42578125" style="1" customWidth="1"/>
    <col min="13820" max="13820" width="3.42578125" style="1" customWidth="1"/>
    <col min="13821" max="13821" width="3.7109375" style="1" customWidth="1"/>
    <col min="13822" max="13822" width="2" style="1" customWidth="1"/>
    <col min="13823" max="13823" width="5.5703125" style="1" customWidth="1"/>
    <col min="13824" max="13824" width="2.7109375" style="1" customWidth="1"/>
    <col min="13825" max="13828" width="5.42578125" style="1" customWidth="1"/>
    <col min="13829" max="13829" width="3.7109375" style="1" customWidth="1"/>
    <col min="13830" max="13830" width="6.5703125" style="1" customWidth="1"/>
    <col min="13831" max="13831" width="2" style="1" customWidth="1"/>
    <col min="13832" max="13836" width="5.42578125" style="1" customWidth="1"/>
    <col min="13837" max="13837" width="10.42578125" style="1" customWidth="1"/>
    <col min="13838" max="14070" width="7.7109375" style="1"/>
    <col min="14071" max="14071" width="8.28515625" style="1" customWidth="1"/>
    <col min="14072" max="14075" width="5.42578125" style="1" customWidth="1"/>
    <col min="14076" max="14076" width="3.42578125" style="1" customWidth="1"/>
    <col min="14077" max="14077" width="3.7109375" style="1" customWidth="1"/>
    <col min="14078" max="14078" width="2" style="1" customWidth="1"/>
    <col min="14079" max="14079" width="5.5703125" style="1" customWidth="1"/>
    <col min="14080" max="14080" width="2.7109375" style="1" customWidth="1"/>
    <col min="14081" max="14084" width="5.42578125" style="1" customWidth="1"/>
    <col min="14085" max="14085" width="3.7109375" style="1" customWidth="1"/>
    <col min="14086" max="14086" width="6.5703125" style="1" customWidth="1"/>
    <col min="14087" max="14087" width="2" style="1" customWidth="1"/>
    <col min="14088" max="14092" width="5.42578125" style="1" customWidth="1"/>
    <col min="14093" max="14093" width="10.42578125" style="1" customWidth="1"/>
    <col min="14094" max="14326" width="7.7109375" style="1"/>
    <col min="14327" max="14327" width="8.28515625" style="1" customWidth="1"/>
    <col min="14328" max="14331" width="5.42578125" style="1" customWidth="1"/>
    <col min="14332" max="14332" width="3.42578125" style="1" customWidth="1"/>
    <col min="14333" max="14333" width="3.7109375" style="1" customWidth="1"/>
    <col min="14334" max="14334" width="2" style="1" customWidth="1"/>
    <col min="14335" max="14335" width="5.5703125" style="1" customWidth="1"/>
    <col min="14336" max="14336" width="2.7109375" style="1" customWidth="1"/>
    <col min="14337" max="14340" width="5.42578125" style="1" customWidth="1"/>
    <col min="14341" max="14341" width="3.7109375" style="1" customWidth="1"/>
    <col min="14342" max="14342" width="6.5703125" style="1" customWidth="1"/>
    <col min="14343" max="14343" width="2" style="1" customWidth="1"/>
    <col min="14344" max="14348" width="5.42578125" style="1" customWidth="1"/>
    <col min="14349" max="14349" width="10.42578125" style="1" customWidth="1"/>
    <col min="14350" max="14582" width="7.7109375" style="1"/>
    <col min="14583" max="14583" width="8.28515625" style="1" customWidth="1"/>
    <col min="14584" max="14587" width="5.42578125" style="1" customWidth="1"/>
    <col min="14588" max="14588" width="3.42578125" style="1" customWidth="1"/>
    <col min="14589" max="14589" width="3.7109375" style="1" customWidth="1"/>
    <col min="14590" max="14590" width="2" style="1" customWidth="1"/>
    <col min="14591" max="14591" width="5.5703125" style="1" customWidth="1"/>
    <col min="14592" max="14592" width="2.7109375" style="1" customWidth="1"/>
    <col min="14593" max="14596" width="5.42578125" style="1" customWidth="1"/>
    <col min="14597" max="14597" width="3.7109375" style="1" customWidth="1"/>
    <col min="14598" max="14598" width="6.5703125" style="1" customWidth="1"/>
    <col min="14599" max="14599" width="2" style="1" customWidth="1"/>
    <col min="14600" max="14604" width="5.42578125" style="1" customWidth="1"/>
    <col min="14605" max="14605" width="10.42578125" style="1" customWidth="1"/>
    <col min="14606" max="14838" width="7.7109375" style="1"/>
    <col min="14839" max="14839" width="8.28515625" style="1" customWidth="1"/>
    <col min="14840" max="14843" width="5.42578125" style="1" customWidth="1"/>
    <col min="14844" max="14844" width="3.42578125" style="1" customWidth="1"/>
    <col min="14845" max="14845" width="3.7109375" style="1" customWidth="1"/>
    <col min="14846" max="14846" width="2" style="1" customWidth="1"/>
    <col min="14847" max="14847" width="5.5703125" style="1" customWidth="1"/>
    <col min="14848" max="14848" width="2.7109375" style="1" customWidth="1"/>
    <col min="14849" max="14852" width="5.42578125" style="1" customWidth="1"/>
    <col min="14853" max="14853" width="3.7109375" style="1" customWidth="1"/>
    <col min="14854" max="14854" width="6.5703125" style="1" customWidth="1"/>
    <col min="14855" max="14855" width="2" style="1" customWidth="1"/>
    <col min="14856" max="14860" width="5.42578125" style="1" customWidth="1"/>
    <col min="14861" max="14861" width="10.42578125" style="1" customWidth="1"/>
    <col min="14862" max="15094" width="7.7109375" style="1"/>
    <col min="15095" max="15095" width="8.28515625" style="1" customWidth="1"/>
    <col min="15096" max="15099" width="5.42578125" style="1" customWidth="1"/>
    <col min="15100" max="15100" width="3.42578125" style="1" customWidth="1"/>
    <col min="15101" max="15101" width="3.7109375" style="1" customWidth="1"/>
    <col min="15102" max="15102" width="2" style="1" customWidth="1"/>
    <col min="15103" max="15103" width="5.5703125" style="1" customWidth="1"/>
    <col min="15104" max="15104" width="2.7109375" style="1" customWidth="1"/>
    <col min="15105" max="15108" width="5.42578125" style="1" customWidth="1"/>
    <col min="15109" max="15109" width="3.7109375" style="1" customWidth="1"/>
    <col min="15110" max="15110" width="6.5703125" style="1" customWidth="1"/>
    <col min="15111" max="15111" width="2" style="1" customWidth="1"/>
    <col min="15112" max="15116" width="5.42578125" style="1" customWidth="1"/>
    <col min="15117" max="15117" width="10.42578125" style="1" customWidth="1"/>
    <col min="15118" max="15350" width="7.7109375" style="1"/>
    <col min="15351" max="15351" width="8.28515625" style="1" customWidth="1"/>
    <col min="15352" max="15355" width="5.42578125" style="1" customWidth="1"/>
    <col min="15356" max="15356" width="3.42578125" style="1" customWidth="1"/>
    <col min="15357" max="15357" width="3.7109375" style="1" customWidth="1"/>
    <col min="15358" max="15358" width="2" style="1" customWidth="1"/>
    <col min="15359" max="15359" width="5.5703125" style="1" customWidth="1"/>
    <col min="15360" max="15360" width="2.7109375" style="1" customWidth="1"/>
    <col min="15361" max="15364" width="5.42578125" style="1" customWidth="1"/>
    <col min="15365" max="15365" width="3.7109375" style="1" customWidth="1"/>
    <col min="15366" max="15366" width="6.5703125" style="1" customWidth="1"/>
    <col min="15367" max="15367" width="2" style="1" customWidth="1"/>
    <col min="15368" max="15372" width="5.42578125" style="1" customWidth="1"/>
    <col min="15373" max="15373" width="10.42578125" style="1" customWidth="1"/>
    <col min="15374" max="15606" width="7.7109375" style="1"/>
    <col min="15607" max="15607" width="8.28515625" style="1" customWidth="1"/>
    <col min="15608" max="15611" width="5.42578125" style="1" customWidth="1"/>
    <col min="15612" max="15612" width="3.42578125" style="1" customWidth="1"/>
    <col min="15613" max="15613" width="3.7109375" style="1" customWidth="1"/>
    <col min="15614" max="15614" width="2" style="1" customWidth="1"/>
    <col min="15615" max="15615" width="5.5703125" style="1" customWidth="1"/>
    <col min="15616" max="15616" width="2.7109375" style="1" customWidth="1"/>
    <col min="15617" max="15620" width="5.42578125" style="1" customWidth="1"/>
    <col min="15621" max="15621" width="3.7109375" style="1" customWidth="1"/>
    <col min="15622" max="15622" width="6.5703125" style="1" customWidth="1"/>
    <col min="15623" max="15623" width="2" style="1" customWidth="1"/>
    <col min="15624" max="15628" width="5.42578125" style="1" customWidth="1"/>
    <col min="15629" max="15629" width="10.42578125" style="1" customWidth="1"/>
    <col min="15630" max="15862" width="7.7109375" style="1"/>
    <col min="15863" max="15863" width="8.28515625" style="1" customWidth="1"/>
    <col min="15864" max="15867" width="5.42578125" style="1" customWidth="1"/>
    <col min="15868" max="15868" width="3.42578125" style="1" customWidth="1"/>
    <col min="15869" max="15869" width="3.7109375" style="1" customWidth="1"/>
    <col min="15870" max="15870" width="2" style="1" customWidth="1"/>
    <col min="15871" max="15871" width="5.5703125" style="1" customWidth="1"/>
    <col min="15872" max="15872" width="2.7109375" style="1" customWidth="1"/>
    <col min="15873" max="15876" width="5.42578125" style="1" customWidth="1"/>
    <col min="15877" max="15877" width="3.7109375" style="1" customWidth="1"/>
    <col min="15878" max="15878" width="6.5703125" style="1" customWidth="1"/>
    <col min="15879" max="15879" width="2" style="1" customWidth="1"/>
    <col min="15880" max="15884" width="5.42578125" style="1" customWidth="1"/>
    <col min="15885" max="15885" width="10.42578125" style="1" customWidth="1"/>
    <col min="15886" max="16118" width="7.7109375" style="1"/>
    <col min="16119" max="16119" width="8.28515625" style="1" customWidth="1"/>
    <col min="16120" max="16123" width="5.42578125" style="1" customWidth="1"/>
    <col min="16124" max="16124" width="3.42578125" style="1" customWidth="1"/>
    <col min="16125" max="16125" width="3.7109375" style="1" customWidth="1"/>
    <col min="16126" max="16126" width="2" style="1" customWidth="1"/>
    <col min="16127" max="16127" width="5.5703125" style="1" customWidth="1"/>
    <col min="16128" max="16128" width="2.7109375" style="1" customWidth="1"/>
    <col min="16129" max="16132" width="5.42578125" style="1" customWidth="1"/>
    <col min="16133" max="16133" width="3.7109375" style="1" customWidth="1"/>
    <col min="16134" max="16134" width="6.5703125" style="1" customWidth="1"/>
    <col min="16135" max="16135" width="2" style="1" customWidth="1"/>
    <col min="16136" max="16140" width="5.42578125" style="1" customWidth="1"/>
    <col min="16141" max="16141" width="10.42578125" style="1" customWidth="1"/>
    <col min="16142" max="16384" width="7.7109375" style="1"/>
  </cols>
  <sheetData>
    <row r="1" spans="1:14" s="557" customFormat="1" ht="23.1" customHeight="1">
      <c r="A1" s="519" t="s">
        <v>7</v>
      </c>
      <c r="B1" s="554"/>
      <c r="C1" s="554"/>
      <c r="D1" s="554" t="s">
        <v>246</v>
      </c>
      <c r="E1" s="555"/>
      <c r="F1" s="555"/>
      <c r="G1" s="555"/>
      <c r="H1" s="555"/>
      <c r="I1" s="555"/>
      <c r="J1" s="555"/>
      <c r="K1" s="555"/>
      <c r="L1" s="555"/>
      <c r="M1" s="556" t="s">
        <v>42</v>
      </c>
      <c r="N1" s="557" t="s">
        <v>41</v>
      </c>
    </row>
    <row r="2" spans="1:14" s="562" customFormat="1" ht="23.1" customHeight="1">
      <c r="A2" s="222" t="s">
        <v>43</v>
      </c>
      <c r="B2" s="558"/>
      <c r="C2" s="558"/>
      <c r="D2" s="559" t="str">
        <f>'ปร.5(ก)'!D2</f>
        <v>ปรับปรุงซ่อมแซมอาคารศาลากลางจังหวัดร้อยเอ็ด 3 อาคาร</v>
      </c>
      <c r="E2" s="560"/>
      <c r="F2" s="560"/>
      <c r="G2" s="560"/>
      <c r="H2" s="560"/>
      <c r="I2" s="560"/>
      <c r="J2" s="560"/>
      <c r="K2" s="560"/>
      <c r="L2" s="560"/>
      <c r="M2" s="561" t="s">
        <v>157</v>
      </c>
    </row>
    <row r="3" spans="1:14" s="562" customFormat="1" ht="23.1" customHeight="1">
      <c r="A3" s="222" t="s">
        <v>9</v>
      </c>
      <c r="B3" s="558"/>
      <c r="C3" s="559"/>
      <c r="D3" s="563" t="str">
        <f>'ปร.5(ก)'!C3</f>
        <v>ศาลากลางจังหวัดร้อยเอ็ด ถนนเทวาภิบาล ตำบลในเมือง อำเภอเมืองร้อยเอ็ด จังหวัดร้อยเอ็ด</v>
      </c>
      <c r="E3" s="560"/>
      <c r="F3" s="560"/>
      <c r="G3" s="560"/>
      <c r="H3" s="560"/>
      <c r="I3" s="560"/>
      <c r="J3" s="560"/>
      <c r="K3" s="560"/>
      <c r="L3" s="560"/>
      <c r="M3" s="561"/>
    </row>
    <row r="4" spans="1:14" s="562" customFormat="1" ht="23.1" customHeight="1">
      <c r="A4" s="222" t="s">
        <v>10</v>
      </c>
      <c r="B4" s="558"/>
      <c r="C4" s="559"/>
      <c r="D4" s="562" t="str">
        <f>'ปร.5(ก)'!C4</f>
        <v>ผยจ.รอ 32/2567</v>
      </c>
      <c r="E4" s="558"/>
      <c r="F4" s="558"/>
      <c r="G4" s="558"/>
      <c r="H4" s="558"/>
      <c r="I4" s="558"/>
      <c r="J4" s="558"/>
      <c r="K4" s="558"/>
      <c r="L4" s="558"/>
      <c r="M4" s="561"/>
    </row>
    <row r="5" spans="1:14" s="562" customFormat="1" ht="23.1" customHeight="1">
      <c r="A5" s="222" t="s">
        <v>44</v>
      </c>
      <c r="B5" s="558"/>
      <c r="C5" s="558"/>
      <c r="D5" s="564"/>
      <c r="E5" s="565"/>
      <c r="F5" s="558"/>
      <c r="G5" s="558" t="str">
        <f>'ปร.5(ก)'!F5</f>
        <v>สำนักงานจังหวัดร้อยเอ็ด</v>
      </c>
      <c r="H5" s="558"/>
      <c r="I5" s="558"/>
      <c r="J5" s="558"/>
      <c r="K5" s="558"/>
      <c r="L5" s="558"/>
      <c r="M5" s="561"/>
    </row>
    <row r="6" spans="1:14" s="567" customFormat="1" ht="23.1" customHeight="1">
      <c r="A6" s="565" t="s">
        <v>66</v>
      </c>
      <c r="B6" s="558"/>
      <c r="C6" s="558"/>
      <c r="D6" s="565" t="str">
        <f>'ปร.5(ก)'!D7</f>
        <v>4 มิถุนายน พ.ศ. 2567</v>
      </c>
      <c r="E6" s="558"/>
      <c r="F6" s="558"/>
      <c r="G6" s="558"/>
      <c r="H6" s="558"/>
      <c r="I6" s="558"/>
      <c r="J6" s="558"/>
      <c r="K6" s="684"/>
      <c r="L6" s="684"/>
      <c r="M6" s="566" t="s">
        <v>66</v>
      </c>
    </row>
    <row r="7" spans="1:14" s="229" customFormat="1" ht="23.1" customHeight="1">
      <c r="A7" s="520"/>
      <c r="D7" s="520"/>
      <c r="M7" s="568" t="s">
        <v>12</v>
      </c>
    </row>
    <row r="8" spans="1:14" s="522" customFormat="1" ht="23.1" customHeight="1">
      <c r="A8" s="521"/>
      <c r="B8" s="522" t="s">
        <v>247</v>
      </c>
      <c r="D8" s="521"/>
      <c r="M8" s="569"/>
    </row>
    <row r="9" spans="1:14" s="229" customFormat="1" ht="23.1" customHeight="1">
      <c r="A9" s="520"/>
      <c r="B9" s="229" t="s">
        <v>252</v>
      </c>
      <c r="D9" s="520"/>
      <c r="M9" s="568"/>
    </row>
    <row r="10" spans="1:14" s="229" customFormat="1" ht="23.1" customHeight="1">
      <c r="A10" s="520" t="s">
        <v>253</v>
      </c>
      <c r="D10" s="520"/>
      <c r="M10" s="568"/>
    </row>
    <row r="11" spans="1:14" s="229" customFormat="1" ht="23.1" customHeight="1">
      <c r="A11" s="520"/>
      <c r="D11" s="520"/>
      <c r="M11" s="568"/>
    </row>
    <row r="12" spans="1:14" s="522" customFormat="1" ht="23.1" customHeight="1">
      <c r="A12" s="521"/>
      <c r="B12" s="522" t="s">
        <v>248</v>
      </c>
      <c r="D12" s="521"/>
      <c r="M12" s="569"/>
    </row>
    <row r="13" spans="1:14" s="522" customFormat="1" ht="23.1" customHeight="1" thickBot="1">
      <c r="A13" s="523"/>
      <c r="B13" s="524"/>
      <c r="C13" s="524"/>
      <c r="D13" s="524"/>
      <c r="E13" s="524"/>
      <c r="F13" s="524"/>
      <c r="G13" s="524"/>
      <c r="H13" s="524"/>
      <c r="I13" s="524"/>
      <c r="J13" s="524"/>
      <c r="K13" s="524"/>
      <c r="L13" s="231" t="s">
        <v>45</v>
      </c>
      <c r="M13" s="569"/>
    </row>
    <row r="14" spans="1:14" ht="23.1" customHeight="1" thickTop="1" thickBot="1">
      <c r="A14" s="177" t="s">
        <v>8</v>
      </c>
      <c r="B14" s="635" t="s">
        <v>249</v>
      </c>
      <c r="C14" s="635"/>
      <c r="D14" s="635"/>
      <c r="E14" s="635"/>
      <c r="F14" s="635"/>
      <c r="G14" s="635"/>
      <c r="H14" s="635"/>
      <c r="I14" s="635"/>
      <c r="J14" s="635"/>
      <c r="K14" s="177" t="s">
        <v>6</v>
      </c>
      <c r="L14" s="177" t="s">
        <v>3</v>
      </c>
    </row>
    <row r="15" spans="1:14" s="2" customFormat="1" ht="23.1" customHeight="1" thickTop="1">
      <c r="A15" s="3"/>
      <c r="B15" s="4"/>
      <c r="C15" s="5"/>
      <c r="D15" s="5"/>
      <c r="E15" s="5"/>
      <c r="F15" s="5"/>
      <c r="G15" s="5"/>
      <c r="H15" s="5"/>
      <c r="I15" s="5"/>
      <c r="J15" s="6"/>
      <c r="K15" s="571"/>
      <c r="L15" s="9"/>
      <c r="M15" s="561"/>
    </row>
    <row r="16" spans="1:14" s="2" customFormat="1" ht="23.1" customHeight="1">
      <c r="A16" s="3">
        <v>1</v>
      </c>
      <c r="B16" s="4" t="s">
        <v>216</v>
      </c>
      <c r="C16" s="5"/>
      <c r="D16" s="5"/>
      <c r="E16" s="5"/>
      <c r="F16" s="5"/>
      <c r="G16" s="5"/>
      <c r="H16" s="5"/>
      <c r="I16" s="5"/>
      <c r="J16" s="6"/>
      <c r="K16" s="571">
        <f>M20</f>
        <v>180846</v>
      </c>
      <c r="L16" s="9"/>
      <c r="M16" s="561"/>
    </row>
    <row r="17" spans="1:14" s="2" customFormat="1" ht="23.1" customHeight="1">
      <c r="A17" s="3"/>
      <c r="B17" s="4" t="s">
        <v>258</v>
      </c>
      <c r="C17" s="5"/>
      <c r="D17" s="5"/>
      <c r="E17" s="5"/>
      <c r="F17" s="5"/>
      <c r="G17" s="5"/>
      <c r="H17" s="5"/>
      <c r="I17" s="5"/>
      <c r="J17" s="6"/>
      <c r="K17" s="571"/>
      <c r="L17" s="9"/>
      <c r="M17" s="561">
        <v>1970</v>
      </c>
    </row>
    <row r="18" spans="1:14" s="2" customFormat="1" ht="23.1" customHeight="1">
      <c r="A18" s="3"/>
      <c r="B18" s="4" t="s">
        <v>218</v>
      </c>
      <c r="C18" s="5"/>
      <c r="D18" s="5"/>
      <c r="E18" s="5"/>
      <c r="F18" s="5"/>
      <c r="G18" s="5"/>
      <c r="H18" s="5"/>
      <c r="I18" s="5"/>
      <c r="J18" s="6"/>
      <c r="K18" s="571"/>
      <c r="L18" s="9"/>
      <c r="M18" s="561">
        <v>2.04</v>
      </c>
    </row>
    <row r="19" spans="1:14" s="2" customFormat="1" ht="23.1" customHeight="1">
      <c r="A19" s="3"/>
      <c r="B19" s="4" t="s">
        <v>266</v>
      </c>
      <c r="C19" s="5"/>
      <c r="D19" s="5"/>
      <c r="E19" s="5"/>
      <c r="F19" s="5"/>
      <c r="G19" s="5"/>
      <c r="H19" s="5"/>
      <c r="I19" s="5"/>
      <c r="J19" s="6"/>
      <c r="K19" s="571"/>
      <c r="L19" s="9"/>
      <c r="M19" s="561">
        <v>45</v>
      </c>
    </row>
    <row r="20" spans="1:14" s="2" customFormat="1" ht="23.1" customHeight="1">
      <c r="A20" s="3"/>
      <c r="B20" s="4" t="s">
        <v>219</v>
      </c>
      <c r="C20" s="5"/>
      <c r="D20" s="5"/>
      <c r="E20" s="5"/>
      <c r="F20" s="5"/>
      <c r="G20" s="5"/>
      <c r="H20" s="5"/>
      <c r="I20" s="5"/>
      <c r="J20" s="6"/>
      <c r="K20" s="571"/>
      <c r="L20" s="9"/>
      <c r="M20" s="572">
        <f>M17*M18*M19</f>
        <v>180846</v>
      </c>
      <c r="N20" s="2">
        <v>180846</v>
      </c>
    </row>
    <row r="21" spans="1:14" s="2" customFormat="1" ht="23.1" customHeight="1">
      <c r="A21" s="3"/>
      <c r="B21" s="4" t="s">
        <v>267</v>
      </c>
      <c r="C21" s="5"/>
      <c r="D21" s="5"/>
      <c r="E21" s="5"/>
      <c r="F21" s="5"/>
      <c r="G21" s="5"/>
      <c r="H21" s="5"/>
      <c r="I21" s="5"/>
      <c r="J21" s="6"/>
      <c r="K21" s="571"/>
      <c r="L21" s="9"/>
      <c r="M21" s="561"/>
    </row>
    <row r="22" spans="1:14" s="2" customFormat="1" ht="23.1" customHeight="1">
      <c r="A22" s="3">
        <v>2</v>
      </c>
      <c r="B22" s="4" t="s">
        <v>220</v>
      </c>
      <c r="C22" s="5"/>
      <c r="D22" s="5"/>
      <c r="E22" s="5"/>
      <c r="F22" s="5"/>
      <c r="G22" s="5"/>
      <c r="H22" s="5"/>
      <c r="I22" s="5"/>
      <c r="J22" s="6"/>
      <c r="K22" s="571">
        <f>M26</f>
        <v>16065</v>
      </c>
      <c r="L22" s="9"/>
      <c r="M22" s="561"/>
    </row>
    <row r="23" spans="1:14" s="2" customFormat="1" ht="23.1" customHeight="1">
      <c r="A23" s="3"/>
      <c r="B23" s="4" t="s">
        <v>259</v>
      </c>
      <c r="C23" s="5"/>
      <c r="D23" s="5"/>
      <c r="E23" s="5"/>
      <c r="F23" s="5"/>
      <c r="G23" s="5"/>
      <c r="H23" s="5"/>
      <c r="I23" s="5"/>
      <c r="J23" s="6"/>
      <c r="K23" s="571"/>
      <c r="L23" s="9"/>
      <c r="M23" s="561">
        <v>525</v>
      </c>
    </row>
    <row r="24" spans="1:14" s="2" customFormat="1" ht="23.1" customHeight="1">
      <c r="A24" s="3"/>
      <c r="B24" s="4" t="s">
        <v>218</v>
      </c>
      <c r="C24" s="5"/>
      <c r="D24" s="5"/>
      <c r="E24" s="5"/>
      <c r="F24" s="5"/>
      <c r="G24" s="5"/>
      <c r="H24" s="5"/>
      <c r="I24" s="5"/>
      <c r="J24" s="6"/>
      <c r="K24" s="571"/>
      <c r="L24" s="9"/>
      <c r="M24" s="561">
        <v>2.04</v>
      </c>
    </row>
    <row r="25" spans="1:14" s="2" customFormat="1" ht="23.1" customHeight="1">
      <c r="A25" s="3"/>
      <c r="B25" s="4" t="s">
        <v>268</v>
      </c>
      <c r="C25" s="5"/>
      <c r="D25" s="5"/>
      <c r="E25" s="5"/>
      <c r="F25" s="5"/>
      <c r="G25" s="5"/>
      <c r="H25" s="5"/>
      <c r="I25" s="5"/>
      <c r="J25" s="6"/>
      <c r="K25" s="571"/>
      <c r="L25" s="9"/>
      <c r="M25" s="561">
        <v>15</v>
      </c>
    </row>
    <row r="26" spans="1:14" s="2" customFormat="1" ht="23.1" customHeight="1">
      <c r="A26" s="3"/>
      <c r="B26" s="4" t="s">
        <v>219</v>
      </c>
      <c r="C26" s="5"/>
      <c r="D26" s="5"/>
      <c r="E26" s="5"/>
      <c r="F26" s="5"/>
      <c r="G26" s="5"/>
      <c r="H26" s="5"/>
      <c r="I26" s="5"/>
      <c r="J26" s="6"/>
      <c r="K26" s="571"/>
      <c r="L26" s="9"/>
      <c r="M26" s="572">
        <f>M23*M24*M25</f>
        <v>16065</v>
      </c>
    </row>
    <row r="27" spans="1:14" s="2" customFormat="1" ht="23.1" customHeight="1">
      <c r="A27" s="3"/>
      <c r="B27" s="4" t="s">
        <v>269</v>
      </c>
      <c r="C27" s="5"/>
      <c r="D27" s="5"/>
      <c r="E27" s="5"/>
      <c r="F27" s="5"/>
      <c r="G27" s="5"/>
      <c r="H27" s="5"/>
      <c r="I27" s="5"/>
      <c r="J27" s="6"/>
      <c r="K27" s="571"/>
      <c r="L27" s="9"/>
      <c r="M27" s="561"/>
    </row>
    <row r="28" spans="1:14" s="2" customFormat="1" ht="23.1" customHeight="1">
      <c r="A28" s="3">
        <v>3</v>
      </c>
      <c r="B28" s="4" t="s">
        <v>221</v>
      </c>
      <c r="C28" s="5"/>
      <c r="D28" s="5"/>
      <c r="E28" s="5"/>
      <c r="F28" s="5"/>
      <c r="G28" s="5"/>
      <c r="H28" s="5"/>
      <c r="I28" s="5"/>
      <c r="J28" s="6"/>
      <c r="K28" s="571">
        <f>M32</f>
        <v>28968</v>
      </c>
      <c r="L28" s="9"/>
      <c r="M28" s="561"/>
    </row>
    <row r="29" spans="1:14" s="2" customFormat="1" ht="23.1" customHeight="1">
      <c r="A29" s="3"/>
      <c r="B29" s="4" t="s">
        <v>260</v>
      </c>
      <c r="C29" s="5"/>
      <c r="D29" s="5"/>
      <c r="E29" s="5"/>
      <c r="F29" s="5"/>
      <c r="G29" s="5"/>
      <c r="H29" s="5"/>
      <c r="I29" s="5"/>
      <c r="J29" s="6"/>
      <c r="K29" s="571"/>
      <c r="L29" s="9"/>
      <c r="M29" s="561">
        <v>710</v>
      </c>
    </row>
    <row r="30" spans="1:14" s="2" customFormat="1" ht="23.1" customHeight="1">
      <c r="A30" s="3"/>
      <c r="B30" s="4" t="s">
        <v>218</v>
      </c>
      <c r="C30" s="5"/>
      <c r="D30" s="5"/>
      <c r="E30" s="5"/>
      <c r="F30" s="5"/>
      <c r="G30" s="5"/>
      <c r="H30" s="5"/>
      <c r="I30" s="5"/>
      <c r="J30" s="6"/>
      <c r="K30" s="571"/>
      <c r="L30" s="9"/>
      <c r="M30" s="561">
        <v>2.04</v>
      </c>
    </row>
    <row r="31" spans="1:14" s="2" customFormat="1" ht="23.1" customHeight="1">
      <c r="A31" s="3"/>
      <c r="B31" s="4" t="s">
        <v>257</v>
      </c>
      <c r="C31" s="5"/>
      <c r="D31" s="5"/>
      <c r="E31" s="5"/>
      <c r="F31" s="5"/>
      <c r="G31" s="5"/>
      <c r="H31" s="5"/>
      <c r="I31" s="5"/>
      <c r="J31" s="6"/>
      <c r="K31" s="571"/>
      <c r="L31" s="9"/>
      <c r="M31" s="561">
        <v>20</v>
      </c>
    </row>
    <row r="32" spans="1:14" s="2" customFormat="1" ht="23.1" customHeight="1">
      <c r="A32" s="10"/>
      <c r="B32" s="11" t="s">
        <v>219</v>
      </c>
      <c r="C32" s="12"/>
      <c r="D32" s="12"/>
      <c r="E32" s="12"/>
      <c r="F32" s="12"/>
      <c r="G32" s="12"/>
      <c r="H32" s="12"/>
      <c r="I32" s="12"/>
      <c r="J32" s="13"/>
      <c r="K32" s="571"/>
      <c r="L32" s="14"/>
      <c r="M32" s="572">
        <f>M29*M30*M31</f>
        <v>28968</v>
      </c>
    </row>
    <row r="33" spans="1:246" s="2" customFormat="1" ht="23.1" customHeight="1" thickBot="1">
      <c r="A33" s="573"/>
      <c r="B33" s="574" t="s">
        <v>270</v>
      </c>
      <c r="C33" s="575"/>
      <c r="D33" s="575"/>
      <c r="E33" s="575"/>
      <c r="F33" s="575"/>
      <c r="G33" s="575"/>
      <c r="H33" s="575"/>
      <c r="I33" s="575"/>
      <c r="J33" s="576"/>
      <c r="K33" s="577"/>
      <c r="L33" s="213"/>
      <c r="M33" s="561"/>
    </row>
    <row r="34" spans="1:246" s="2" customFormat="1" ht="23.1" customHeight="1" thickTop="1" thickBot="1">
      <c r="A34" s="578"/>
      <c r="B34" s="655"/>
      <c r="C34" s="655"/>
      <c r="D34" s="655"/>
      <c r="E34" s="655"/>
      <c r="F34" s="208"/>
      <c r="G34" s="208"/>
      <c r="H34" s="208"/>
      <c r="I34" s="580" t="s">
        <v>250</v>
      </c>
      <c r="J34" s="208"/>
      <c r="K34" s="581">
        <f>SUM(K16:K33)</f>
        <v>225879</v>
      </c>
      <c r="L34" s="579"/>
      <c r="M34" s="561"/>
    </row>
    <row r="35" spans="1:246" s="2" customFormat="1" ht="23.1" customHeight="1" thickTop="1" thickBot="1">
      <c r="A35" s="208"/>
      <c r="B35" s="208"/>
      <c r="C35" s="208"/>
      <c r="D35" s="208"/>
      <c r="E35" s="208"/>
      <c r="F35" s="208"/>
      <c r="G35" s="208"/>
      <c r="H35" s="208"/>
      <c r="I35" s="580" t="s">
        <v>28</v>
      </c>
      <c r="J35" s="208"/>
      <c r="K35" s="582">
        <v>0</v>
      </c>
      <c r="L35" s="208"/>
      <c r="M35" s="561"/>
    </row>
    <row r="36" spans="1:246" s="2" customFormat="1" ht="23.1" customHeight="1" thickTop="1" thickBot="1">
      <c r="I36" s="583" t="s">
        <v>251</v>
      </c>
      <c r="K36" s="584">
        <f>K34</f>
        <v>225879</v>
      </c>
      <c r="L36" s="208"/>
      <c r="M36" s="561"/>
    </row>
    <row r="37" spans="1:246" s="211" customFormat="1" ht="23.1" customHeight="1" thickTop="1">
      <c r="A37" s="418"/>
      <c r="B37" s="660"/>
      <c r="C37" s="660"/>
      <c r="D37" s="660"/>
      <c r="E37" s="660"/>
      <c r="F37" s="660"/>
      <c r="G37" s="661"/>
      <c r="H37" s="661"/>
      <c r="I37" s="661"/>
      <c r="J37" s="419"/>
      <c r="K37" s="422"/>
      <c r="L37" s="419"/>
      <c r="M37" s="217"/>
    </row>
    <row r="38" spans="1:246" s="491" customFormat="1" ht="23.1" customHeight="1">
      <c r="A38" s="207"/>
      <c r="B38" s="504"/>
      <c r="C38" s="209"/>
      <c r="D38" s="209"/>
      <c r="E38" s="209"/>
      <c r="F38" s="209"/>
      <c r="G38" s="210"/>
      <c r="H38" s="210"/>
      <c r="I38" s="210"/>
      <c r="J38" s="208"/>
      <c r="K38" s="489"/>
      <c r="L38" s="489"/>
      <c r="M38" s="169"/>
      <c r="N38" s="585"/>
      <c r="O38" s="490"/>
      <c r="P38" s="490"/>
      <c r="Q38" s="490"/>
      <c r="R38" s="490"/>
      <c r="S38" s="490"/>
      <c r="T38" s="490"/>
      <c r="U38" s="490"/>
      <c r="V38" s="490"/>
      <c r="W38" s="490"/>
      <c r="X38" s="490"/>
      <c r="Y38" s="490"/>
      <c r="Z38" s="490"/>
      <c r="AA38" s="490"/>
      <c r="AB38" s="490"/>
      <c r="AC38" s="490"/>
      <c r="AD38" s="490"/>
      <c r="AE38" s="490"/>
      <c r="AF38" s="490"/>
      <c r="AG38" s="490"/>
      <c r="AH38" s="490"/>
      <c r="AI38" s="490"/>
      <c r="AJ38" s="490"/>
      <c r="AK38" s="490"/>
      <c r="AL38" s="490"/>
      <c r="AM38" s="490"/>
      <c r="AN38" s="490"/>
      <c r="AO38" s="490"/>
      <c r="AP38" s="490"/>
      <c r="AQ38" s="490"/>
      <c r="AR38" s="490"/>
      <c r="AS38" s="490"/>
      <c r="AT38" s="490"/>
      <c r="AU38" s="490"/>
      <c r="AV38" s="490"/>
      <c r="AW38" s="490"/>
      <c r="AX38" s="490"/>
      <c r="AY38" s="490"/>
      <c r="AZ38" s="490"/>
      <c r="BA38" s="490"/>
      <c r="BB38" s="490"/>
      <c r="BC38" s="490"/>
      <c r="BD38" s="490"/>
      <c r="BE38" s="490"/>
      <c r="BF38" s="490"/>
      <c r="BG38" s="490"/>
      <c r="BH38" s="490"/>
      <c r="BI38" s="490"/>
      <c r="BJ38" s="490"/>
      <c r="BK38" s="490"/>
      <c r="BL38" s="490"/>
      <c r="BM38" s="490"/>
      <c r="BN38" s="490"/>
      <c r="BO38" s="490"/>
      <c r="BP38" s="490"/>
      <c r="BQ38" s="490"/>
      <c r="BR38" s="490"/>
      <c r="BS38" s="490"/>
      <c r="BT38" s="490"/>
      <c r="BU38" s="490"/>
      <c r="BV38" s="490"/>
      <c r="BW38" s="490"/>
      <c r="BX38" s="490"/>
      <c r="BY38" s="490"/>
      <c r="BZ38" s="490"/>
      <c r="CA38" s="490"/>
      <c r="CB38" s="490"/>
      <c r="CC38" s="490"/>
      <c r="CD38" s="490"/>
      <c r="CE38" s="490"/>
      <c r="CF38" s="490"/>
      <c r="CG38" s="490"/>
      <c r="CH38" s="490"/>
      <c r="CI38" s="490"/>
      <c r="CJ38" s="490"/>
      <c r="CK38" s="490"/>
      <c r="CL38" s="490"/>
      <c r="CM38" s="490"/>
      <c r="CN38" s="490"/>
      <c r="CO38" s="490"/>
      <c r="CP38" s="490"/>
      <c r="CQ38" s="490"/>
      <c r="CR38" s="490"/>
      <c r="CS38" s="490"/>
      <c r="CT38" s="490"/>
      <c r="CU38" s="490"/>
      <c r="CV38" s="490"/>
      <c r="CW38" s="490"/>
      <c r="CX38" s="490"/>
      <c r="CY38" s="490"/>
      <c r="CZ38" s="490"/>
      <c r="DA38" s="490"/>
      <c r="DB38" s="490"/>
      <c r="DC38" s="490"/>
      <c r="DD38" s="490"/>
      <c r="DE38" s="490"/>
      <c r="DF38" s="490"/>
      <c r="DG38" s="490"/>
      <c r="DH38" s="490"/>
      <c r="DI38" s="490"/>
      <c r="DJ38" s="490"/>
      <c r="DK38" s="490"/>
      <c r="DL38" s="490"/>
      <c r="DM38" s="490"/>
      <c r="DN38" s="490"/>
      <c r="DO38" s="490"/>
      <c r="DP38" s="490"/>
      <c r="DQ38" s="490"/>
      <c r="DR38" s="490"/>
      <c r="DS38" s="490"/>
      <c r="DT38" s="490"/>
      <c r="DU38" s="490"/>
      <c r="DV38" s="490"/>
      <c r="DW38" s="490"/>
      <c r="DX38" s="490"/>
      <c r="DY38" s="490"/>
      <c r="DZ38" s="490"/>
      <c r="EA38" s="490"/>
      <c r="EB38" s="490"/>
      <c r="EC38" s="490"/>
      <c r="ED38" s="490"/>
      <c r="EE38" s="490"/>
      <c r="EF38" s="490"/>
      <c r="EG38" s="490"/>
      <c r="EH38" s="490"/>
      <c r="EI38" s="490"/>
      <c r="EJ38" s="490"/>
      <c r="EK38" s="490"/>
      <c r="EL38" s="490"/>
      <c r="EM38" s="490"/>
      <c r="EN38" s="490"/>
      <c r="EO38" s="490"/>
      <c r="EP38" s="490"/>
      <c r="EQ38" s="490"/>
      <c r="ER38" s="490"/>
      <c r="ES38" s="490"/>
      <c r="ET38" s="490"/>
      <c r="EU38" s="490"/>
      <c r="EV38" s="490"/>
      <c r="EW38" s="490"/>
      <c r="EX38" s="490"/>
      <c r="EY38" s="490"/>
      <c r="EZ38" s="490"/>
      <c r="FA38" s="490"/>
      <c r="FB38" s="490"/>
      <c r="FC38" s="490"/>
      <c r="FD38" s="490"/>
      <c r="FE38" s="490"/>
      <c r="FF38" s="490"/>
      <c r="FG38" s="490"/>
      <c r="FH38" s="490"/>
      <c r="FI38" s="490"/>
      <c r="FJ38" s="490"/>
      <c r="FK38" s="490"/>
      <c r="FL38" s="490"/>
      <c r="FM38" s="490"/>
      <c r="FN38" s="490"/>
      <c r="FO38" s="490"/>
      <c r="FP38" s="490"/>
      <c r="FQ38" s="490"/>
      <c r="FR38" s="490"/>
      <c r="FS38" s="490"/>
      <c r="FT38" s="490"/>
      <c r="FU38" s="490"/>
      <c r="FV38" s="490"/>
      <c r="FW38" s="490"/>
      <c r="FX38" s="490"/>
      <c r="FY38" s="490"/>
      <c r="FZ38" s="490"/>
      <c r="GA38" s="490"/>
      <c r="GB38" s="490"/>
      <c r="GC38" s="490"/>
      <c r="GD38" s="490"/>
      <c r="GE38" s="490"/>
      <c r="GF38" s="490"/>
      <c r="GG38" s="490"/>
      <c r="GH38" s="490"/>
      <c r="GI38" s="490"/>
      <c r="GJ38" s="490"/>
      <c r="GK38" s="490"/>
      <c r="GL38" s="490"/>
      <c r="GM38" s="490"/>
      <c r="GN38" s="490"/>
      <c r="GO38" s="490"/>
      <c r="GP38" s="490"/>
      <c r="GQ38" s="490"/>
      <c r="GR38" s="490"/>
      <c r="GS38" s="490"/>
      <c r="GT38" s="490"/>
      <c r="GU38" s="490"/>
      <c r="GV38" s="490"/>
      <c r="GW38" s="490"/>
      <c r="GX38" s="490"/>
      <c r="GY38" s="490"/>
      <c r="GZ38" s="490"/>
      <c r="HA38" s="490"/>
      <c r="HB38" s="490"/>
      <c r="HC38" s="490"/>
      <c r="HD38" s="490"/>
      <c r="HE38" s="490"/>
      <c r="HF38" s="490"/>
      <c r="HG38" s="490"/>
      <c r="HH38" s="490"/>
      <c r="HI38" s="490"/>
      <c r="HJ38" s="490"/>
      <c r="HK38" s="490"/>
      <c r="HL38" s="490"/>
      <c r="HM38" s="490"/>
      <c r="HN38" s="490"/>
      <c r="HO38" s="490"/>
      <c r="HP38" s="490"/>
      <c r="HQ38" s="490"/>
      <c r="HR38" s="490"/>
      <c r="HS38" s="490"/>
      <c r="HT38" s="490"/>
      <c r="HU38" s="490"/>
      <c r="HV38" s="490"/>
      <c r="HW38" s="490"/>
      <c r="HX38" s="490"/>
      <c r="HY38" s="490"/>
      <c r="HZ38" s="490"/>
      <c r="IA38" s="490"/>
      <c r="IB38" s="490"/>
      <c r="IC38" s="490"/>
      <c r="ID38" s="490"/>
      <c r="IE38" s="490"/>
      <c r="IF38" s="490"/>
      <c r="IG38" s="490"/>
      <c r="IH38" s="490"/>
      <c r="II38" s="490"/>
      <c r="IJ38" s="490"/>
      <c r="IK38" s="490"/>
      <c r="IL38" s="490"/>
    </row>
    <row r="39" spans="1:246" s="491" customFormat="1" ht="23.1" customHeight="1">
      <c r="A39" s="485"/>
      <c r="B39" s="486"/>
      <c r="C39" s="486"/>
      <c r="D39" s="486"/>
      <c r="E39" s="486"/>
      <c r="F39" s="486"/>
      <c r="G39" s="487"/>
      <c r="H39" s="487"/>
      <c r="I39" s="487"/>
      <c r="J39" s="488"/>
      <c r="K39" s="489"/>
      <c r="L39" s="489"/>
      <c r="M39" s="586"/>
      <c r="N39" s="490"/>
      <c r="O39" s="490"/>
      <c r="P39" s="490"/>
      <c r="Q39" s="490"/>
      <c r="R39" s="490"/>
      <c r="S39" s="490"/>
      <c r="T39" s="490"/>
      <c r="U39" s="490"/>
      <c r="V39" s="490"/>
      <c r="W39" s="490"/>
      <c r="X39" s="490"/>
      <c r="Y39" s="490"/>
      <c r="Z39" s="490"/>
      <c r="AA39" s="490"/>
      <c r="AB39" s="490"/>
      <c r="AC39" s="490"/>
      <c r="AD39" s="490"/>
      <c r="AE39" s="490"/>
      <c r="AF39" s="490"/>
      <c r="AG39" s="490"/>
      <c r="AH39" s="490"/>
      <c r="AI39" s="490"/>
      <c r="AJ39" s="490"/>
      <c r="AK39" s="490"/>
      <c r="AL39" s="490"/>
      <c r="AM39" s="490"/>
      <c r="AN39" s="490"/>
      <c r="AO39" s="490"/>
      <c r="AP39" s="490"/>
      <c r="AQ39" s="490"/>
      <c r="AR39" s="490"/>
      <c r="AS39" s="490"/>
      <c r="AT39" s="490"/>
      <c r="AU39" s="490"/>
      <c r="AV39" s="490"/>
      <c r="AW39" s="490"/>
      <c r="AX39" s="490"/>
      <c r="AY39" s="490"/>
      <c r="AZ39" s="490"/>
      <c r="BA39" s="490"/>
      <c r="BB39" s="490"/>
      <c r="BC39" s="490"/>
      <c r="BD39" s="490"/>
      <c r="BE39" s="490"/>
      <c r="BF39" s="490"/>
      <c r="BG39" s="490"/>
      <c r="BH39" s="490"/>
      <c r="BI39" s="490"/>
      <c r="BJ39" s="490"/>
      <c r="BK39" s="490"/>
      <c r="BL39" s="490"/>
      <c r="BM39" s="490"/>
      <c r="BN39" s="490"/>
      <c r="BO39" s="490"/>
      <c r="BP39" s="490"/>
      <c r="BQ39" s="490"/>
      <c r="BR39" s="490"/>
      <c r="BS39" s="490"/>
      <c r="BT39" s="490"/>
      <c r="BU39" s="490"/>
      <c r="BV39" s="490"/>
      <c r="BW39" s="490"/>
      <c r="BX39" s="490"/>
      <c r="BY39" s="490"/>
      <c r="BZ39" s="490"/>
      <c r="CA39" s="490"/>
      <c r="CB39" s="490"/>
      <c r="CC39" s="490"/>
      <c r="CD39" s="490"/>
      <c r="CE39" s="490"/>
      <c r="CF39" s="490"/>
      <c r="CG39" s="490"/>
      <c r="CH39" s="490"/>
      <c r="CI39" s="490"/>
      <c r="CJ39" s="490"/>
      <c r="CK39" s="490"/>
      <c r="CL39" s="490"/>
      <c r="CM39" s="490"/>
      <c r="CN39" s="490"/>
      <c r="CO39" s="490"/>
      <c r="CP39" s="490"/>
      <c r="CQ39" s="490"/>
      <c r="CR39" s="490"/>
      <c r="CS39" s="490"/>
      <c r="CT39" s="490"/>
      <c r="CU39" s="490"/>
      <c r="CV39" s="490"/>
      <c r="CW39" s="490"/>
      <c r="CX39" s="490"/>
      <c r="CY39" s="490"/>
      <c r="CZ39" s="490"/>
      <c r="DA39" s="490"/>
      <c r="DB39" s="490"/>
      <c r="DC39" s="490"/>
      <c r="DD39" s="490"/>
      <c r="DE39" s="490"/>
      <c r="DF39" s="490"/>
      <c r="DG39" s="490"/>
      <c r="DH39" s="490"/>
      <c r="DI39" s="490"/>
      <c r="DJ39" s="490"/>
      <c r="DK39" s="490"/>
      <c r="DL39" s="490"/>
      <c r="DM39" s="490"/>
      <c r="DN39" s="490"/>
      <c r="DO39" s="490"/>
      <c r="DP39" s="490"/>
      <c r="DQ39" s="490"/>
      <c r="DR39" s="490"/>
      <c r="DS39" s="490"/>
      <c r="DT39" s="490"/>
      <c r="DU39" s="490"/>
      <c r="DV39" s="490"/>
      <c r="DW39" s="490"/>
      <c r="DX39" s="490"/>
      <c r="DY39" s="490"/>
      <c r="DZ39" s="490"/>
      <c r="EA39" s="490"/>
      <c r="EB39" s="490"/>
      <c r="EC39" s="490"/>
      <c r="ED39" s="490"/>
      <c r="EE39" s="490"/>
      <c r="EF39" s="490"/>
      <c r="EG39" s="490"/>
      <c r="EH39" s="490"/>
      <c r="EI39" s="490"/>
      <c r="EJ39" s="490"/>
      <c r="EK39" s="490"/>
      <c r="EL39" s="490"/>
      <c r="EM39" s="490"/>
      <c r="EN39" s="490"/>
      <c r="EO39" s="490"/>
      <c r="EP39" s="490"/>
      <c r="EQ39" s="490"/>
      <c r="ER39" s="490"/>
      <c r="ES39" s="490"/>
      <c r="ET39" s="490"/>
      <c r="EU39" s="490"/>
      <c r="EV39" s="490"/>
      <c r="EW39" s="490"/>
      <c r="EX39" s="490"/>
      <c r="EY39" s="490"/>
      <c r="EZ39" s="490"/>
      <c r="FA39" s="490"/>
      <c r="FB39" s="490"/>
      <c r="FC39" s="490"/>
      <c r="FD39" s="490"/>
      <c r="FE39" s="490"/>
      <c r="FF39" s="490"/>
      <c r="FG39" s="490"/>
      <c r="FH39" s="490"/>
      <c r="FI39" s="490"/>
      <c r="FJ39" s="490"/>
      <c r="FK39" s="490"/>
      <c r="FL39" s="490"/>
      <c r="FM39" s="490"/>
      <c r="FN39" s="490"/>
      <c r="FO39" s="490"/>
      <c r="FP39" s="490"/>
      <c r="FQ39" s="490"/>
      <c r="FR39" s="490"/>
      <c r="FS39" s="490"/>
      <c r="FT39" s="490"/>
      <c r="FU39" s="490"/>
      <c r="FV39" s="490"/>
      <c r="FW39" s="490"/>
      <c r="FX39" s="490"/>
      <c r="FY39" s="490"/>
      <c r="FZ39" s="490"/>
      <c r="GA39" s="490"/>
      <c r="GB39" s="490"/>
      <c r="GC39" s="490"/>
      <c r="GD39" s="490"/>
      <c r="GE39" s="490"/>
      <c r="GF39" s="490"/>
      <c r="GG39" s="490"/>
      <c r="GH39" s="490"/>
      <c r="GI39" s="490"/>
      <c r="GJ39" s="490"/>
      <c r="GK39" s="490"/>
      <c r="GL39" s="490"/>
      <c r="GM39" s="490"/>
      <c r="GN39" s="490"/>
      <c r="GO39" s="490"/>
      <c r="GP39" s="490"/>
      <c r="GQ39" s="490"/>
      <c r="GR39" s="490"/>
      <c r="GS39" s="490"/>
      <c r="GT39" s="490"/>
      <c r="GU39" s="490"/>
      <c r="GV39" s="490"/>
      <c r="GW39" s="490"/>
      <c r="GX39" s="490"/>
      <c r="GY39" s="490"/>
      <c r="GZ39" s="490"/>
      <c r="HA39" s="490"/>
      <c r="HB39" s="490"/>
      <c r="HC39" s="490"/>
      <c r="HD39" s="490"/>
      <c r="HE39" s="490"/>
      <c r="HF39" s="490"/>
      <c r="HG39" s="490"/>
      <c r="HH39" s="490"/>
      <c r="HI39" s="490"/>
      <c r="HJ39" s="490"/>
      <c r="HK39" s="490"/>
      <c r="HL39" s="490"/>
      <c r="HM39" s="490"/>
      <c r="HN39" s="490"/>
      <c r="HO39" s="490"/>
      <c r="HP39" s="490"/>
      <c r="HQ39" s="490"/>
      <c r="HR39" s="490"/>
      <c r="HS39" s="490"/>
      <c r="HT39" s="490"/>
      <c r="HU39" s="490"/>
      <c r="HV39" s="490"/>
      <c r="HW39" s="490"/>
      <c r="HX39" s="490"/>
      <c r="HY39" s="490"/>
      <c r="HZ39" s="490"/>
      <c r="IA39" s="490"/>
      <c r="IB39" s="490"/>
      <c r="IC39" s="490"/>
      <c r="ID39" s="490"/>
      <c r="IE39" s="490"/>
      <c r="IF39" s="490"/>
      <c r="IG39" s="490"/>
      <c r="IH39" s="490"/>
      <c r="II39" s="490"/>
      <c r="IJ39" s="490"/>
      <c r="IK39" s="490"/>
      <c r="IL39" s="490"/>
    </row>
    <row r="40" spans="1:246" s="491" customFormat="1" ht="23.1" customHeight="1">
      <c r="A40" s="485"/>
      <c r="B40" s="486"/>
      <c r="C40" s="486"/>
      <c r="D40" s="486"/>
      <c r="E40" s="486"/>
      <c r="F40" s="486"/>
      <c r="G40" s="487"/>
      <c r="H40" s="487"/>
      <c r="I40" s="487"/>
      <c r="J40" s="488"/>
      <c r="K40" s="489"/>
      <c r="L40" s="489"/>
      <c r="M40" s="586"/>
      <c r="N40" s="490"/>
      <c r="O40" s="490"/>
      <c r="P40" s="490"/>
      <c r="Q40" s="490"/>
      <c r="R40" s="490"/>
      <c r="S40" s="490"/>
      <c r="T40" s="490"/>
      <c r="U40" s="490"/>
      <c r="V40" s="490"/>
      <c r="W40" s="490"/>
      <c r="X40" s="490"/>
      <c r="Y40" s="490"/>
      <c r="Z40" s="490"/>
      <c r="AA40" s="490"/>
      <c r="AB40" s="490"/>
      <c r="AC40" s="490"/>
      <c r="AD40" s="490"/>
      <c r="AE40" s="490"/>
      <c r="AF40" s="490"/>
      <c r="AG40" s="490"/>
      <c r="AH40" s="490"/>
      <c r="AI40" s="490"/>
      <c r="AJ40" s="490"/>
      <c r="AK40" s="490"/>
      <c r="AL40" s="490"/>
      <c r="AM40" s="490"/>
      <c r="AN40" s="490"/>
      <c r="AO40" s="490"/>
      <c r="AP40" s="490"/>
      <c r="AQ40" s="490"/>
      <c r="AR40" s="490"/>
      <c r="AS40" s="490"/>
      <c r="AT40" s="490"/>
      <c r="AU40" s="490"/>
      <c r="AV40" s="490"/>
      <c r="AW40" s="490"/>
      <c r="AX40" s="490"/>
      <c r="AY40" s="490"/>
      <c r="AZ40" s="490"/>
      <c r="BA40" s="490"/>
      <c r="BB40" s="490"/>
      <c r="BC40" s="490"/>
      <c r="BD40" s="490"/>
      <c r="BE40" s="490"/>
      <c r="BF40" s="490"/>
      <c r="BG40" s="490"/>
      <c r="BH40" s="490"/>
      <c r="BI40" s="490"/>
      <c r="BJ40" s="490"/>
      <c r="BK40" s="490"/>
      <c r="BL40" s="490"/>
      <c r="BM40" s="490"/>
      <c r="BN40" s="490"/>
      <c r="BO40" s="490"/>
      <c r="BP40" s="490"/>
      <c r="BQ40" s="490"/>
      <c r="BR40" s="490"/>
      <c r="BS40" s="490"/>
      <c r="BT40" s="490"/>
      <c r="BU40" s="490"/>
      <c r="BV40" s="490"/>
      <c r="BW40" s="490"/>
      <c r="BX40" s="490"/>
      <c r="BY40" s="490"/>
      <c r="BZ40" s="490"/>
      <c r="CA40" s="490"/>
      <c r="CB40" s="490"/>
      <c r="CC40" s="490"/>
      <c r="CD40" s="490"/>
      <c r="CE40" s="490"/>
      <c r="CF40" s="490"/>
      <c r="CG40" s="490"/>
      <c r="CH40" s="490"/>
      <c r="CI40" s="490"/>
      <c r="CJ40" s="490"/>
      <c r="CK40" s="490"/>
      <c r="CL40" s="490"/>
      <c r="CM40" s="490"/>
      <c r="CN40" s="490"/>
      <c r="CO40" s="490"/>
      <c r="CP40" s="490"/>
      <c r="CQ40" s="490"/>
      <c r="CR40" s="490"/>
      <c r="CS40" s="490"/>
      <c r="CT40" s="490"/>
      <c r="CU40" s="490"/>
      <c r="CV40" s="490"/>
      <c r="CW40" s="490"/>
      <c r="CX40" s="490"/>
      <c r="CY40" s="490"/>
      <c r="CZ40" s="490"/>
      <c r="DA40" s="490"/>
      <c r="DB40" s="490"/>
      <c r="DC40" s="490"/>
      <c r="DD40" s="490"/>
      <c r="DE40" s="490"/>
      <c r="DF40" s="490"/>
      <c r="DG40" s="490"/>
      <c r="DH40" s="490"/>
      <c r="DI40" s="490"/>
      <c r="DJ40" s="490"/>
      <c r="DK40" s="490"/>
      <c r="DL40" s="490"/>
      <c r="DM40" s="490"/>
      <c r="DN40" s="490"/>
      <c r="DO40" s="490"/>
      <c r="DP40" s="490"/>
      <c r="DQ40" s="490"/>
      <c r="DR40" s="490"/>
      <c r="DS40" s="490"/>
      <c r="DT40" s="490"/>
      <c r="DU40" s="490"/>
      <c r="DV40" s="490"/>
      <c r="DW40" s="490"/>
      <c r="DX40" s="490"/>
      <c r="DY40" s="490"/>
      <c r="DZ40" s="490"/>
      <c r="EA40" s="490"/>
      <c r="EB40" s="490"/>
      <c r="EC40" s="490"/>
      <c r="ED40" s="490"/>
      <c r="EE40" s="490"/>
      <c r="EF40" s="490"/>
      <c r="EG40" s="490"/>
      <c r="EH40" s="490"/>
      <c r="EI40" s="490"/>
      <c r="EJ40" s="490"/>
      <c r="EK40" s="490"/>
      <c r="EL40" s="490"/>
      <c r="EM40" s="490"/>
      <c r="EN40" s="490"/>
      <c r="EO40" s="490"/>
      <c r="EP40" s="490"/>
      <c r="EQ40" s="490"/>
      <c r="ER40" s="490"/>
      <c r="ES40" s="490"/>
      <c r="ET40" s="490"/>
      <c r="EU40" s="490"/>
      <c r="EV40" s="490"/>
      <c r="EW40" s="490"/>
      <c r="EX40" s="490"/>
      <c r="EY40" s="490"/>
      <c r="EZ40" s="490"/>
      <c r="FA40" s="490"/>
      <c r="FB40" s="490"/>
      <c r="FC40" s="490"/>
      <c r="FD40" s="490"/>
      <c r="FE40" s="490"/>
      <c r="FF40" s="490"/>
      <c r="FG40" s="490"/>
      <c r="FH40" s="490"/>
      <c r="FI40" s="490"/>
      <c r="FJ40" s="490"/>
      <c r="FK40" s="490"/>
      <c r="FL40" s="490"/>
      <c r="FM40" s="490"/>
      <c r="FN40" s="490"/>
      <c r="FO40" s="490"/>
      <c r="FP40" s="490"/>
      <c r="FQ40" s="490"/>
      <c r="FR40" s="490"/>
      <c r="FS40" s="490"/>
      <c r="FT40" s="490"/>
      <c r="FU40" s="490"/>
      <c r="FV40" s="490"/>
      <c r="FW40" s="490"/>
      <c r="FX40" s="490"/>
      <c r="FY40" s="490"/>
      <c r="FZ40" s="490"/>
      <c r="GA40" s="490"/>
      <c r="GB40" s="490"/>
      <c r="GC40" s="490"/>
      <c r="GD40" s="490"/>
      <c r="GE40" s="490"/>
      <c r="GF40" s="490"/>
      <c r="GG40" s="490"/>
      <c r="GH40" s="490"/>
      <c r="GI40" s="490"/>
      <c r="GJ40" s="490"/>
      <c r="GK40" s="490"/>
      <c r="GL40" s="490"/>
      <c r="GM40" s="490"/>
      <c r="GN40" s="490"/>
      <c r="GO40" s="490"/>
      <c r="GP40" s="490"/>
      <c r="GQ40" s="490"/>
      <c r="GR40" s="490"/>
      <c r="GS40" s="490"/>
      <c r="GT40" s="490"/>
      <c r="GU40" s="490"/>
      <c r="GV40" s="490"/>
      <c r="GW40" s="490"/>
      <c r="GX40" s="490"/>
      <c r="GY40" s="490"/>
      <c r="GZ40" s="490"/>
      <c r="HA40" s="490"/>
      <c r="HB40" s="490"/>
      <c r="HC40" s="490"/>
      <c r="HD40" s="490"/>
      <c r="HE40" s="490"/>
      <c r="HF40" s="490"/>
      <c r="HG40" s="490"/>
      <c r="HH40" s="490"/>
      <c r="HI40" s="490"/>
      <c r="HJ40" s="490"/>
      <c r="HK40" s="490"/>
      <c r="HL40" s="490"/>
      <c r="HM40" s="490"/>
      <c r="HN40" s="490"/>
      <c r="HO40" s="490"/>
      <c r="HP40" s="490"/>
      <c r="HQ40" s="490"/>
      <c r="HR40" s="490"/>
      <c r="HS40" s="490"/>
      <c r="HT40" s="490"/>
      <c r="HU40" s="490"/>
      <c r="HV40" s="490"/>
      <c r="HW40" s="490"/>
      <c r="HX40" s="490"/>
      <c r="HY40" s="490"/>
      <c r="HZ40" s="490"/>
      <c r="IA40" s="490"/>
      <c r="IB40" s="490"/>
      <c r="IC40" s="490"/>
      <c r="ID40" s="490"/>
      <c r="IE40" s="490"/>
      <c r="IF40" s="490"/>
      <c r="IG40" s="490"/>
      <c r="IH40" s="490"/>
      <c r="II40" s="490"/>
      <c r="IJ40" s="490"/>
      <c r="IK40" s="490"/>
      <c r="IL40" s="490"/>
    </row>
    <row r="41" spans="1:246" s="491" customFormat="1" ht="23.1" customHeight="1">
      <c r="A41" s="681"/>
      <c r="B41" s="681"/>
      <c r="C41" s="490"/>
      <c r="D41" s="490"/>
      <c r="E41" s="682"/>
      <c r="F41" s="682"/>
      <c r="G41" s="683"/>
      <c r="H41" s="683"/>
      <c r="I41" s="683"/>
      <c r="J41" s="683"/>
      <c r="K41" s="488"/>
      <c r="L41" s="489"/>
      <c r="M41" s="586"/>
      <c r="N41" s="490"/>
      <c r="O41" s="490"/>
      <c r="P41" s="490"/>
      <c r="Q41" s="490"/>
      <c r="R41" s="490"/>
      <c r="S41" s="490"/>
      <c r="T41" s="490"/>
      <c r="U41" s="490"/>
      <c r="V41" s="490"/>
      <c r="W41" s="490"/>
      <c r="X41" s="490"/>
      <c r="Y41" s="490"/>
      <c r="Z41" s="490"/>
      <c r="AA41" s="490"/>
      <c r="AB41" s="490"/>
      <c r="AC41" s="490"/>
      <c r="AD41" s="490"/>
      <c r="AE41" s="490"/>
      <c r="AF41" s="490"/>
      <c r="AG41" s="490"/>
      <c r="AH41" s="490"/>
      <c r="AI41" s="490"/>
      <c r="AJ41" s="490"/>
      <c r="AK41" s="490"/>
      <c r="AL41" s="490"/>
      <c r="AM41" s="490"/>
      <c r="AN41" s="490"/>
      <c r="AO41" s="490"/>
      <c r="AP41" s="490"/>
      <c r="AQ41" s="490"/>
      <c r="AR41" s="490"/>
      <c r="AS41" s="490"/>
      <c r="AT41" s="490"/>
      <c r="AU41" s="490"/>
      <c r="AV41" s="490"/>
      <c r="AW41" s="490"/>
      <c r="AX41" s="490"/>
      <c r="AY41" s="490"/>
      <c r="AZ41" s="490"/>
      <c r="BA41" s="490"/>
      <c r="BB41" s="490"/>
      <c r="BC41" s="490"/>
      <c r="BD41" s="490"/>
      <c r="BE41" s="490"/>
      <c r="BF41" s="490"/>
      <c r="BG41" s="490"/>
      <c r="BH41" s="490"/>
      <c r="BI41" s="490"/>
      <c r="BJ41" s="490"/>
      <c r="BK41" s="490"/>
      <c r="BL41" s="490"/>
      <c r="BM41" s="490"/>
      <c r="BN41" s="490"/>
      <c r="BO41" s="490"/>
      <c r="BP41" s="490"/>
      <c r="BQ41" s="490"/>
      <c r="BR41" s="490"/>
      <c r="BS41" s="490"/>
      <c r="BT41" s="490"/>
      <c r="BU41" s="490"/>
      <c r="BV41" s="490"/>
      <c r="BW41" s="490"/>
      <c r="BX41" s="490"/>
      <c r="BY41" s="490"/>
      <c r="BZ41" s="490"/>
      <c r="CA41" s="490"/>
      <c r="CB41" s="490"/>
      <c r="CC41" s="490"/>
      <c r="CD41" s="490"/>
      <c r="CE41" s="490"/>
      <c r="CF41" s="490"/>
      <c r="CG41" s="490"/>
      <c r="CH41" s="490"/>
      <c r="CI41" s="490"/>
      <c r="CJ41" s="490"/>
      <c r="CK41" s="490"/>
      <c r="CL41" s="490"/>
      <c r="CM41" s="490"/>
      <c r="CN41" s="490"/>
      <c r="CO41" s="490"/>
      <c r="CP41" s="490"/>
      <c r="CQ41" s="490"/>
      <c r="CR41" s="490"/>
      <c r="CS41" s="490"/>
      <c r="CT41" s="490"/>
      <c r="CU41" s="490"/>
      <c r="CV41" s="490"/>
      <c r="CW41" s="490"/>
      <c r="CX41" s="490"/>
      <c r="CY41" s="490"/>
      <c r="CZ41" s="490"/>
      <c r="DA41" s="490"/>
      <c r="DB41" s="490"/>
      <c r="DC41" s="490"/>
      <c r="DD41" s="490"/>
      <c r="DE41" s="490"/>
      <c r="DF41" s="490"/>
      <c r="DG41" s="490"/>
      <c r="DH41" s="490"/>
      <c r="DI41" s="490"/>
      <c r="DJ41" s="490"/>
      <c r="DK41" s="490"/>
      <c r="DL41" s="490"/>
      <c r="DM41" s="490"/>
      <c r="DN41" s="490"/>
      <c r="DO41" s="490"/>
      <c r="DP41" s="490"/>
      <c r="DQ41" s="490"/>
      <c r="DR41" s="490"/>
      <c r="DS41" s="490"/>
      <c r="DT41" s="490"/>
      <c r="DU41" s="490"/>
      <c r="DV41" s="490"/>
      <c r="DW41" s="490"/>
      <c r="DX41" s="490"/>
      <c r="DY41" s="490"/>
      <c r="DZ41" s="490"/>
      <c r="EA41" s="490"/>
      <c r="EB41" s="490"/>
      <c r="EC41" s="490"/>
      <c r="ED41" s="490"/>
      <c r="EE41" s="490"/>
      <c r="EF41" s="490"/>
      <c r="EG41" s="490"/>
      <c r="EH41" s="490"/>
      <c r="EI41" s="490"/>
      <c r="EJ41" s="490"/>
      <c r="EK41" s="490"/>
      <c r="EL41" s="490"/>
      <c r="EM41" s="490"/>
      <c r="EN41" s="490"/>
      <c r="EO41" s="490"/>
      <c r="EP41" s="490"/>
      <c r="EQ41" s="490"/>
      <c r="ER41" s="490"/>
      <c r="ES41" s="490"/>
      <c r="ET41" s="490"/>
      <c r="EU41" s="490"/>
      <c r="EV41" s="490"/>
      <c r="EW41" s="490"/>
      <c r="EX41" s="490"/>
      <c r="EY41" s="490"/>
      <c r="EZ41" s="490"/>
      <c r="FA41" s="490"/>
      <c r="FB41" s="490"/>
      <c r="FC41" s="490"/>
      <c r="FD41" s="490"/>
      <c r="FE41" s="490"/>
      <c r="FF41" s="490"/>
      <c r="FG41" s="490"/>
      <c r="FH41" s="490"/>
      <c r="FI41" s="490"/>
      <c r="FJ41" s="490"/>
      <c r="FK41" s="490"/>
      <c r="FL41" s="490"/>
      <c r="FM41" s="490"/>
      <c r="FN41" s="490"/>
      <c r="FO41" s="490"/>
      <c r="FP41" s="490"/>
      <c r="FQ41" s="490"/>
      <c r="FR41" s="490"/>
      <c r="FS41" s="490"/>
      <c r="FT41" s="490"/>
      <c r="FU41" s="490"/>
      <c r="FV41" s="490"/>
      <c r="FW41" s="490"/>
      <c r="FX41" s="490"/>
      <c r="FY41" s="490"/>
      <c r="FZ41" s="490"/>
      <c r="GA41" s="490"/>
      <c r="GB41" s="490"/>
      <c r="GC41" s="490"/>
      <c r="GD41" s="490"/>
      <c r="GE41" s="490"/>
      <c r="GF41" s="490"/>
      <c r="GG41" s="490"/>
      <c r="GH41" s="490"/>
      <c r="GI41" s="490"/>
      <c r="GJ41" s="490"/>
      <c r="GK41" s="490"/>
      <c r="GL41" s="490"/>
      <c r="GM41" s="490"/>
      <c r="GN41" s="490"/>
      <c r="GO41" s="490"/>
      <c r="GP41" s="490"/>
      <c r="GQ41" s="490"/>
      <c r="GR41" s="490"/>
      <c r="GS41" s="490"/>
      <c r="GT41" s="490"/>
      <c r="GU41" s="490"/>
      <c r="GV41" s="490"/>
      <c r="GW41" s="490"/>
      <c r="GX41" s="490"/>
      <c r="GY41" s="490"/>
      <c r="GZ41" s="490"/>
      <c r="HA41" s="490"/>
      <c r="HB41" s="490"/>
      <c r="HC41" s="490"/>
      <c r="HD41" s="490"/>
      <c r="HE41" s="490"/>
      <c r="HF41" s="490"/>
      <c r="HG41" s="490"/>
      <c r="HH41" s="490"/>
      <c r="HI41" s="490"/>
      <c r="HJ41" s="490"/>
      <c r="HK41" s="490"/>
      <c r="HL41" s="490"/>
      <c r="HM41" s="490"/>
      <c r="HN41" s="490"/>
      <c r="HO41" s="490"/>
      <c r="HP41" s="490"/>
      <c r="HQ41" s="490"/>
      <c r="HR41" s="490"/>
      <c r="HS41" s="490"/>
      <c r="HT41" s="490"/>
      <c r="HU41" s="490"/>
      <c r="HV41" s="490"/>
      <c r="HW41" s="490"/>
      <c r="HX41" s="490"/>
      <c r="HY41" s="490"/>
      <c r="HZ41" s="490"/>
      <c r="IA41" s="490"/>
      <c r="IB41" s="490"/>
      <c r="IC41" s="490"/>
      <c r="ID41" s="490"/>
      <c r="IE41" s="490"/>
      <c r="IF41" s="490"/>
      <c r="IG41" s="490"/>
      <c r="IH41" s="490"/>
      <c r="II41" s="490"/>
      <c r="IJ41" s="490"/>
      <c r="IK41" s="490"/>
      <c r="IL41" s="490"/>
    </row>
    <row r="42" spans="1:246" s="491" customFormat="1" ht="23.1" customHeight="1">
      <c r="A42" s="681"/>
      <c r="B42" s="681"/>
      <c r="C42" s="681"/>
      <c r="D42" s="681"/>
      <c r="E42" s="681"/>
      <c r="F42" s="490"/>
      <c r="G42" s="681"/>
      <c r="H42" s="681"/>
      <c r="I42" s="681"/>
      <c r="J42" s="681"/>
      <c r="K42" s="488"/>
      <c r="L42" s="489"/>
      <c r="M42" s="586"/>
      <c r="N42" s="490"/>
      <c r="O42" s="490"/>
      <c r="P42" s="490"/>
      <c r="Q42" s="490"/>
      <c r="R42" s="490"/>
      <c r="S42" s="490"/>
      <c r="T42" s="490"/>
      <c r="U42" s="490"/>
      <c r="V42" s="490"/>
      <c r="W42" s="490"/>
      <c r="X42" s="490"/>
      <c r="Y42" s="490"/>
      <c r="Z42" s="490"/>
      <c r="AA42" s="490"/>
      <c r="AB42" s="490"/>
      <c r="AC42" s="490"/>
      <c r="AD42" s="490"/>
      <c r="AE42" s="490"/>
      <c r="AF42" s="490"/>
      <c r="AG42" s="490"/>
      <c r="AH42" s="490"/>
      <c r="AI42" s="490"/>
      <c r="AJ42" s="490"/>
      <c r="AK42" s="490"/>
      <c r="AL42" s="490"/>
      <c r="AM42" s="490"/>
      <c r="AN42" s="490"/>
      <c r="AO42" s="490"/>
      <c r="AP42" s="490"/>
      <c r="AQ42" s="490"/>
      <c r="AR42" s="490"/>
      <c r="AS42" s="490"/>
      <c r="AT42" s="490"/>
      <c r="AU42" s="490"/>
      <c r="AV42" s="490"/>
      <c r="AW42" s="490"/>
      <c r="AX42" s="490"/>
      <c r="AY42" s="490"/>
      <c r="AZ42" s="490"/>
      <c r="BA42" s="490"/>
      <c r="BB42" s="490"/>
      <c r="BC42" s="490"/>
      <c r="BD42" s="490"/>
      <c r="BE42" s="490"/>
      <c r="BF42" s="490"/>
      <c r="BG42" s="490"/>
      <c r="BH42" s="490"/>
      <c r="BI42" s="490"/>
      <c r="BJ42" s="490"/>
      <c r="BK42" s="490"/>
      <c r="BL42" s="490"/>
      <c r="BM42" s="490"/>
      <c r="BN42" s="490"/>
      <c r="BO42" s="490"/>
      <c r="BP42" s="490"/>
      <c r="BQ42" s="490"/>
      <c r="BR42" s="490"/>
      <c r="BS42" s="490"/>
      <c r="BT42" s="490"/>
      <c r="BU42" s="490"/>
      <c r="BV42" s="490"/>
      <c r="BW42" s="490"/>
      <c r="BX42" s="490"/>
      <c r="BY42" s="490"/>
      <c r="BZ42" s="490"/>
      <c r="CA42" s="490"/>
      <c r="CB42" s="490"/>
      <c r="CC42" s="490"/>
      <c r="CD42" s="490"/>
      <c r="CE42" s="490"/>
      <c r="CF42" s="490"/>
      <c r="CG42" s="490"/>
      <c r="CH42" s="490"/>
      <c r="CI42" s="490"/>
      <c r="CJ42" s="490"/>
      <c r="CK42" s="490"/>
      <c r="CL42" s="490"/>
      <c r="CM42" s="490"/>
      <c r="CN42" s="490"/>
      <c r="CO42" s="490"/>
      <c r="CP42" s="490"/>
      <c r="CQ42" s="490"/>
      <c r="CR42" s="490"/>
      <c r="CS42" s="490"/>
      <c r="CT42" s="490"/>
      <c r="CU42" s="490"/>
      <c r="CV42" s="490"/>
      <c r="CW42" s="490"/>
      <c r="CX42" s="490"/>
      <c r="CY42" s="490"/>
      <c r="CZ42" s="490"/>
      <c r="DA42" s="490"/>
      <c r="DB42" s="490"/>
      <c r="DC42" s="490"/>
      <c r="DD42" s="490"/>
      <c r="DE42" s="490"/>
      <c r="DF42" s="490"/>
      <c r="DG42" s="490"/>
      <c r="DH42" s="490"/>
      <c r="DI42" s="490"/>
      <c r="DJ42" s="490"/>
      <c r="DK42" s="490"/>
      <c r="DL42" s="490"/>
      <c r="DM42" s="490"/>
      <c r="DN42" s="490"/>
      <c r="DO42" s="490"/>
      <c r="DP42" s="490"/>
      <c r="DQ42" s="490"/>
      <c r="DR42" s="490"/>
      <c r="DS42" s="490"/>
      <c r="DT42" s="490"/>
      <c r="DU42" s="490"/>
      <c r="DV42" s="490"/>
      <c r="DW42" s="490"/>
      <c r="DX42" s="490"/>
      <c r="DY42" s="490"/>
      <c r="DZ42" s="490"/>
      <c r="EA42" s="490"/>
      <c r="EB42" s="490"/>
      <c r="EC42" s="490"/>
      <c r="ED42" s="490"/>
      <c r="EE42" s="490"/>
      <c r="EF42" s="490"/>
      <c r="EG42" s="490"/>
      <c r="EH42" s="490"/>
      <c r="EI42" s="490"/>
      <c r="EJ42" s="490"/>
      <c r="EK42" s="490"/>
      <c r="EL42" s="490"/>
      <c r="EM42" s="490"/>
      <c r="EN42" s="490"/>
      <c r="EO42" s="490"/>
      <c r="EP42" s="490"/>
      <c r="EQ42" s="490"/>
      <c r="ER42" s="490"/>
      <c r="ES42" s="490"/>
      <c r="ET42" s="490"/>
      <c r="EU42" s="490"/>
      <c r="EV42" s="490"/>
      <c r="EW42" s="490"/>
      <c r="EX42" s="490"/>
      <c r="EY42" s="490"/>
      <c r="EZ42" s="490"/>
      <c r="FA42" s="490"/>
      <c r="FB42" s="490"/>
      <c r="FC42" s="490"/>
      <c r="FD42" s="490"/>
      <c r="FE42" s="490"/>
      <c r="FF42" s="490"/>
      <c r="FG42" s="490"/>
      <c r="FH42" s="490"/>
      <c r="FI42" s="490"/>
      <c r="FJ42" s="490"/>
      <c r="FK42" s="490"/>
      <c r="FL42" s="490"/>
      <c r="FM42" s="490"/>
      <c r="FN42" s="490"/>
      <c r="FO42" s="490"/>
      <c r="FP42" s="490"/>
      <c r="FQ42" s="490"/>
      <c r="FR42" s="490"/>
      <c r="FS42" s="490"/>
      <c r="FT42" s="490"/>
      <c r="FU42" s="490"/>
      <c r="FV42" s="490"/>
      <c r="FW42" s="490"/>
      <c r="FX42" s="490"/>
      <c r="FY42" s="490"/>
      <c r="FZ42" s="490"/>
      <c r="GA42" s="490"/>
      <c r="GB42" s="490"/>
      <c r="GC42" s="490"/>
      <c r="GD42" s="490"/>
      <c r="GE42" s="490"/>
      <c r="GF42" s="490"/>
      <c r="GG42" s="490"/>
      <c r="GH42" s="490"/>
      <c r="GI42" s="490"/>
      <c r="GJ42" s="490"/>
      <c r="GK42" s="490"/>
      <c r="GL42" s="490"/>
      <c r="GM42" s="490"/>
      <c r="GN42" s="490"/>
      <c r="GO42" s="490"/>
      <c r="GP42" s="490"/>
      <c r="GQ42" s="490"/>
      <c r="GR42" s="490"/>
      <c r="GS42" s="490"/>
      <c r="GT42" s="490"/>
      <c r="GU42" s="490"/>
      <c r="GV42" s="490"/>
      <c r="GW42" s="490"/>
      <c r="GX42" s="490"/>
      <c r="GY42" s="490"/>
      <c r="GZ42" s="490"/>
      <c r="HA42" s="490"/>
      <c r="HB42" s="490"/>
      <c r="HC42" s="490"/>
      <c r="HD42" s="490"/>
      <c r="HE42" s="490"/>
      <c r="HF42" s="490"/>
      <c r="HG42" s="490"/>
      <c r="HH42" s="490"/>
      <c r="HI42" s="490"/>
      <c r="HJ42" s="490"/>
      <c r="HK42" s="490"/>
      <c r="HL42" s="490"/>
      <c r="HM42" s="490"/>
      <c r="HN42" s="490"/>
      <c r="HO42" s="490"/>
      <c r="HP42" s="490"/>
      <c r="HQ42" s="490"/>
      <c r="HR42" s="490"/>
      <c r="HS42" s="490"/>
      <c r="HT42" s="490"/>
      <c r="HU42" s="490"/>
      <c r="HV42" s="490"/>
      <c r="HW42" s="490"/>
      <c r="HX42" s="490"/>
      <c r="HY42" s="490"/>
      <c r="HZ42" s="490"/>
      <c r="IA42" s="490"/>
      <c r="IB42" s="490"/>
      <c r="IC42" s="490"/>
      <c r="ID42" s="490"/>
      <c r="IE42" s="490"/>
      <c r="IF42" s="490"/>
      <c r="IG42" s="490"/>
      <c r="IH42" s="490"/>
      <c r="II42" s="490"/>
      <c r="IJ42" s="490"/>
      <c r="IK42" s="490"/>
      <c r="IL42" s="490"/>
    </row>
    <row r="43" spans="1:246" s="491" customFormat="1" ht="23.1" customHeight="1">
      <c r="A43" s="681"/>
      <c r="B43" s="681"/>
      <c r="C43" s="681"/>
      <c r="D43" s="681"/>
      <c r="E43" s="681"/>
      <c r="F43" s="490"/>
      <c r="G43" s="681"/>
      <c r="H43" s="681"/>
      <c r="I43" s="681"/>
      <c r="J43" s="681"/>
      <c r="K43" s="488"/>
      <c r="L43" s="489"/>
      <c r="M43" s="586"/>
      <c r="N43" s="490"/>
      <c r="O43" s="490"/>
      <c r="P43" s="490"/>
      <c r="Q43" s="490"/>
      <c r="R43" s="490"/>
      <c r="S43" s="490"/>
      <c r="T43" s="490"/>
      <c r="U43" s="490"/>
      <c r="V43" s="490"/>
      <c r="W43" s="490"/>
      <c r="X43" s="490"/>
      <c r="Y43" s="490"/>
      <c r="Z43" s="490"/>
      <c r="AA43" s="490"/>
      <c r="AB43" s="490"/>
      <c r="AC43" s="490"/>
      <c r="AD43" s="490"/>
      <c r="AE43" s="490"/>
      <c r="AF43" s="490"/>
      <c r="AG43" s="490"/>
      <c r="AH43" s="490"/>
      <c r="AI43" s="490"/>
      <c r="AJ43" s="490"/>
      <c r="AK43" s="490"/>
      <c r="AL43" s="490"/>
      <c r="AM43" s="490"/>
      <c r="AN43" s="490"/>
      <c r="AO43" s="490"/>
      <c r="AP43" s="490"/>
      <c r="AQ43" s="490"/>
      <c r="AR43" s="490"/>
      <c r="AS43" s="490"/>
      <c r="AT43" s="490"/>
      <c r="AU43" s="490"/>
      <c r="AV43" s="490"/>
      <c r="AW43" s="490"/>
      <c r="AX43" s="490"/>
      <c r="AY43" s="490"/>
      <c r="AZ43" s="490"/>
      <c r="BA43" s="490"/>
      <c r="BB43" s="490"/>
      <c r="BC43" s="490"/>
      <c r="BD43" s="490"/>
      <c r="BE43" s="490"/>
      <c r="BF43" s="490"/>
      <c r="BG43" s="490"/>
      <c r="BH43" s="490"/>
      <c r="BI43" s="490"/>
      <c r="BJ43" s="490"/>
      <c r="BK43" s="490"/>
      <c r="BL43" s="490"/>
      <c r="BM43" s="490"/>
      <c r="BN43" s="490"/>
      <c r="BO43" s="490"/>
      <c r="BP43" s="490"/>
      <c r="BQ43" s="490"/>
      <c r="BR43" s="490"/>
      <c r="BS43" s="490"/>
      <c r="BT43" s="490"/>
      <c r="BU43" s="490"/>
      <c r="BV43" s="490"/>
      <c r="BW43" s="490"/>
      <c r="BX43" s="490"/>
      <c r="BY43" s="490"/>
      <c r="BZ43" s="490"/>
      <c r="CA43" s="490"/>
      <c r="CB43" s="490"/>
      <c r="CC43" s="490"/>
      <c r="CD43" s="490"/>
      <c r="CE43" s="490"/>
      <c r="CF43" s="490"/>
      <c r="CG43" s="490"/>
      <c r="CH43" s="490"/>
      <c r="CI43" s="490"/>
      <c r="CJ43" s="490"/>
      <c r="CK43" s="490"/>
      <c r="CL43" s="490"/>
      <c r="CM43" s="490"/>
      <c r="CN43" s="490"/>
      <c r="CO43" s="490"/>
      <c r="CP43" s="490"/>
      <c r="CQ43" s="490"/>
      <c r="CR43" s="490"/>
      <c r="CS43" s="490"/>
      <c r="CT43" s="490"/>
      <c r="CU43" s="490"/>
      <c r="CV43" s="490"/>
      <c r="CW43" s="490"/>
      <c r="CX43" s="490"/>
      <c r="CY43" s="490"/>
      <c r="CZ43" s="490"/>
      <c r="DA43" s="490"/>
      <c r="DB43" s="490"/>
      <c r="DC43" s="490"/>
      <c r="DD43" s="490"/>
      <c r="DE43" s="490"/>
      <c r="DF43" s="490"/>
      <c r="DG43" s="490"/>
      <c r="DH43" s="490"/>
      <c r="DI43" s="490"/>
      <c r="DJ43" s="490"/>
      <c r="DK43" s="490"/>
      <c r="DL43" s="490"/>
      <c r="DM43" s="490"/>
      <c r="DN43" s="490"/>
      <c r="DO43" s="490"/>
      <c r="DP43" s="490"/>
      <c r="DQ43" s="490"/>
      <c r="DR43" s="490"/>
      <c r="DS43" s="490"/>
      <c r="DT43" s="490"/>
      <c r="DU43" s="490"/>
      <c r="DV43" s="490"/>
      <c r="DW43" s="490"/>
      <c r="DX43" s="490"/>
      <c r="DY43" s="490"/>
      <c r="DZ43" s="490"/>
      <c r="EA43" s="490"/>
      <c r="EB43" s="490"/>
      <c r="EC43" s="490"/>
      <c r="ED43" s="490"/>
      <c r="EE43" s="490"/>
      <c r="EF43" s="490"/>
      <c r="EG43" s="490"/>
      <c r="EH43" s="490"/>
      <c r="EI43" s="490"/>
      <c r="EJ43" s="490"/>
      <c r="EK43" s="490"/>
      <c r="EL43" s="490"/>
      <c r="EM43" s="490"/>
      <c r="EN43" s="490"/>
      <c r="EO43" s="490"/>
      <c r="EP43" s="490"/>
      <c r="EQ43" s="490"/>
      <c r="ER43" s="490"/>
      <c r="ES43" s="490"/>
      <c r="ET43" s="490"/>
      <c r="EU43" s="490"/>
      <c r="EV43" s="490"/>
      <c r="EW43" s="490"/>
      <c r="EX43" s="490"/>
      <c r="EY43" s="490"/>
      <c r="EZ43" s="490"/>
      <c r="FA43" s="490"/>
      <c r="FB43" s="490"/>
      <c r="FC43" s="490"/>
      <c r="FD43" s="490"/>
      <c r="FE43" s="490"/>
      <c r="FF43" s="490"/>
      <c r="FG43" s="490"/>
      <c r="FH43" s="490"/>
      <c r="FI43" s="490"/>
      <c r="FJ43" s="490"/>
      <c r="FK43" s="490"/>
      <c r="FL43" s="490"/>
      <c r="FM43" s="490"/>
      <c r="FN43" s="490"/>
      <c r="FO43" s="490"/>
      <c r="FP43" s="490"/>
      <c r="FQ43" s="490"/>
      <c r="FR43" s="490"/>
      <c r="FS43" s="490"/>
      <c r="FT43" s="490"/>
      <c r="FU43" s="490"/>
      <c r="FV43" s="490"/>
      <c r="FW43" s="490"/>
      <c r="FX43" s="490"/>
      <c r="FY43" s="490"/>
      <c r="FZ43" s="490"/>
      <c r="GA43" s="490"/>
      <c r="GB43" s="490"/>
      <c r="GC43" s="490"/>
      <c r="GD43" s="490"/>
      <c r="GE43" s="490"/>
      <c r="GF43" s="490"/>
      <c r="GG43" s="490"/>
      <c r="GH43" s="490"/>
      <c r="GI43" s="490"/>
      <c r="GJ43" s="490"/>
      <c r="GK43" s="490"/>
      <c r="GL43" s="490"/>
      <c r="GM43" s="490"/>
      <c r="GN43" s="490"/>
      <c r="GO43" s="490"/>
      <c r="GP43" s="490"/>
      <c r="GQ43" s="490"/>
      <c r="GR43" s="490"/>
      <c r="GS43" s="490"/>
      <c r="GT43" s="490"/>
      <c r="GU43" s="490"/>
      <c r="GV43" s="490"/>
      <c r="GW43" s="490"/>
      <c r="GX43" s="490"/>
      <c r="GY43" s="490"/>
      <c r="GZ43" s="490"/>
      <c r="HA43" s="490"/>
      <c r="HB43" s="490"/>
      <c r="HC43" s="490"/>
      <c r="HD43" s="490"/>
      <c r="HE43" s="490"/>
      <c r="HF43" s="490"/>
      <c r="HG43" s="490"/>
      <c r="HH43" s="490"/>
      <c r="HI43" s="490"/>
      <c r="HJ43" s="490"/>
      <c r="HK43" s="490"/>
      <c r="HL43" s="490"/>
      <c r="HM43" s="490"/>
      <c r="HN43" s="490"/>
      <c r="HO43" s="490"/>
      <c r="HP43" s="490"/>
      <c r="HQ43" s="490"/>
      <c r="HR43" s="490"/>
      <c r="HS43" s="490"/>
      <c r="HT43" s="490"/>
      <c r="HU43" s="490"/>
      <c r="HV43" s="490"/>
      <c r="HW43" s="490"/>
      <c r="HX43" s="490"/>
      <c r="HY43" s="490"/>
      <c r="HZ43" s="490"/>
      <c r="IA43" s="490"/>
      <c r="IB43" s="490"/>
      <c r="IC43" s="490"/>
      <c r="ID43" s="490"/>
      <c r="IE43" s="490"/>
      <c r="IF43" s="490"/>
      <c r="IG43" s="490"/>
      <c r="IH43" s="490"/>
      <c r="II43" s="490"/>
      <c r="IJ43" s="490"/>
      <c r="IK43" s="490"/>
      <c r="IL43" s="490"/>
    </row>
    <row r="44" spans="1:246" s="491" customFormat="1" ht="23.1" customHeight="1">
      <c r="A44" s="489"/>
      <c r="B44" s="489"/>
      <c r="C44" s="489"/>
      <c r="D44" s="489"/>
      <c r="E44" s="489"/>
      <c r="F44" s="490"/>
      <c r="G44" s="486"/>
      <c r="H44" s="486"/>
      <c r="I44" s="486"/>
      <c r="J44" s="486"/>
      <c r="K44" s="488"/>
      <c r="L44" s="489"/>
      <c r="M44" s="586"/>
      <c r="N44" s="490"/>
      <c r="O44" s="490"/>
      <c r="P44" s="490"/>
      <c r="Q44" s="490"/>
      <c r="R44" s="490"/>
      <c r="S44" s="490"/>
      <c r="T44" s="490"/>
      <c r="U44" s="490"/>
      <c r="V44" s="490"/>
      <c r="W44" s="490"/>
      <c r="X44" s="490"/>
      <c r="Y44" s="490"/>
      <c r="Z44" s="490"/>
      <c r="AA44" s="490"/>
      <c r="AB44" s="490"/>
      <c r="AC44" s="490"/>
      <c r="AD44" s="490"/>
      <c r="AE44" s="490"/>
      <c r="AF44" s="490"/>
      <c r="AG44" s="490"/>
      <c r="AH44" s="490"/>
      <c r="AI44" s="490"/>
      <c r="AJ44" s="490"/>
      <c r="AK44" s="490"/>
      <c r="AL44" s="490"/>
      <c r="AM44" s="490"/>
      <c r="AN44" s="490"/>
      <c r="AO44" s="490"/>
      <c r="AP44" s="490"/>
      <c r="AQ44" s="490"/>
      <c r="AR44" s="490"/>
      <c r="AS44" s="490"/>
      <c r="AT44" s="490"/>
      <c r="AU44" s="490"/>
      <c r="AV44" s="490"/>
      <c r="AW44" s="490"/>
      <c r="AX44" s="490"/>
      <c r="AY44" s="490"/>
      <c r="AZ44" s="490"/>
      <c r="BA44" s="490"/>
      <c r="BB44" s="490"/>
      <c r="BC44" s="490"/>
      <c r="BD44" s="490"/>
      <c r="BE44" s="490"/>
      <c r="BF44" s="490"/>
      <c r="BG44" s="490"/>
      <c r="BH44" s="490"/>
      <c r="BI44" s="490"/>
      <c r="BJ44" s="490"/>
      <c r="BK44" s="490"/>
      <c r="BL44" s="490"/>
      <c r="BM44" s="490"/>
      <c r="BN44" s="490"/>
      <c r="BO44" s="490"/>
      <c r="BP44" s="490"/>
      <c r="BQ44" s="490"/>
      <c r="BR44" s="490"/>
      <c r="BS44" s="490"/>
      <c r="BT44" s="490"/>
      <c r="BU44" s="490"/>
      <c r="BV44" s="490"/>
      <c r="BW44" s="490"/>
      <c r="BX44" s="490"/>
      <c r="BY44" s="490"/>
      <c r="BZ44" s="490"/>
      <c r="CA44" s="490"/>
      <c r="CB44" s="490"/>
      <c r="CC44" s="490"/>
      <c r="CD44" s="490"/>
      <c r="CE44" s="490"/>
      <c r="CF44" s="490"/>
      <c r="CG44" s="490"/>
      <c r="CH44" s="490"/>
      <c r="CI44" s="490"/>
      <c r="CJ44" s="490"/>
      <c r="CK44" s="490"/>
      <c r="CL44" s="490"/>
      <c r="CM44" s="490"/>
      <c r="CN44" s="490"/>
      <c r="CO44" s="490"/>
      <c r="CP44" s="490"/>
      <c r="CQ44" s="490"/>
      <c r="CR44" s="490"/>
      <c r="CS44" s="490"/>
      <c r="CT44" s="490"/>
      <c r="CU44" s="490"/>
      <c r="CV44" s="490"/>
      <c r="CW44" s="490"/>
      <c r="CX44" s="490"/>
      <c r="CY44" s="490"/>
      <c r="CZ44" s="490"/>
      <c r="DA44" s="490"/>
      <c r="DB44" s="490"/>
      <c r="DC44" s="490"/>
      <c r="DD44" s="490"/>
      <c r="DE44" s="490"/>
      <c r="DF44" s="490"/>
      <c r="DG44" s="490"/>
      <c r="DH44" s="490"/>
      <c r="DI44" s="490"/>
      <c r="DJ44" s="490"/>
      <c r="DK44" s="490"/>
      <c r="DL44" s="490"/>
      <c r="DM44" s="490"/>
      <c r="DN44" s="490"/>
      <c r="DO44" s="490"/>
      <c r="DP44" s="490"/>
      <c r="DQ44" s="490"/>
      <c r="DR44" s="490"/>
      <c r="DS44" s="490"/>
      <c r="DT44" s="490"/>
      <c r="DU44" s="490"/>
      <c r="DV44" s="490"/>
      <c r="DW44" s="490"/>
      <c r="DX44" s="490"/>
      <c r="DY44" s="490"/>
      <c r="DZ44" s="490"/>
      <c r="EA44" s="490"/>
      <c r="EB44" s="490"/>
      <c r="EC44" s="490"/>
      <c r="ED44" s="490"/>
      <c r="EE44" s="490"/>
      <c r="EF44" s="490"/>
      <c r="EG44" s="490"/>
      <c r="EH44" s="490"/>
      <c r="EI44" s="490"/>
      <c r="EJ44" s="490"/>
      <c r="EK44" s="490"/>
      <c r="EL44" s="490"/>
      <c r="EM44" s="490"/>
      <c r="EN44" s="490"/>
      <c r="EO44" s="490"/>
      <c r="EP44" s="490"/>
      <c r="EQ44" s="490"/>
      <c r="ER44" s="490"/>
      <c r="ES44" s="490"/>
      <c r="ET44" s="490"/>
      <c r="EU44" s="490"/>
      <c r="EV44" s="490"/>
      <c r="EW44" s="490"/>
      <c r="EX44" s="490"/>
      <c r="EY44" s="490"/>
      <c r="EZ44" s="490"/>
      <c r="FA44" s="490"/>
      <c r="FB44" s="490"/>
      <c r="FC44" s="490"/>
      <c r="FD44" s="490"/>
      <c r="FE44" s="490"/>
      <c r="FF44" s="490"/>
      <c r="FG44" s="490"/>
      <c r="FH44" s="490"/>
      <c r="FI44" s="490"/>
      <c r="FJ44" s="490"/>
      <c r="FK44" s="490"/>
      <c r="FL44" s="490"/>
      <c r="FM44" s="490"/>
      <c r="FN44" s="490"/>
      <c r="FO44" s="490"/>
      <c r="FP44" s="490"/>
      <c r="FQ44" s="490"/>
      <c r="FR44" s="490"/>
      <c r="FS44" s="490"/>
      <c r="FT44" s="490"/>
      <c r="FU44" s="490"/>
      <c r="FV44" s="490"/>
      <c r="FW44" s="490"/>
      <c r="FX44" s="490"/>
      <c r="FY44" s="490"/>
      <c r="FZ44" s="490"/>
      <c r="GA44" s="490"/>
      <c r="GB44" s="490"/>
      <c r="GC44" s="490"/>
      <c r="GD44" s="490"/>
      <c r="GE44" s="490"/>
      <c r="GF44" s="490"/>
      <c r="GG44" s="490"/>
      <c r="GH44" s="490"/>
      <c r="GI44" s="490"/>
      <c r="GJ44" s="490"/>
      <c r="GK44" s="490"/>
      <c r="GL44" s="490"/>
      <c r="GM44" s="490"/>
      <c r="GN44" s="490"/>
      <c r="GO44" s="490"/>
      <c r="GP44" s="490"/>
      <c r="GQ44" s="490"/>
      <c r="GR44" s="490"/>
      <c r="GS44" s="490"/>
      <c r="GT44" s="490"/>
      <c r="GU44" s="490"/>
      <c r="GV44" s="490"/>
      <c r="GW44" s="490"/>
      <c r="GX44" s="490"/>
      <c r="GY44" s="490"/>
      <c r="GZ44" s="490"/>
      <c r="HA44" s="490"/>
      <c r="HB44" s="490"/>
      <c r="HC44" s="490"/>
      <c r="HD44" s="490"/>
      <c r="HE44" s="490"/>
      <c r="HF44" s="490"/>
      <c r="HG44" s="490"/>
      <c r="HH44" s="490"/>
      <c r="HI44" s="490"/>
      <c r="HJ44" s="490"/>
      <c r="HK44" s="490"/>
      <c r="HL44" s="490"/>
      <c r="HM44" s="490"/>
      <c r="HN44" s="490"/>
      <c r="HO44" s="490"/>
      <c r="HP44" s="490"/>
      <c r="HQ44" s="490"/>
      <c r="HR44" s="490"/>
      <c r="HS44" s="490"/>
      <c r="HT44" s="490"/>
      <c r="HU44" s="490"/>
      <c r="HV44" s="490"/>
      <c r="HW44" s="490"/>
      <c r="HX44" s="490"/>
      <c r="HY44" s="490"/>
      <c r="HZ44" s="490"/>
      <c r="IA44" s="490"/>
      <c r="IB44" s="490"/>
      <c r="IC44" s="490"/>
      <c r="ID44" s="490"/>
      <c r="IE44" s="490"/>
      <c r="IF44" s="490"/>
      <c r="IG44" s="490"/>
      <c r="IH44" s="490"/>
      <c r="II44" s="490"/>
      <c r="IJ44" s="490"/>
      <c r="IK44" s="490"/>
      <c r="IL44" s="490"/>
    </row>
    <row r="45" spans="1:246" s="491" customFormat="1" ht="23.1" customHeight="1">
      <c r="A45" s="489"/>
      <c r="B45" s="489"/>
      <c r="C45" s="489"/>
      <c r="D45" s="489"/>
      <c r="E45" s="489"/>
      <c r="F45" s="490"/>
      <c r="G45" s="486"/>
      <c r="H45" s="486"/>
      <c r="I45" s="486"/>
      <c r="J45" s="486"/>
      <c r="K45" s="488"/>
      <c r="L45" s="489"/>
      <c r="M45" s="586"/>
      <c r="N45" s="490"/>
      <c r="O45" s="490"/>
      <c r="P45" s="490"/>
      <c r="Q45" s="490"/>
      <c r="R45" s="490"/>
      <c r="S45" s="490"/>
      <c r="T45" s="490"/>
      <c r="U45" s="490"/>
      <c r="V45" s="490"/>
      <c r="W45" s="490"/>
      <c r="X45" s="490"/>
      <c r="Y45" s="490"/>
      <c r="Z45" s="490"/>
      <c r="AA45" s="490"/>
      <c r="AB45" s="490"/>
      <c r="AC45" s="490"/>
      <c r="AD45" s="490"/>
      <c r="AE45" s="490"/>
      <c r="AF45" s="490"/>
      <c r="AG45" s="490"/>
      <c r="AH45" s="490"/>
      <c r="AI45" s="490"/>
      <c r="AJ45" s="490"/>
      <c r="AK45" s="490"/>
      <c r="AL45" s="490"/>
      <c r="AM45" s="490"/>
      <c r="AN45" s="490"/>
      <c r="AO45" s="490"/>
      <c r="AP45" s="490"/>
      <c r="AQ45" s="490"/>
      <c r="AR45" s="490"/>
      <c r="AS45" s="490"/>
      <c r="AT45" s="490"/>
      <c r="AU45" s="490"/>
      <c r="AV45" s="490"/>
      <c r="AW45" s="490"/>
      <c r="AX45" s="490"/>
      <c r="AY45" s="490"/>
      <c r="AZ45" s="490"/>
      <c r="BA45" s="490"/>
      <c r="BB45" s="490"/>
      <c r="BC45" s="490"/>
      <c r="BD45" s="490"/>
      <c r="BE45" s="490"/>
      <c r="BF45" s="490"/>
      <c r="BG45" s="490"/>
      <c r="BH45" s="490"/>
      <c r="BI45" s="490"/>
      <c r="BJ45" s="490"/>
      <c r="BK45" s="490"/>
      <c r="BL45" s="490"/>
      <c r="BM45" s="490"/>
      <c r="BN45" s="490"/>
      <c r="BO45" s="490"/>
      <c r="BP45" s="490"/>
      <c r="BQ45" s="490"/>
      <c r="BR45" s="490"/>
      <c r="BS45" s="490"/>
      <c r="BT45" s="490"/>
      <c r="BU45" s="490"/>
      <c r="BV45" s="490"/>
      <c r="BW45" s="490"/>
      <c r="BX45" s="490"/>
      <c r="BY45" s="490"/>
      <c r="BZ45" s="490"/>
      <c r="CA45" s="490"/>
      <c r="CB45" s="490"/>
      <c r="CC45" s="490"/>
      <c r="CD45" s="490"/>
      <c r="CE45" s="490"/>
      <c r="CF45" s="490"/>
      <c r="CG45" s="490"/>
      <c r="CH45" s="490"/>
      <c r="CI45" s="490"/>
      <c r="CJ45" s="490"/>
      <c r="CK45" s="490"/>
      <c r="CL45" s="490"/>
      <c r="CM45" s="490"/>
      <c r="CN45" s="490"/>
      <c r="CO45" s="490"/>
      <c r="CP45" s="490"/>
      <c r="CQ45" s="490"/>
      <c r="CR45" s="490"/>
      <c r="CS45" s="490"/>
      <c r="CT45" s="490"/>
      <c r="CU45" s="490"/>
      <c r="CV45" s="490"/>
      <c r="CW45" s="490"/>
      <c r="CX45" s="490"/>
      <c r="CY45" s="490"/>
      <c r="CZ45" s="490"/>
      <c r="DA45" s="490"/>
      <c r="DB45" s="490"/>
      <c r="DC45" s="490"/>
      <c r="DD45" s="490"/>
      <c r="DE45" s="490"/>
      <c r="DF45" s="490"/>
      <c r="DG45" s="490"/>
      <c r="DH45" s="490"/>
      <c r="DI45" s="490"/>
      <c r="DJ45" s="490"/>
      <c r="DK45" s="490"/>
      <c r="DL45" s="490"/>
      <c r="DM45" s="490"/>
      <c r="DN45" s="490"/>
      <c r="DO45" s="490"/>
      <c r="DP45" s="490"/>
      <c r="DQ45" s="490"/>
      <c r="DR45" s="490"/>
      <c r="DS45" s="490"/>
      <c r="DT45" s="490"/>
      <c r="DU45" s="490"/>
      <c r="DV45" s="490"/>
      <c r="DW45" s="490"/>
      <c r="DX45" s="490"/>
      <c r="DY45" s="490"/>
      <c r="DZ45" s="490"/>
      <c r="EA45" s="490"/>
      <c r="EB45" s="490"/>
      <c r="EC45" s="490"/>
      <c r="ED45" s="490"/>
      <c r="EE45" s="490"/>
      <c r="EF45" s="490"/>
      <c r="EG45" s="490"/>
      <c r="EH45" s="490"/>
      <c r="EI45" s="490"/>
      <c r="EJ45" s="490"/>
      <c r="EK45" s="490"/>
      <c r="EL45" s="490"/>
      <c r="EM45" s="490"/>
      <c r="EN45" s="490"/>
      <c r="EO45" s="490"/>
      <c r="EP45" s="490"/>
      <c r="EQ45" s="490"/>
      <c r="ER45" s="490"/>
      <c r="ES45" s="490"/>
      <c r="ET45" s="490"/>
      <c r="EU45" s="490"/>
      <c r="EV45" s="490"/>
      <c r="EW45" s="490"/>
      <c r="EX45" s="490"/>
      <c r="EY45" s="490"/>
      <c r="EZ45" s="490"/>
      <c r="FA45" s="490"/>
      <c r="FB45" s="490"/>
      <c r="FC45" s="490"/>
      <c r="FD45" s="490"/>
      <c r="FE45" s="490"/>
      <c r="FF45" s="490"/>
      <c r="FG45" s="490"/>
      <c r="FH45" s="490"/>
      <c r="FI45" s="490"/>
      <c r="FJ45" s="490"/>
      <c r="FK45" s="490"/>
      <c r="FL45" s="490"/>
      <c r="FM45" s="490"/>
      <c r="FN45" s="490"/>
      <c r="FO45" s="490"/>
      <c r="FP45" s="490"/>
      <c r="FQ45" s="490"/>
      <c r="FR45" s="490"/>
      <c r="FS45" s="490"/>
      <c r="FT45" s="490"/>
      <c r="FU45" s="490"/>
      <c r="FV45" s="490"/>
      <c r="FW45" s="490"/>
      <c r="FX45" s="490"/>
      <c r="FY45" s="490"/>
      <c r="FZ45" s="490"/>
      <c r="GA45" s="490"/>
      <c r="GB45" s="490"/>
      <c r="GC45" s="490"/>
      <c r="GD45" s="490"/>
      <c r="GE45" s="490"/>
      <c r="GF45" s="490"/>
      <c r="GG45" s="490"/>
      <c r="GH45" s="490"/>
      <c r="GI45" s="490"/>
      <c r="GJ45" s="490"/>
      <c r="GK45" s="490"/>
      <c r="GL45" s="490"/>
      <c r="GM45" s="490"/>
      <c r="GN45" s="490"/>
      <c r="GO45" s="490"/>
      <c r="GP45" s="490"/>
      <c r="GQ45" s="490"/>
      <c r="GR45" s="490"/>
      <c r="GS45" s="490"/>
      <c r="GT45" s="490"/>
      <c r="GU45" s="490"/>
      <c r="GV45" s="490"/>
      <c r="GW45" s="490"/>
      <c r="GX45" s="490"/>
      <c r="GY45" s="490"/>
      <c r="GZ45" s="490"/>
      <c r="HA45" s="490"/>
      <c r="HB45" s="490"/>
      <c r="HC45" s="490"/>
      <c r="HD45" s="490"/>
      <c r="HE45" s="490"/>
      <c r="HF45" s="490"/>
      <c r="HG45" s="490"/>
      <c r="HH45" s="490"/>
      <c r="HI45" s="490"/>
      <c r="HJ45" s="490"/>
      <c r="HK45" s="490"/>
      <c r="HL45" s="490"/>
      <c r="HM45" s="490"/>
      <c r="HN45" s="490"/>
      <c r="HO45" s="490"/>
      <c r="HP45" s="490"/>
      <c r="HQ45" s="490"/>
      <c r="HR45" s="490"/>
      <c r="HS45" s="490"/>
      <c r="HT45" s="490"/>
      <c r="HU45" s="490"/>
      <c r="HV45" s="490"/>
      <c r="HW45" s="490"/>
      <c r="HX45" s="490"/>
      <c r="HY45" s="490"/>
      <c r="HZ45" s="490"/>
      <c r="IA45" s="490"/>
      <c r="IB45" s="490"/>
      <c r="IC45" s="490"/>
      <c r="ID45" s="490"/>
      <c r="IE45" s="490"/>
      <c r="IF45" s="490"/>
      <c r="IG45" s="490"/>
      <c r="IH45" s="490"/>
      <c r="II45" s="490"/>
      <c r="IJ45" s="490"/>
      <c r="IK45" s="490"/>
      <c r="IL45" s="490"/>
    </row>
    <row r="46" spans="1:246" s="491" customFormat="1" ht="23.1" customHeight="1">
      <c r="A46" s="681"/>
      <c r="B46" s="681"/>
      <c r="C46" s="490"/>
      <c r="D46" s="490"/>
      <c r="E46" s="682"/>
      <c r="F46" s="682"/>
      <c r="G46" s="683"/>
      <c r="H46" s="683"/>
      <c r="I46" s="683"/>
      <c r="J46" s="683"/>
      <c r="K46" s="488"/>
      <c r="L46" s="588"/>
      <c r="M46" s="586"/>
      <c r="N46" s="490"/>
      <c r="O46" s="490"/>
      <c r="P46" s="490"/>
      <c r="Q46" s="490"/>
      <c r="R46" s="490"/>
      <c r="S46" s="490"/>
      <c r="T46" s="490"/>
      <c r="U46" s="490"/>
      <c r="V46" s="490"/>
      <c r="W46" s="490"/>
      <c r="X46" s="490"/>
      <c r="Y46" s="490"/>
      <c r="Z46" s="490"/>
      <c r="AA46" s="490"/>
      <c r="AB46" s="490"/>
      <c r="AC46" s="490"/>
      <c r="AD46" s="490"/>
      <c r="AE46" s="490"/>
      <c r="AF46" s="490"/>
      <c r="AG46" s="490"/>
      <c r="AH46" s="490"/>
      <c r="AI46" s="490"/>
      <c r="AJ46" s="490"/>
      <c r="AK46" s="490"/>
      <c r="AL46" s="490"/>
      <c r="AM46" s="490"/>
      <c r="AN46" s="490"/>
      <c r="AO46" s="490"/>
      <c r="AP46" s="490"/>
      <c r="AQ46" s="490"/>
      <c r="AR46" s="490"/>
      <c r="AS46" s="490"/>
      <c r="AT46" s="490"/>
      <c r="AU46" s="490"/>
      <c r="AV46" s="490"/>
      <c r="AW46" s="490"/>
      <c r="AX46" s="490"/>
      <c r="AY46" s="490"/>
      <c r="AZ46" s="490"/>
      <c r="BA46" s="490"/>
      <c r="BB46" s="490"/>
      <c r="BC46" s="490"/>
      <c r="BD46" s="490"/>
      <c r="BE46" s="490"/>
      <c r="BF46" s="490"/>
      <c r="BG46" s="490"/>
      <c r="BH46" s="490"/>
      <c r="BI46" s="490"/>
      <c r="BJ46" s="490"/>
      <c r="BK46" s="490"/>
      <c r="BL46" s="490"/>
      <c r="BM46" s="490"/>
      <c r="BN46" s="490"/>
      <c r="BO46" s="490"/>
      <c r="BP46" s="490"/>
      <c r="BQ46" s="490"/>
      <c r="BR46" s="490"/>
      <c r="BS46" s="490"/>
      <c r="BT46" s="490"/>
      <c r="BU46" s="490"/>
      <c r="BV46" s="490"/>
      <c r="BW46" s="490"/>
      <c r="BX46" s="490"/>
      <c r="BY46" s="490"/>
      <c r="BZ46" s="490"/>
      <c r="CA46" s="490"/>
      <c r="CB46" s="490"/>
      <c r="CC46" s="490"/>
      <c r="CD46" s="490"/>
      <c r="CE46" s="490"/>
      <c r="CF46" s="490"/>
      <c r="CG46" s="490"/>
      <c r="CH46" s="490"/>
      <c r="CI46" s="490"/>
      <c r="CJ46" s="490"/>
      <c r="CK46" s="490"/>
      <c r="CL46" s="490"/>
      <c r="CM46" s="490"/>
      <c r="CN46" s="490"/>
      <c r="CO46" s="490"/>
      <c r="CP46" s="490"/>
      <c r="CQ46" s="490"/>
      <c r="CR46" s="490"/>
      <c r="CS46" s="490"/>
      <c r="CT46" s="490"/>
      <c r="CU46" s="490"/>
      <c r="CV46" s="490"/>
      <c r="CW46" s="490"/>
      <c r="CX46" s="490"/>
      <c r="CY46" s="490"/>
      <c r="CZ46" s="490"/>
      <c r="DA46" s="490"/>
      <c r="DB46" s="490"/>
      <c r="DC46" s="490"/>
      <c r="DD46" s="490"/>
      <c r="DE46" s="490"/>
      <c r="DF46" s="490"/>
      <c r="DG46" s="490"/>
      <c r="DH46" s="490"/>
      <c r="DI46" s="490"/>
      <c r="DJ46" s="490"/>
      <c r="DK46" s="490"/>
      <c r="DL46" s="490"/>
      <c r="DM46" s="490"/>
      <c r="DN46" s="490"/>
      <c r="DO46" s="490"/>
      <c r="DP46" s="490"/>
      <c r="DQ46" s="490"/>
      <c r="DR46" s="490"/>
      <c r="DS46" s="490"/>
      <c r="DT46" s="490"/>
      <c r="DU46" s="490"/>
      <c r="DV46" s="490"/>
      <c r="DW46" s="490"/>
      <c r="DX46" s="490"/>
      <c r="DY46" s="490"/>
      <c r="DZ46" s="490"/>
      <c r="EA46" s="490"/>
      <c r="EB46" s="490"/>
      <c r="EC46" s="490"/>
      <c r="ED46" s="490"/>
      <c r="EE46" s="490"/>
      <c r="EF46" s="490"/>
      <c r="EG46" s="490"/>
      <c r="EH46" s="490"/>
      <c r="EI46" s="490"/>
      <c r="EJ46" s="490"/>
      <c r="EK46" s="490"/>
      <c r="EL46" s="490"/>
      <c r="EM46" s="490"/>
      <c r="EN46" s="490"/>
      <c r="EO46" s="490"/>
      <c r="EP46" s="490"/>
      <c r="EQ46" s="490"/>
      <c r="ER46" s="490"/>
      <c r="ES46" s="490"/>
      <c r="ET46" s="490"/>
      <c r="EU46" s="490"/>
      <c r="EV46" s="490"/>
      <c r="EW46" s="490"/>
      <c r="EX46" s="490"/>
      <c r="EY46" s="490"/>
      <c r="EZ46" s="490"/>
      <c r="FA46" s="490"/>
      <c r="FB46" s="490"/>
      <c r="FC46" s="490"/>
      <c r="FD46" s="490"/>
      <c r="FE46" s="490"/>
      <c r="FF46" s="490"/>
      <c r="FG46" s="490"/>
      <c r="FH46" s="490"/>
      <c r="FI46" s="490"/>
      <c r="FJ46" s="490"/>
      <c r="FK46" s="490"/>
      <c r="FL46" s="490"/>
      <c r="FM46" s="490"/>
      <c r="FN46" s="490"/>
      <c r="FO46" s="490"/>
      <c r="FP46" s="490"/>
      <c r="FQ46" s="490"/>
      <c r="FR46" s="490"/>
      <c r="FS46" s="490"/>
      <c r="FT46" s="490"/>
      <c r="FU46" s="490"/>
      <c r="FV46" s="490"/>
      <c r="FW46" s="490"/>
      <c r="FX46" s="490"/>
      <c r="FY46" s="490"/>
      <c r="FZ46" s="490"/>
      <c r="GA46" s="490"/>
      <c r="GB46" s="490"/>
      <c r="GC46" s="490"/>
      <c r="GD46" s="490"/>
      <c r="GE46" s="490"/>
      <c r="GF46" s="490"/>
      <c r="GG46" s="490"/>
      <c r="GH46" s="490"/>
      <c r="GI46" s="490"/>
      <c r="GJ46" s="490"/>
      <c r="GK46" s="490"/>
      <c r="GL46" s="490"/>
      <c r="GM46" s="490"/>
      <c r="GN46" s="490"/>
      <c r="GO46" s="490"/>
      <c r="GP46" s="490"/>
      <c r="GQ46" s="490"/>
      <c r="GR46" s="490"/>
      <c r="GS46" s="490"/>
      <c r="GT46" s="490"/>
      <c r="GU46" s="490"/>
      <c r="GV46" s="490"/>
      <c r="GW46" s="490"/>
      <c r="GX46" s="490"/>
      <c r="GY46" s="490"/>
      <c r="GZ46" s="490"/>
      <c r="HA46" s="490"/>
      <c r="HB46" s="490"/>
      <c r="HC46" s="490"/>
      <c r="HD46" s="490"/>
      <c r="HE46" s="490"/>
      <c r="HF46" s="490"/>
      <c r="HG46" s="490"/>
      <c r="HH46" s="490"/>
      <c r="HI46" s="490"/>
      <c r="HJ46" s="490"/>
      <c r="HK46" s="490"/>
      <c r="HL46" s="490"/>
      <c r="HM46" s="490"/>
      <c r="HN46" s="490"/>
      <c r="HO46" s="490"/>
      <c r="HP46" s="490"/>
      <c r="HQ46" s="490"/>
      <c r="HR46" s="490"/>
      <c r="HS46" s="490"/>
      <c r="HT46" s="490"/>
      <c r="HU46" s="490"/>
      <c r="HV46" s="490"/>
      <c r="HW46" s="490"/>
      <c r="HX46" s="490"/>
      <c r="HY46" s="490"/>
      <c r="HZ46" s="490"/>
      <c r="IA46" s="490"/>
      <c r="IB46" s="490"/>
      <c r="IC46" s="490"/>
      <c r="ID46" s="490"/>
      <c r="IE46" s="490"/>
      <c r="IF46" s="490"/>
      <c r="IG46" s="490"/>
      <c r="IH46" s="490"/>
      <c r="II46" s="490"/>
      <c r="IJ46" s="490"/>
      <c r="IK46" s="490"/>
      <c r="IL46" s="490"/>
    </row>
    <row r="47" spans="1:246" s="491" customFormat="1" ht="23.1" customHeight="1">
      <c r="A47" s="681"/>
      <c r="B47" s="681"/>
      <c r="C47" s="681"/>
      <c r="D47" s="681"/>
      <c r="E47" s="681"/>
      <c r="F47" s="490"/>
      <c r="G47" s="681"/>
      <c r="H47" s="681"/>
      <c r="I47" s="681"/>
      <c r="J47" s="681"/>
      <c r="K47" s="683"/>
      <c r="L47" s="683"/>
      <c r="M47" s="586"/>
      <c r="N47" s="490"/>
      <c r="O47" s="490"/>
      <c r="P47" s="490"/>
      <c r="Q47" s="490"/>
      <c r="R47" s="490"/>
      <c r="S47" s="490"/>
      <c r="T47" s="490"/>
      <c r="U47" s="490"/>
      <c r="V47" s="490"/>
      <c r="W47" s="490"/>
      <c r="X47" s="490"/>
      <c r="Y47" s="490"/>
      <c r="Z47" s="490"/>
      <c r="AA47" s="490"/>
      <c r="AB47" s="490"/>
      <c r="AC47" s="490"/>
      <c r="AD47" s="490"/>
      <c r="AE47" s="490"/>
      <c r="AF47" s="490"/>
      <c r="AG47" s="490"/>
      <c r="AH47" s="490"/>
      <c r="AI47" s="490"/>
      <c r="AJ47" s="490"/>
      <c r="AK47" s="490"/>
      <c r="AL47" s="490"/>
      <c r="AM47" s="490"/>
      <c r="AN47" s="490"/>
      <c r="AO47" s="490"/>
      <c r="AP47" s="490"/>
      <c r="AQ47" s="490"/>
      <c r="AR47" s="490"/>
      <c r="AS47" s="490"/>
      <c r="AT47" s="490"/>
      <c r="AU47" s="490"/>
      <c r="AV47" s="490"/>
      <c r="AW47" s="490"/>
      <c r="AX47" s="490"/>
      <c r="AY47" s="490"/>
      <c r="AZ47" s="490"/>
      <c r="BA47" s="490"/>
      <c r="BB47" s="490"/>
      <c r="BC47" s="490"/>
      <c r="BD47" s="490"/>
      <c r="BE47" s="490"/>
      <c r="BF47" s="490"/>
      <c r="BG47" s="490"/>
      <c r="BH47" s="490"/>
      <c r="BI47" s="490"/>
      <c r="BJ47" s="490"/>
      <c r="BK47" s="490"/>
      <c r="BL47" s="490"/>
      <c r="BM47" s="490"/>
      <c r="BN47" s="490"/>
      <c r="BO47" s="490"/>
      <c r="BP47" s="490"/>
      <c r="BQ47" s="490"/>
      <c r="BR47" s="490"/>
      <c r="BS47" s="490"/>
      <c r="BT47" s="490"/>
      <c r="BU47" s="490"/>
      <c r="BV47" s="490"/>
      <c r="BW47" s="490"/>
      <c r="BX47" s="490"/>
      <c r="BY47" s="490"/>
      <c r="BZ47" s="490"/>
      <c r="CA47" s="490"/>
      <c r="CB47" s="490"/>
      <c r="CC47" s="490"/>
      <c r="CD47" s="490"/>
      <c r="CE47" s="490"/>
      <c r="CF47" s="490"/>
      <c r="CG47" s="490"/>
      <c r="CH47" s="490"/>
      <c r="CI47" s="490"/>
      <c r="CJ47" s="490"/>
      <c r="CK47" s="490"/>
      <c r="CL47" s="490"/>
      <c r="CM47" s="490"/>
      <c r="CN47" s="490"/>
      <c r="CO47" s="490"/>
      <c r="CP47" s="490"/>
      <c r="CQ47" s="490"/>
      <c r="CR47" s="490"/>
      <c r="CS47" s="490"/>
      <c r="CT47" s="490"/>
      <c r="CU47" s="490"/>
      <c r="CV47" s="490"/>
      <c r="CW47" s="490"/>
      <c r="CX47" s="490"/>
      <c r="CY47" s="490"/>
      <c r="CZ47" s="490"/>
      <c r="DA47" s="490"/>
      <c r="DB47" s="490"/>
      <c r="DC47" s="490"/>
      <c r="DD47" s="490"/>
      <c r="DE47" s="490"/>
      <c r="DF47" s="490"/>
      <c r="DG47" s="490"/>
      <c r="DH47" s="490"/>
      <c r="DI47" s="490"/>
      <c r="DJ47" s="490"/>
      <c r="DK47" s="490"/>
      <c r="DL47" s="490"/>
      <c r="DM47" s="490"/>
      <c r="DN47" s="490"/>
      <c r="DO47" s="490"/>
      <c r="DP47" s="490"/>
      <c r="DQ47" s="490"/>
      <c r="DR47" s="490"/>
      <c r="DS47" s="490"/>
      <c r="DT47" s="490"/>
      <c r="DU47" s="490"/>
      <c r="DV47" s="490"/>
      <c r="DW47" s="490"/>
      <c r="DX47" s="490"/>
      <c r="DY47" s="490"/>
      <c r="DZ47" s="490"/>
      <c r="EA47" s="490"/>
      <c r="EB47" s="490"/>
      <c r="EC47" s="490"/>
      <c r="ED47" s="490"/>
      <c r="EE47" s="490"/>
      <c r="EF47" s="490"/>
      <c r="EG47" s="490"/>
      <c r="EH47" s="490"/>
      <c r="EI47" s="490"/>
      <c r="EJ47" s="490"/>
      <c r="EK47" s="490"/>
      <c r="EL47" s="490"/>
      <c r="EM47" s="490"/>
      <c r="EN47" s="490"/>
      <c r="EO47" s="490"/>
      <c r="EP47" s="490"/>
      <c r="EQ47" s="490"/>
      <c r="ER47" s="490"/>
      <c r="ES47" s="490"/>
      <c r="ET47" s="490"/>
      <c r="EU47" s="490"/>
      <c r="EV47" s="490"/>
      <c r="EW47" s="490"/>
      <c r="EX47" s="490"/>
      <c r="EY47" s="490"/>
      <c r="EZ47" s="490"/>
      <c r="FA47" s="490"/>
      <c r="FB47" s="490"/>
      <c r="FC47" s="490"/>
      <c r="FD47" s="490"/>
      <c r="FE47" s="490"/>
      <c r="FF47" s="490"/>
      <c r="FG47" s="490"/>
      <c r="FH47" s="490"/>
      <c r="FI47" s="490"/>
      <c r="FJ47" s="490"/>
      <c r="FK47" s="490"/>
      <c r="FL47" s="490"/>
      <c r="FM47" s="490"/>
      <c r="FN47" s="490"/>
      <c r="FO47" s="490"/>
      <c r="FP47" s="490"/>
      <c r="FQ47" s="490"/>
      <c r="FR47" s="490"/>
      <c r="FS47" s="490"/>
      <c r="FT47" s="490"/>
      <c r="FU47" s="490"/>
      <c r="FV47" s="490"/>
      <c r="FW47" s="490"/>
      <c r="FX47" s="490"/>
      <c r="FY47" s="490"/>
      <c r="FZ47" s="490"/>
      <c r="GA47" s="490"/>
      <c r="GB47" s="490"/>
      <c r="GC47" s="490"/>
      <c r="GD47" s="490"/>
      <c r="GE47" s="490"/>
      <c r="GF47" s="490"/>
      <c r="GG47" s="490"/>
      <c r="GH47" s="490"/>
      <c r="GI47" s="490"/>
      <c r="GJ47" s="490"/>
      <c r="GK47" s="490"/>
      <c r="GL47" s="490"/>
      <c r="GM47" s="490"/>
      <c r="GN47" s="490"/>
      <c r="GO47" s="490"/>
      <c r="GP47" s="490"/>
      <c r="GQ47" s="490"/>
      <c r="GR47" s="490"/>
      <c r="GS47" s="490"/>
      <c r="GT47" s="490"/>
      <c r="GU47" s="490"/>
      <c r="GV47" s="490"/>
      <c r="GW47" s="490"/>
      <c r="GX47" s="490"/>
      <c r="GY47" s="490"/>
      <c r="GZ47" s="490"/>
      <c r="HA47" s="490"/>
      <c r="HB47" s="490"/>
      <c r="HC47" s="490"/>
      <c r="HD47" s="490"/>
      <c r="HE47" s="490"/>
      <c r="HF47" s="490"/>
      <c r="HG47" s="490"/>
      <c r="HH47" s="490"/>
      <c r="HI47" s="490"/>
      <c r="HJ47" s="490"/>
      <c r="HK47" s="490"/>
      <c r="HL47" s="490"/>
      <c r="HM47" s="490"/>
      <c r="HN47" s="490"/>
      <c r="HO47" s="490"/>
      <c r="HP47" s="490"/>
      <c r="HQ47" s="490"/>
      <c r="HR47" s="490"/>
      <c r="HS47" s="490"/>
      <c r="HT47" s="490"/>
      <c r="HU47" s="490"/>
      <c r="HV47" s="490"/>
      <c r="HW47" s="490"/>
      <c r="HX47" s="490"/>
      <c r="HY47" s="490"/>
      <c r="HZ47" s="490"/>
      <c r="IA47" s="490"/>
      <c r="IB47" s="490"/>
      <c r="IC47" s="490"/>
      <c r="ID47" s="490"/>
      <c r="IE47" s="490"/>
      <c r="IF47" s="490"/>
      <c r="IG47" s="490"/>
      <c r="IH47" s="490"/>
      <c r="II47" s="490"/>
      <c r="IJ47" s="490"/>
      <c r="IK47" s="490"/>
      <c r="IL47" s="490"/>
    </row>
    <row r="48" spans="1:246" s="491" customFormat="1" ht="23.1" customHeight="1">
      <c r="A48" s="681"/>
      <c r="B48" s="681"/>
      <c r="C48" s="681"/>
      <c r="D48" s="681"/>
      <c r="E48" s="681"/>
      <c r="F48" s="490"/>
      <c r="G48" s="681"/>
      <c r="H48" s="681"/>
      <c r="I48" s="681"/>
      <c r="J48" s="681"/>
      <c r="K48" s="488"/>
      <c r="L48" s="489"/>
      <c r="M48" s="586"/>
      <c r="N48" s="490"/>
      <c r="O48" s="490"/>
      <c r="P48" s="490"/>
      <c r="Q48" s="490"/>
      <c r="R48" s="490"/>
      <c r="S48" s="490"/>
      <c r="T48" s="490"/>
      <c r="U48" s="490"/>
      <c r="V48" s="490"/>
      <c r="W48" s="490"/>
      <c r="X48" s="490"/>
      <c r="Y48" s="490"/>
      <c r="Z48" s="490"/>
      <c r="AA48" s="490"/>
      <c r="AB48" s="490"/>
      <c r="AC48" s="490"/>
      <c r="AD48" s="490"/>
      <c r="AE48" s="490"/>
      <c r="AF48" s="490"/>
      <c r="AG48" s="490"/>
      <c r="AH48" s="490"/>
      <c r="AI48" s="490"/>
      <c r="AJ48" s="490"/>
      <c r="AK48" s="490"/>
      <c r="AL48" s="490"/>
      <c r="AM48" s="490"/>
      <c r="AN48" s="490"/>
      <c r="AO48" s="490"/>
      <c r="AP48" s="490"/>
      <c r="AQ48" s="490"/>
      <c r="AR48" s="490"/>
      <c r="AS48" s="490"/>
      <c r="AT48" s="490"/>
      <c r="AU48" s="490"/>
      <c r="AV48" s="490"/>
      <c r="AW48" s="490"/>
      <c r="AX48" s="490"/>
      <c r="AY48" s="490"/>
      <c r="AZ48" s="490"/>
      <c r="BA48" s="490"/>
      <c r="BB48" s="490"/>
      <c r="BC48" s="490"/>
      <c r="BD48" s="490"/>
      <c r="BE48" s="490"/>
      <c r="BF48" s="490"/>
      <c r="BG48" s="490"/>
      <c r="BH48" s="490"/>
      <c r="BI48" s="490"/>
      <c r="BJ48" s="490"/>
      <c r="BK48" s="490"/>
      <c r="BL48" s="490"/>
      <c r="BM48" s="490"/>
      <c r="BN48" s="490"/>
      <c r="BO48" s="490"/>
      <c r="BP48" s="490"/>
      <c r="BQ48" s="490"/>
      <c r="BR48" s="490"/>
      <c r="BS48" s="490"/>
      <c r="BT48" s="490"/>
      <c r="BU48" s="490"/>
      <c r="BV48" s="490"/>
      <c r="BW48" s="490"/>
      <c r="BX48" s="490"/>
      <c r="BY48" s="490"/>
      <c r="BZ48" s="490"/>
      <c r="CA48" s="490"/>
      <c r="CB48" s="490"/>
      <c r="CC48" s="490"/>
      <c r="CD48" s="490"/>
      <c r="CE48" s="490"/>
      <c r="CF48" s="490"/>
      <c r="CG48" s="490"/>
      <c r="CH48" s="490"/>
      <c r="CI48" s="490"/>
      <c r="CJ48" s="490"/>
      <c r="CK48" s="490"/>
      <c r="CL48" s="490"/>
      <c r="CM48" s="490"/>
      <c r="CN48" s="490"/>
      <c r="CO48" s="490"/>
      <c r="CP48" s="490"/>
      <c r="CQ48" s="490"/>
      <c r="CR48" s="490"/>
      <c r="CS48" s="490"/>
      <c r="CT48" s="490"/>
      <c r="CU48" s="490"/>
      <c r="CV48" s="490"/>
      <c r="CW48" s="490"/>
      <c r="CX48" s="490"/>
      <c r="CY48" s="490"/>
      <c r="CZ48" s="490"/>
      <c r="DA48" s="490"/>
      <c r="DB48" s="490"/>
      <c r="DC48" s="490"/>
      <c r="DD48" s="490"/>
      <c r="DE48" s="490"/>
      <c r="DF48" s="490"/>
      <c r="DG48" s="490"/>
      <c r="DH48" s="490"/>
      <c r="DI48" s="490"/>
      <c r="DJ48" s="490"/>
      <c r="DK48" s="490"/>
      <c r="DL48" s="490"/>
      <c r="DM48" s="490"/>
      <c r="DN48" s="490"/>
      <c r="DO48" s="490"/>
      <c r="DP48" s="490"/>
      <c r="DQ48" s="490"/>
      <c r="DR48" s="490"/>
      <c r="DS48" s="490"/>
      <c r="DT48" s="490"/>
      <c r="DU48" s="490"/>
      <c r="DV48" s="490"/>
      <c r="DW48" s="490"/>
      <c r="DX48" s="490"/>
      <c r="DY48" s="490"/>
      <c r="DZ48" s="490"/>
      <c r="EA48" s="490"/>
      <c r="EB48" s="490"/>
      <c r="EC48" s="490"/>
      <c r="ED48" s="490"/>
      <c r="EE48" s="490"/>
      <c r="EF48" s="490"/>
      <c r="EG48" s="490"/>
      <c r="EH48" s="490"/>
      <c r="EI48" s="490"/>
      <c r="EJ48" s="490"/>
      <c r="EK48" s="490"/>
      <c r="EL48" s="490"/>
      <c r="EM48" s="490"/>
      <c r="EN48" s="490"/>
      <c r="EO48" s="490"/>
      <c r="EP48" s="490"/>
      <c r="EQ48" s="490"/>
      <c r="ER48" s="490"/>
      <c r="ES48" s="490"/>
      <c r="ET48" s="490"/>
      <c r="EU48" s="490"/>
      <c r="EV48" s="490"/>
      <c r="EW48" s="490"/>
      <c r="EX48" s="490"/>
      <c r="EY48" s="490"/>
      <c r="EZ48" s="490"/>
      <c r="FA48" s="490"/>
      <c r="FB48" s="490"/>
      <c r="FC48" s="490"/>
      <c r="FD48" s="490"/>
      <c r="FE48" s="490"/>
      <c r="FF48" s="490"/>
      <c r="FG48" s="490"/>
      <c r="FH48" s="490"/>
      <c r="FI48" s="490"/>
      <c r="FJ48" s="490"/>
      <c r="FK48" s="490"/>
      <c r="FL48" s="490"/>
      <c r="FM48" s="490"/>
      <c r="FN48" s="490"/>
      <c r="FO48" s="490"/>
      <c r="FP48" s="490"/>
      <c r="FQ48" s="490"/>
      <c r="FR48" s="490"/>
      <c r="FS48" s="490"/>
      <c r="FT48" s="490"/>
      <c r="FU48" s="490"/>
      <c r="FV48" s="490"/>
      <c r="FW48" s="490"/>
      <c r="FX48" s="490"/>
      <c r="FY48" s="490"/>
      <c r="FZ48" s="490"/>
      <c r="GA48" s="490"/>
      <c r="GB48" s="490"/>
      <c r="GC48" s="490"/>
      <c r="GD48" s="490"/>
      <c r="GE48" s="490"/>
      <c r="GF48" s="490"/>
      <c r="GG48" s="490"/>
      <c r="GH48" s="490"/>
      <c r="GI48" s="490"/>
      <c r="GJ48" s="490"/>
      <c r="GK48" s="490"/>
      <c r="GL48" s="490"/>
      <c r="GM48" s="490"/>
      <c r="GN48" s="490"/>
      <c r="GO48" s="490"/>
      <c r="GP48" s="490"/>
      <c r="GQ48" s="490"/>
      <c r="GR48" s="490"/>
      <c r="GS48" s="490"/>
      <c r="GT48" s="490"/>
      <c r="GU48" s="490"/>
      <c r="GV48" s="490"/>
      <c r="GW48" s="490"/>
      <c r="GX48" s="490"/>
      <c r="GY48" s="490"/>
      <c r="GZ48" s="490"/>
      <c r="HA48" s="490"/>
      <c r="HB48" s="490"/>
      <c r="HC48" s="490"/>
      <c r="HD48" s="490"/>
      <c r="HE48" s="490"/>
      <c r="HF48" s="490"/>
      <c r="HG48" s="490"/>
      <c r="HH48" s="490"/>
      <c r="HI48" s="490"/>
      <c r="HJ48" s="490"/>
      <c r="HK48" s="490"/>
      <c r="HL48" s="490"/>
      <c r="HM48" s="490"/>
      <c r="HN48" s="490"/>
      <c r="HO48" s="490"/>
      <c r="HP48" s="490"/>
      <c r="HQ48" s="490"/>
      <c r="HR48" s="490"/>
      <c r="HS48" s="490"/>
      <c r="HT48" s="490"/>
      <c r="HU48" s="490"/>
      <c r="HV48" s="490"/>
      <c r="HW48" s="490"/>
      <c r="HX48" s="490"/>
      <c r="HY48" s="490"/>
      <c r="HZ48" s="490"/>
      <c r="IA48" s="490"/>
      <c r="IB48" s="490"/>
      <c r="IC48" s="490"/>
      <c r="ID48" s="490"/>
      <c r="IE48" s="490"/>
      <c r="IF48" s="490"/>
      <c r="IG48" s="490"/>
      <c r="IH48" s="490"/>
      <c r="II48" s="490"/>
      <c r="IJ48" s="490"/>
      <c r="IK48" s="490"/>
      <c r="IL48" s="490"/>
    </row>
    <row r="49" spans="1:246" s="491" customFormat="1" ht="23.1" customHeight="1">
      <c r="A49" s="681"/>
      <c r="B49" s="681"/>
      <c r="C49" s="488"/>
      <c r="D49" s="490"/>
      <c r="E49" s="490"/>
      <c r="F49" s="488"/>
      <c r="G49" s="681"/>
      <c r="H49" s="681"/>
      <c r="I49" s="681"/>
      <c r="J49" s="681"/>
      <c r="K49" s="488"/>
      <c r="L49" s="587"/>
      <c r="M49" s="586"/>
      <c r="N49" s="490"/>
      <c r="O49" s="490"/>
      <c r="P49" s="490"/>
      <c r="Q49" s="490"/>
      <c r="R49" s="490"/>
      <c r="S49" s="490"/>
      <c r="T49" s="490"/>
      <c r="U49" s="490"/>
      <c r="V49" s="490"/>
      <c r="W49" s="490"/>
      <c r="X49" s="490"/>
      <c r="Y49" s="490"/>
      <c r="Z49" s="490"/>
      <c r="AA49" s="490"/>
      <c r="AB49" s="490"/>
      <c r="AC49" s="490"/>
      <c r="AD49" s="490"/>
      <c r="AE49" s="490"/>
      <c r="AF49" s="490"/>
      <c r="AG49" s="490"/>
      <c r="AH49" s="490"/>
      <c r="AI49" s="490"/>
      <c r="AJ49" s="490"/>
      <c r="AK49" s="490"/>
      <c r="AL49" s="490"/>
      <c r="AM49" s="490"/>
      <c r="AN49" s="490"/>
      <c r="AO49" s="490"/>
      <c r="AP49" s="490"/>
      <c r="AQ49" s="490"/>
      <c r="AR49" s="490"/>
      <c r="AS49" s="490"/>
      <c r="AT49" s="490"/>
      <c r="AU49" s="490"/>
      <c r="AV49" s="490"/>
      <c r="AW49" s="490"/>
      <c r="AX49" s="490"/>
      <c r="AY49" s="490"/>
      <c r="AZ49" s="490"/>
      <c r="BA49" s="490"/>
      <c r="BB49" s="490"/>
      <c r="BC49" s="490"/>
      <c r="BD49" s="490"/>
      <c r="BE49" s="490"/>
      <c r="BF49" s="490"/>
      <c r="BG49" s="490"/>
      <c r="BH49" s="490"/>
      <c r="BI49" s="490"/>
      <c r="BJ49" s="490"/>
      <c r="BK49" s="490"/>
      <c r="BL49" s="490"/>
      <c r="BM49" s="490"/>
      <c r="BN49" s="490"/>
      <c r="BO49" s="490"/>
      <c r="BP49" s="490"/>
      <c r="BQ49" s="490"/>
      <c r="BR49" s="490"/>
      <c r="BS49" s="490"/>
      <c r="BT49" s="490"/>
      <c r="BU49" s="490"/>
      <c r="BV49" s="490"/>
      <c r="BW49" s="490"/>
      <c r="BX49" s="490"/>
      <c r="BY49" s="490"/>
      <c r="BZ49" s="490"/>
      <c r="CA49" s="490"/>
      <c r="CB49" s="490"/>
      <c r="CC49" s="490"/>
      <c r="CD49" s="490"/>
      <c r="CE49" s="490"/>
      <c r="CF49" s="490"/>
      <c r="CG49" s="490"/>
      <c r="CH49" s="490"/>
      <c r="CI49" s="490"/>
      <c r="CJ49" s="490"/>
      <c r="CK49" s="490"/>
      <c r="CL49" s="490"/>
      <c r="CM49" s="490"/>
      <c r="CN49" s="490"/>
      <c r="CO49" s="490"/>
      <c r="CP49" s="490"/>
      <c r="CQ49" s="490"/>
      <c r="CR49" s="490"/>
      <c r="CS49" s="490"/>
      <c r="CT49" s="490"/>
      <c r="CU49" s="490"/>
      <c r="CV49" s="490"/>
      <c r="CW49" s="490"/>
      <c r="CX49" s="490"/>
      <c r="CY49" s="490"/>
      <c r="CZ49" s="490"/>
      <c r="DA49" s="490"/>
      <c r="DB49" s="490"/>
      <c r="DC49" s="490"/>
      <c r="DD49" s="490"/>
      <c r="DE49" s="490"/>
      <c r="DF49" s="490"/>
      <c r="DG49" s="490"/>
      <c r="DH49" s="490"/>
      <c r="DI49" s="490"/>
      <c r="DJ49" s="490"/>
      <c r="DK49" s="490"/>
      <c r="DL49" s="490"/>
      <c r="DM49" s="490"/>
      <c r="DN49" s="490"/>
      <c r="DO49" s="490"/>
      <c r="DP49" s="490"/>
      <c r="DQ49" s="490"/>
      <c r="DR49" s="490"/>
      <c r="DS49" s="490"/>
      <c r="DT49" s="490"/>
      <c r="DU49" s="490"/>
      <c r="DV49" s="490"/>
      <c r="DW49" s="490"/>
      <c r="DX49" s="490"/>
      <c r="DY49" s="490"/>
      <c r="DZ49" s="490"/>
      <c r="EA49" s="490"/>
      <c r="EB49" s="490"/>
      <c r="EC49" s="490"/>
      <c r="ED49" s="490"/>
      <c r="EE49" s="490"/>
      <c r="EF49" s="490"/>
      <c r="EG49" s="490"/>
      <c r="EH49" s="490"/>
      <c r="EI49" s="490"/>
      <c r="EJ49" s="490"/>
      <c r="EK49" s="490"/>
      <c r="EL49" s="490"/>
      <c r="EM49" s="490"/>
      <c r="EN49" s="490"/>
      <c r="EO49" s="490"/>
      <c r="EP49" s="490"/>
      <c r="EQ49" s="490"/>
      <c r="ER49" s="490"/>
      <c r="ES49" s="490"/>
      <c r="ET49" s="490"/>
      <c r="EU49" s="490"/>
      <c r="EV49" s="490"/>
      <c r="EW49" s="490"/>
      <c r="EX49" s="490"/>
      <c r="EY49" s="490"/>
      <c r="EZ49" s="490"/>
      <c r="FA49" s="490"/>
      <c r="FB49" s="490"/>
      <c r="FC49" s="490"/>
      <c r="FD49" s="490"/>
      <c r="FE49" s="490"/>
      <c r="FF49" s="490"/>
      <c r="FG49" s="490"/>
      <c r="FH49" s="490"/>
      <c r="FI49" s="490"/>
      <c r="FJ49" s="490"/>
      <c r="FK49" s="490"/>
      <c r="FL49" s="490"/>
      <c r="FM49" s="490"/>
      <c r="FN49" s="490"/>
      <c r="FO49" s="490"/>
      <c r="FP49" s="490"/>
      <c r="FQ49" s="490"/>
      <c r="FR49" s="490"/>
      <c r="FS49" s="490"/>
      <c r="FT49" s="490"/>
      <c r="FU49" s="490"/>
      <c r="FV49" s="490"/>
      <c r="FW49" s="490"/>
      <c r="FX49" s="490"/>
      <c r="FY49" s="490"/>
      <c r="FZ49" s="490"/>
      <c r="GA49" s="490"/>
      <c r="GB49" s="490"/>
      <c r="GC49" s="490"/>
      <c r="GD49" s="490"/>
      <c r="GE49" s="490"/>
      <c r="GF49" s="490"/>
      <c r="GG49" s="490"/>
      <c r="GH49" s="490"/>
      <c r="GI49" s="490"/>
      <c r="GJ49" s="490"/>
      <c r="GK49" s="490"/>
      <c r="GL49" s="490"/>
      <c r="GM49" s="490"/>
      <c r="GN49" s="490"/>
      <c r="GO49" s="490"/>
      <c r="GP49" s="490"/>
      <c r="GQ49" s="490"/>
      <c r="GR49" s="490"/>
      <c r="GS49" s="490"/>
      <c r="GT49" s="490"/>
      <c r="GU49" s="490"/>
      <c r="GV49" s="490"/>
      <c r="GW49" s="490"/>
      <c r="GX49" s="490"/>
      <c r="GY49" s="490"/>
      <c r="GZ49" s="490"/>
      <c r="HA49" s="490"/>
      <c r="HB49" s="490"/>
      <c r="HC49" s="490"/>
      <c r="HD49" s="490"/>
      <c r="HE49" s="490"/>
      <c r="HF49" s="490"/>
      <c r="HG49" s="490"/>
      <c r="HH49" s="490"/>
      <c r="HI49" s="490"/>
      <c r="HJ49" s="490"/>
      <c r="HK49" s="490"/>
      <c r="HL49" s="490"/>
      <c r="HM49" s="490"/>
      <c r="HN49" s="490"/>
      <c r="HO49" s="490"/>
      <c r="HP49" s="490"/>
      <c r="HQ49" s="490"/>
      <c r="HR49" s="490"/>
      <c r="HS49" s="490"/>
      <c r="HT49" s="490"/>
      <c r="HU49" s="490"/>
      <c r="HV49" s="490"/>
      <c r="HW49" s="490"/>
      <c r="HX49" s="490"/>
      <c r="HY49" s="490"/>
      <c r="HZ49" s="490"/>
      <c r="IA49" s="490"/>
      <c r="IB49" s="490"/>
      <c r="IC49" s="490"/>
      <c r="ID49" s="490"/>
      <c r="IE49" s="490"/>
      <c r="IF49" s="490"/>
      <c r="IG49" s="490"/>
      <c r="IH49" s="490"/>
      <c r="II49" s="490"/>
      <c r="IJ49" s="490"/>
      <c r="IK49" s="490"/>
      <c r="IL49" s="490"/>
    </row>
    <row r="50" spans="1:246" s="491" customFormat="1" ht="23.1" customHeight="1">
      <c r="A50" s="489"/>
      <c r="B50" s="489"/>
      <c r="C50" s="488"/>
      <c r="D50" s="490"/>
      <c r="E50" s="490"/>
      <c r="F50" s="488"/>
      <c r="G50" s="489"/>
      <c r="H50" s="489"/>
      <c r="I50" s="489"/>
      <c r="J50" s="489"/>
      <c r="K50" s="488"/>
      <c r="L50" s="587"/>
      <c r="M50" s="586"/>
      <c r="N50" s="490"/>
      <c r="O50" s="490"/>
      <c r="P50" s="490"/>
      <c r="Q50" s="490"/>
      <c r="R50" s="490"/>
      <c r="S50" s="490"/>
      <c r="T50" s="490"/>
      <c r="U50" s="490"/>
      <c r="V50" s="490"/>
      <c r="W50" s="490"/>
      <c r="X50" s="490"/>
      <c r="Y50" s="490"/>
      <c r="Z50" s="490"/>
      <c r="AA50" s="490"/>
      <c r="AB50" s="490"/>
      <c r="AC50" s="490"/>
      <c r="AD50" s="490"/>
      <c r="AE50" s="490"/>
      <c r="AF50" s="490"/>
      <c r="AG50" s="490"/>
      <c r="AH50" s="490"/>
      <c r="AI50" s="490"/>
      <c r="AJ50" s="490"/>
      <c r="AK50" s="490"/>
      <c r="AL50" s="490"/>
      <c r="AM50" s="490"/>
      <c r="AN50" s="490"/>
      <c r="AO50" s="490"/>
      <c r="AP50" s="490"/>
      <c r="AQ50" s="490"/>
      <c r="AR50" s="490"/>
      <c r="AS50" s="490"/>
      <c r="AT50" s="490"/>
      <c r="AU50" s="490"/>
      <c r="AV50" s="490"/>
      <c r="AW50" s="490"/>
      <c r="AX50" s="490"/>
      <c r="AY50" s="490"/>
      <c r="AZ50" s="490"/>
      <c r="BA50" s="490"/>
      <c r="BB50" s="490"/>
      <c r="BC50" s="490"/>
      <c r="BD50" s="490"/>
      <c r="BE50" s="490"/>
      <c r="BF50" s="490"/>
      <c r="BG50" s="490"/>
      <c r="BH50" s="490"/>
      <c r="BI50" s="490"/>
      <c r="BJ50" s="490"/>
      <c r="BK50" s="490"/>
      <c r="BL50" s="490"/>
      <c r="BM50" s="490"/>
      <c r="BN50" s="490"/>
      <c r="BO50" s="490"/>
      <c r="BP50" s="490"/>
      <c r="BQ50" s="490"/>
      <c r="BR50" s="490"/>
      <c r="BS50" s="490"/>
      <c r="BT50" s="490"/>
      <c r="BU50" s="490"/>
      <c r="BV50" s="490"/>
      <c r="BW50" s="490"/>
      <c r="BX50" s="490"/>
      <c r="BY50" s="490"/>
      <c r="BZ50" s="490"/>
      <c r="CA50" s="490"/>
      <c r="CB50" s="490"/>
      <c r="CC50" s="490"/>
      <c r="CD50" s="490"/>
      <c r="CE50" s="490"/>
      <c r="CF50" s="490"/>
      <c r="CG50" s="490"/>
      <c r="CH50" s="490"/>
      <c r="CI50" s="490"/>
      <c r="CJ50" s="490"/>
      <c r="CK50" s="490"/>
      <c r="CL50" s="490"/>
      <c r="CM50" s="490"/>
      <c r="CN50" s="490"/>
      <c r="CO50" s="490"/>
      <c r="CP50" s="490"/>
      <c r="CQ50" s="490"/>
      <c r="CR50" s="490"/>
      <c r="CS50" s="490"/>
      <c r="CT50" s="490"/>
      <c r="CU50" s="490"/>
      <c r="CV50" s="490"/>
      <c r="CW50" s="490"/>
      <c r="CX50" s="490"/>
      <c r="CY50" s="490"/>
      <c r="CZ50" s="490"/>
      <c r="DA50" s="490"/>
      <c r="DB50" s="490"/>
      <c r="DC50" s="490"/>
      <c r="DD50" s="490"/>
      <c r="DE50" s="490"/>
      <c r="DF50" s="490"/>
      <c r="DG50" s="490"/>
      <c r="DH50" s="490"/>
      <c r="DI50" s="490"/>
      <c r="DJ50" s="490"/>
      <c r="DK50" s="490"/>
      <c r="DL50" s="490"/>
      <c r="DM50" s="490"/>
      <c r="DN50" s="490"/>
      <c r="DO50" s="490"/>
      <c r="DP50" s="490"/>
      <c r="DQ50" s="490"/>
      <c r="DR50" s="490"/>
      <c r="DS50" s="490"/>
      <c r="DT50" s="490"/>
      <c r="DU50" s="490"/>
      <c r="DV50" s="490"/>
      <c r="DW50" s="490"/>
      <c r="DX50" s="490"/>
      <c r="DY50" s="490"/>
      <c r="DZ50" s="490"/>
      <c r="EA50" s="490"/>
      <c r="EB50" s="490"/>
      <c r="EC50" s="490"/>
      <c r="ED50" s="490"/>
      <c r="EE50" s="490"/>
      <c r="EF50" s="490"/>
      <c r="EG50" s="490"/>
      <c r="EH50" s="490"/>
      <c r="EI50" s="490"/>
      <c r="EJ50" s="490"/>
      <c r="EK50" s="490"/>
      <c r="EL50" s="490"/>
      <c r="EM50" s="490"/>
      <c r="EN50" s="490"/>
      <c r="EO50" s="490"/>
      <c r="EP50" s="490"/>
      <c r="EQ50" s="490"/>
      <c r="ER50" s="490"/>
      <c r="ES50" s="490"/>
      <c r="ET50" s="490"/>
      <c r="EU50" s="490"/>
      <c r="EV50" s="490"/>
      <c r="EW50" s="490"/>
      <c r="EX50" s="490"/>
      <c r="EY50" s="490"/>
      <c r="EZ50" s="490"/>
      <c r="FA50" s="490"/>
      <c r="FB50" s="490"/>
      <c r="FC50" s="490"/>
      <c r="FD50" s="490"/>
      <c r="FE50" s="490"/>
      <c r="FF50" s="490"/>
      <c r="FG50" s="490"/>
      <c r="FH50" s="490"/>
      <c r="FI50" s="490"/>
      <c r="FJ50" s="490"/>
      <c r="FK50" s="490"/>
      <c r="FL50" s="490"/>
      <c r="FM50" s="490"/>
      <c r="FN50" s="490"/>
      <c r="FO50" s="490"/>
      <c r="FP50" s="490"/>
      <c r="FQ50" s="490"/>
      <c r="FR50" s="490"/>
      <c r="FS50" s="490"/>
      <c r="FT50" s="490"/>
      <c r="FU50" s="490"/>
      <c r="FV50" s="490"/>
      <c r="FW50" s="490"/>
      <c r="FX50" s="490"/>
      <c r="FY50" s="490"/>
      <c r="FZ50" s="490"/>
      <c r="GA50" s="490"/>
      <c r="GB50" s="490"/>
      <c r="GC50" s="490"/>
      <c r="GD50" s="490"/>
      <c r="GE50" s="490"/>
      <c r="GF50" s="490"/>
      <c r="GG50" s="490"/>
      <c r="GH50" s="490"/>
      <c r="GI50" s="490"/>
      <c r="GJ50" s="490"/>
      <c r="GK50" s="490"/>
      <c r="GL50" s="490"/>
      <c r="GM50" s="490"/>
      <c r="GN50" s="490"/>
      <c r="GO50" s="490"/>
      <c r="GP50" s="490"/>
      <c r="GQ50" s="490"/>
      <c r="GR50" s="490"/>
      <c r="GS50" s="490"/>
      <c r="GT50" s="490"/>
      <c r="GU50" s="490"/>
      <c r="GV50" s="490"/>
      <c r="GW50" s="490"/>
      <c r="GX50" s="490"/>
      <c r="GY50" s="490"/>
      <c r="GZ50" s="490"/>
      <c r="HA50" s="490"/>
      <c r="HB50" s="490"/>
      <c r="HC50" s="490"/>
      <c r="HD50" s="490"/>
      <c r="HE50" s="490"/>
      <c r="HF50" s="490"/>
      <c r="HG50" s="490"/>
      <c r="HH50" s="490"/>
      <c r="HI50" s="490"/>
      <c r="HJ50" s="490"/>
      <c r="HK50" s="490"/>
      <c r="HL50" s="490"/>
      <c r="HM50" s="490"/>
      <c r="HN50" s="490"/>
      <c r="HO50" s="490"/>
      <c r="HP50" s="490"/>
      <c r="HQ50" s="490"/>
      <c r="HR50" s="490"/>
      <c r="HS50" s="490"/>
      <c r="HT50" s="490"/>
      <c r="HU50" s="490"/>
      <c r="HV50" s="490"/>
      <c r="HW50" s="490"/>
      <c r="HX50" s="490"/>
      <c r="HY50" s="490"/>
      <c r="HZ50" s="490"/>
      <c r="IA50" s="490"/>
      <c r="IB50" s="490"/>
      <c r="IC50" s="490"/>
      <c r="ID50" s="490"/>
      <c r="IE50" s="490"/>
      <c r="IF50" s="490"/>
      <c r="IG50" s="490"/>
      <c r="IH50" s="490"/>
      <c r="II50" s="490"/>
      <c r="IJ50" s="490"/>
      <c r="IK50" s="490"/>
      <c r="IL50" s="490"/>
    </row>
    <row r="51" spans="1:246" s="491" customFormat="1" ht="23.1" customHeight="1">
      <c r="A51" s="489"/>
      <c r="B51" s="489"/>
      <c r="C51" s="488"/>
      <c r="D51" s="490"/>
      <c r="E51" s="490"/>
      <c r="F51" s="488"/>
      <c r="G51" s="489"/>
      <c r="H51" s="489"/>
      <c r="I51" s="489"/>
      <c r="J51" s="489"/>
      <c r="K51" s="488"/>
      <c r="L51" s="587"/>
      <c r="M51" s="586"/>
      <c r="N51" s="490"/>
      <c r="O51" s="490"/>
      <c r="P51" s="490"/>
      <c r="Q51" s="490"/>
      <c r="R51" s="490"/>
      <c r="S51" s="490"/>
      <c r="T51" s="490"/>
      <c r="U51" s="490"/>
      <c r="V51" s="490"/>
      <c r="W51" s="490"/>
      <c r="X51" s="490"/>
      <c r="Y51" s="490"/>
      <c r="Z51" s="490"/>
      <c r="AA51" s="490"/>
      <c r="AB51" s="490"/>
      <c r="AC51" s="490"/>
      <c r="AD51" s="490"/>
      <c r="AE51" s="490"/>
      <c r="AF51" s="490"/>
      <c r="AG51" s="490"/>
      <c r="AH51" s="490"/>
      <c r="AI51" s="490"/>
      <c r="AJ51" s="490"/>
      <c r="AK51" s="490"/>
      <c r="AL51" s="490"/>
      <c r="AM51" s="490"/>
      <c r="AN51" s="490"/>
      <c r="AO51" s="490"/>
      <c r="AP51" s="490"/>
      <c r="AQ51" s="490"/>
      <c r="AR51" s="490"/>
      <c r="AS51" s="490"/>
      <c r="AT51" s="490"/>
      <c r="AU51" s="490"/>
      <c r="AV51" s="490"/>
      <c r="AW51" s="490"/>
      <c r="AX51" s="490"/>
      <c r="AY51" s="490"/>
      <c r="AZ51" s="490"/>
      <c r="BA51" s="490"/>
      <c r="BB51" s="490"/>
      <c r="BC51" s="490"/>
      <c r="BD51" s="490"/>
      <c r="BE51" s="490"/>
      <c r="BF51" s="490"/>
      <c r="BG51" s="490"/>
      <c r="BH51" s="490"/>
      <c r="BI51" s="490"/>
      <c r="BJ51" s="490"/>
      <c r="BK51" s="490"/>
      <c r="BL51" s="490"/>
      <c r="BM51" s="490"/>
      <c r="BN51" s="490"/>
      <c r="BO51" s="490"/>
      <c r="BP51" s="490"/>
      <c r="BQ51" s="490"/>
      <c r="BR51" s="490"/>
      <c r="BS51" s="490"/>
      <c r="BT51" s="490"/>
      <c r="BU51" s="490"/>
      <c r="BV51" s="490"/>
      <c r="BW51" s="490"/>
      <c r="BX51" s="490"/>
      <c r="BY51" s="490"/>
      <c r="BZ51" s="490"/>
      <c r="CA51" s="490"/>
      <c r="CB51" s="490"/>
      <c r="CC51" s="490"/>
      <c r="CD51" s="490"/>
      <c r="CE51" s="490"/>
      <c r="CF51" s="490"/>
      <c r="CG51" s="490"/>
      <c r="CH51" s="490"/>
      <c r="CI51" s="490"/>
      <c r="CJ51" s="490"/>
      <c r="CK51" s="490"/>
      <c r="CL51" s="490"/>
      <c r="CM51" s="490"/>
      <c r="CN51" s="490"/>
      <c r="CO51" s="490"/>
      <c r="CP51" s="490"/>
      <c r="CQ51" s="490"/>
      <c r="CR51" s="490"/>
      <c r="CS51" s="490"/>
      <c r="CT51" s="490"/>
      <c r="CU51" s="490"/>
      <c r="CV51" s="490"/>
      <c r="CW51" s="490"/>
      <c r="CX51" s="490"/>
      <c r="CY51" s="490"/>
      <c r="CZ51" s="490"/>
      <c r="DA51" s="490"/>
      <c r="DB51" s="490"/>
      <c r="DC51" s="490"/>
      <c r="DD51" s="490"/>
      <c r="DE51" s="490"/>
      <c r="DF51" s="490"/>
      <c r="DG51" s="490"/>
      <c r="DH51" s="490"/>
      <c r="DI51" s="490"/>
      <c r="DJ51" s="490"/>
      <c r="DK51" s="490"/>
      <c r="DL51" s="490"/>
      <c r="DM51" s="490"/>
      <c r="DN51" s="490"/>
      <c r="DO51" s="490"/>
      <c r="DP51" s="490"/>
      <c r="DQ51" s="490"/>
      <c r="DR51" s="490"/>
      <c r="DS51" s="490"/>
      <c r="DT51" s="490"/>
      <c r="DU51" s="490"/>
      <c r="DV51" s="490"/>
      <c r="DW51" s="490"/>
      <c r="DX51" s="490"/>
      <c r="DY51" s="490"/>
      <c r="DZ51" s="490"/>
      <c r="EA51" s="490"/>
      <c r="EB51" s="490"/>
      <c r="EC51" s="490"/>
      <c r="ED51" s="490"/>
      <c r="EE51" s="490"/>
      <c r="EF51" s="490"/>
      <c r="EG51" s="490"/>
      <c r="EH51" s="490"/>
      <c r="EI51" s="490"/>
      <c r="EJ51" s="490"/>
      <c r="EK51" s="490"/>
      <c r="EL51" s="490"/>
      <c r="EM51" s="490"/>
      <c r="EN51" s="490"/>
      <c r="EO51" s="490"/>
      <c r="EP51" s="490"/>
      <c r="EQ51" s="490"/>
      <c r="ER51" s="490"/>
      <c r="ES51" s="490"/>
      <c r="ET51" s="490"/>
      <c r="EU51" s="490"/>
      <c r="EV51" s="490"/>
      <c r="EW51" s="490"/>
      <c r="EX51" s="490"/>
      <c r="EY51" s="490"/>
      <c r="EZ51" s="490"/>
      <c r="FA51" s="490"/>
      <c r="FB51" s="490"/>
      <c r="FC51" s="490"/>
      <c r="FD51" s="490"/>
      <c r="FE51" s="490"/>
      <c r="FF51" s="490"/>
      <c r="FG51" s="490"/>
      <c r="FH51" s="490"/>
      <c r="FI51" s="490"/>
      <c r="FJ51" s="490"/>
      <c r="FK51" s="490"/>
      <c r="FL51" s="490"/>
      <c r="FM51" s="490"/>
      <c r="FN51" s="490"/>
      <c r="FO51" s="490"/>
      <c r="FP51" s="490"/>
      <c r="FQ51" s="490"/>
      <c r="FR51" s="490"/>
      <c r="FS51" s="490"/>
      <c r="FT51" s="490"/>
      <c r="FU51" s="490"/>
      <c r="FV51" s="490"/>
      <c r="FW51" s="490"/>
      <c r="FX51" s="490"/>
      <c r="FY51" s="490"/>
      <c r="FZ51" s="490"/>
      <c r="GA51" s="490"/>
      <c r="GB51" s="490"/>
      <c r="GC51" s="490"/>
      <c r="GD51" s="490"/>
      <c r="GE51" s="490"/>
      <c r="GF51" s="490"/>
      <c r="GG51" s="490"/>
      <c r="GH51" s="490"/>
      <c r="GI51" s="490"/>
      <c r="GJ51" s="490"/>
      <c r="GK51" s="490"/>
      <c r="GL51" s="490"/>
      <c r="GM51" s="490"/>
      <c r="GN51" s="490"/>
      <c r="GO51" s="490"/>
      <c r="GP51" s="490"/>
      <c r="GQ51" s="490"/>
      <c r="GR51" s="490"/>
      <c r="GS51" s="490"/>
      <c r="GT51" s="490"/>
      <c r="GU51" s="490"/>
      <c r="GV51" s="490"/>
      <c r="GW51" s="490"/>
      <c r="GX51" s="490"/>
      <c r="GY51" s="490"/>
      <c r="GZ51" s="490"/>
      <c r="HA51" s="490"/>
      <c r="HB51" s="490"/>
      <c r="HC51" s="490"/>
      <c r="HD51" s="490"/>
      <c r="HE51" s="490"/>
      <c r="HF51" s="490"/>
      <c r="HG51" s="490"/>
      <c r="HH51" s="490"/>
      <c r="HI51" s="490"/>
      <c r="HJ51" s="490"/>
      <c r="HK51" s="490"/>
      <c r="HL51" s="490"/>
      <c r="HM51" s="490"/>
      <c r="HN51" s="490"/>
      <c r="HO51" s="490"/>
      <c r="HP51" s="490"/>
      <c r="HQ51" s="490"/>
      <c r="HR51" s="490"/>
      <c r="HS51" s="490"/>
      <c r="HT51" s="490"/>
      <c r="HU51" s="490"/>
      <c r="HV51" s="490"/>
      <c r="HW51" s="490"/>
      <c r="HX51" s="490"/>
      <c r="HY51" s="490"/>
      <c r="HZ51" s="490"/>
      <c r="IA51" s="490"/>
      <c r="IB51" s="490"/>
      <c r="IC51" s="490"/>
      <c r="ID51" s="490"/>
      <c r="IE51" s="490"/>
      <c r="IF51" s="490"/>
      <c r="IG51" s="490"/>
      <c r="IH51" s="490"/>
      <c r="II51" s="490"/>
      <c r="IJ51" s="490"/>
      <c r="IK51" s="490"/>
      <c r="IL51" s="490"/>
    </row>
    <row r="52" spans="1:246" s="491" customFormat="1" ht="23.1" customHeight="1">
      <c r="A52" s="682"/>
      <c r="B52" s="682"/>
      <c r="C52" s="682"/>
      <c r="D52" s="682"/>
      <c r="E52" s="682"/>
      <c r="F52" s="682"/>
      <c r="G52" s="683"/>
      <c r="H52" s="683"/>
      <c r="I52" s="683"/>
      <c r="J52" s="683"/>
      <c r="K52" s="488"/>
      <c r="L52" s="587"/>
      <c r="M52" s="586"/>
      <c r="N52" s="490"/>
      <c r="O52" s="490"/>
      <c r="P52" s="490"/>
      <c r="Q52" s="490"/>
      <c r="R52" s="490"/>
      <c r="S52" s="490"/>
      <c r="T52" s="490"/>
      <c r="U52" s="490"/>
      <c r="V52" s="490"/>
      <c r="W52" s="490"/>
      <c r="X52" s="490"/>
      <c r="Y52" s="490"/>
      <c r="Z52" s="490"/>
      <c r="AA52" s="490"/>
      <c r="AB52" s="490"/>
      <c r="AC52" s="490"/>
      <c r="AD52" s="490"/>
      <c r="AE52" s="490"/>
      <c r="AF52" s="490"/>
      <c r="AG52" s="490"/>
      <c r="AH52" s="490"/>
      <c r="AI52" s="490"/>
      <c r="AJ52" s="490"/>
      <c r="AK52" s="490"/>
      <c r="AL52" s="490"/>
      <c r="AM52" s="490"/>
      <c r="AN52" s="490"/>
      <c r="AO52" s="490"/>
      <c r="AP52" s="490"/>
      <c r="AQ52" s="490"/>
      <c r="AR52" s="490"/>
      <c r="AS52" s="490"/>
      <c r="AT52" s="490"/>
      <c r="AU52" s="490"/>
      <c r="AV52" s="490"/>
      <c r="AW52" s="490"/>
      <c r="AX52" s="490"/>
      <c r="AY52" s="490"/>
      <c r="AZ52" s="490"/>
      <c r="BA52" s="490"/>
      <c r="BB52" s="490"/>
      <c r="BC52" s="490"/>
      <c r="BD52" s="490"/>
      <c r="BE52" s="490"/>
      <c r="BF52" s="490"/>
      <c r="BG52" s="490"/>
      <c r="BH52" s="490"/>
      <c r="BI52" s="490"/>
      <c r="BJ52" s="490"/>
      <c r="BK52" s="490"/>
      <c r="BL52" s="490"/>
      <c r="BM52" s="490"/>
      <c r="BN52" s="490"/>
      <c r="BO52" s="490"/>
      <c r="BP52" s="490"/>
      <c r="BQ52" s="490"/>
      <c r="BR52" s="490"/>
      <c r="BS52" s="490"/>
      <c r="BT52" s="490"/>
      <c r="BU52" s="490"/>
      <c r="BV52" s="490"/>
      <c r="BW52" s="490"/>
      <c r="BX52" s="490"/>
      <c r="BY52" s="490"/>
      <c r="BZ52" s="490"/>
      <c r="CA52" s="490"/>
      <c r="CB52" s="490"/>
      <c r="CC52" s="490"/>
      <c r="CD52" s="490"/>
      <c r="CE52" s="490"/>
      <c r="CF52" s="490"/>
      <c r="CG52" s="490"/>
      <c r="CH52" s="490"/>
      <c r="CI52" s="490"/>
      <c r="CJ52" s="490"/>
      <c r="CK52" s="490"/>
      <c r="CL52" s="490"/>
      <c r="CM52" s="490"/>
      <c r="CN52" s="490"/>
      <c r="CO52" s="490"/>
      <c r="CP52" s="490"/>
      <c r="CQ52" s="490"/>
      <c r="CR52" s="490"/>
      <c r="CS52" s="490"/>
      <c r="CT52" s="490"/>
      <c r="CU52" s="490"/>
      <c r="CV52" s="490"/>
      <c r="CW52" s="490"/>
      <c r="CX52" s="490"/>
      <c r="CY52" s="490"/>
      <c r="CZ52" s="490"/>
      <c r="DA52" s="490"/>
      <c r="DB52" s="490"/>
      <c r="DC52" s="490"/>
      <c r="DD52" s="490"/>
      <c r="DE52" s="490"/>
      <c r="DF52" s="490"/>
      <c r="DG52" s="490"/>
      <c r="DH52" s="490"/>
      <c r="DI52" s="490"/>
      <c r="DJ52" s="490"/>
      <c r="DK52" s="490"/>
      <c r="DL52" s="490"/>
      <c r="DM52" s="490"/>
      <c r="DN52" s="490"/>
      <c r="DO52" s="490"/>
      <c r="DP52" s="490"/>
      <c r="DQ52" s="490"/>
      <c r="DR52" s="490"/>
      <c r="DS52" s="490"/>
      <c r="DT52" s="490"/>
      <c r="DU52" s="490"/>
      <c r="DV52" s="490"/>
      <c r="DW52" s="490"/>
      <c r="DX52" s="490"/>
      <c r="DY52" s="490"/>
      <c r="DZ52" s="490"/>
      <c r="EA52" s="490"/>
      <c r="EB52" s="490"/>
      <c r="EC52" s="490"/>
      <c r="ED52" s="490"/>
      <c r="EE52" s="490"/>
      <c r="EF52" s="490"/>
      <c r="EG52" s="490"/>
      <c r="EH52" s="490"/>
      <c r="EI52" s="490"/>
      <c r="EJ52" s="490"/>
      <c r="EK52" s="490"/>
      <c r="EL52" s="490"/>
      <c r="EM52" s="490"/>
      <c r="EN52" s="490"/>
      <c r="EO52" s="490"/>
      <c r="EP52" s="490"/>
      <c r="EQ52" s="490"/>
      <c r="ER52" s="490"/>
      <c r="ES52" s="490"/>
      <c r="ET52" s="490"/>
      <c r="EU52" s="490"/>
      <c r="EV52" s="490"/>
      <c r="EW52" s="490"/>
      <c r="EX52" s="490"/>
      <c r="EY52" s="490"/>
      <c r="EZ52" s="490"/>
      <c r="FA52" s="490"/>
      <c r="FB52" s="490"/>
      <c r="FC52" s="490"/>
      <c r="FD52" s="490"/>
      <c r="FE52" s="490"/>
      <c r="FF52" s="490"/>
      <c r="FG52" s="490"/>
      <c r="FH52" s="490"/>
      <c r="FI52" s="490"/>
      <c r="FJ52" s="490"/>
      <c r="FK52" s="490"/>
      <c r="FL52" s="490"/>
      <c r="FM52" s="490"/>
      <c r="FN52" s="490"/>
      <c r="FO52" s="490"/>
      <c r="FP52" s="490"/>
      <c r="FQ52" s="490"/>
      <c r="FR52" s="490"/>
      <c r="FS52" s="490"/>
      <c r="FT52" s="490"/>
      <c r="FU52" s="490"/>
      <c r="FV52" s="490"/>
      <c r="FW52" s="490"/>
      <c r="FX52" s="490"/>
      <c r="FY52" s="490"/>
      <c r="FZ52" s="490"/>
      <c r="GA52" s="490"/>
      <c r="GB52" s="490"/>
      <c r="GC52" s="490"/>
      <c r="GD52" s="490"/>
      <c r="GE52" s="490"/>
      <c r="GF52" s="490"/>
      <c r="GG52" s="490"/>
      <c r="GH52" s="490"/>
      <c r="GI52" s="490"/>
      <c r="GJ52" s="490"/>
      <c r="GK52" s="490"/>
      <c r="GL52" s="490"/>
      <c r="GM52" s="490"/>
      <c r="GN52" s="490"/>
      <c r="GO52" s="490"/>
      <c r="GP52" s="490"/>
      <c r="GQ52" s="490"/>
      <c r="GR52" s="490"/>
      <c r="GS52" s="490"/>
      <c r="GT52" s="490"/>
      <c r="GU52" s="490"/>
      <c r="GV52" s="490"/>
      <c r="GW52" s="490"/>
      <c r="GX52" s="490"/>
      <c r="GY52" s="490"/>
      <c r="GZ52" s="490"/>
      <c r="HA52" s="490"/>
      <c r="HB52" s="490"/>
      <c r="HC52" s="490"/>
      <c r="HD52" s="490"/>
      <c r="HE52" s="490"/>
      <c r="HF52" s="490"/>
      <c r="HG52" s="490"/>
      <c r="HH52" s="490"/>
      <c r="HI52" s="490"/>
      <c r="HJ52" s="490"/>
      <c r="HK52" s="490"/>
      <c r="HL52" s="490"/>
      <c r="HM52" s="490"/>
      <c r="HN52" s="490"/>
      <c r="HO52" s="490"/>
      <c r="HP52" s="490"/>
      <c r="HQ52" s="490"/>
      <c r="HR52" s="490"/>
      <c r="HS52" s="490"/>
      <c r="HT52" s="490"/>
      <c r="HU52" s="490"/>
      <c r="HV52" s="490"/>
      <c r="HW52" s="490"/>
      <c r="HX52" s="490"/>
      <c r="HY52" s="490"/>
      <c r="HZ52" s="490"/>
      <c r="IA52" s="490"/>
      <c r="IB52" s="490"/>
      <c r="IC52" s="490"/>
      <c r="ID52" s="490"/>
      <c r="IE52" s="490"/>
      <c r="IF52" s="490"/>
      <c r="IG52" s="490"/>
      <c r="IH52" s="490"/>
      <c r="II52" s="490"/>
      <c r="IJ52" s="490"/>
      <c r="IK52" s="490"/>
      <c r="IL52" s="490"/>
    </row>
    <row r="53" spans="1:246" s="491" customFormat="1" ht="23.1" customHeight="1">
      <c r="A53" s="681"/>
      <c r="B53" s="681"/>
      <c r="C53" s="681"/>
      <c r="D53" s="681"/>
      <c r="E53" s="681"/>
      <c r="F53" s="490"/>
      <c r="G53" s="681"/>
      <c r="H53" s="681"/>
      <c r="I53" s="681"/>
      <c r="J53" s="681"/>
      <c r="K53" s="681"/>
      <c r="L53" s="681"/>
      <c r="M53" s="586"/>
      <c r="N53" s="490"/>
      <c r="O53" s="490"/>
      <c r="P53" s="490"/>
      <c r="Q53" s="490"/>
      <c r="R53" s="490"/>
      <c r="S53" s="490"/>
      <c r="T53" s="490"/>
      <c r="U53" s="490"/>
      <c r="V53" s="490"/>
      <c r="W53" s="490"/>
      <c r="X53" s="490"/>
      <c r="Y53" s="490"/>
      <c r="Z53" s="490"/>
      <c r="AA53" s="490"/>
      <c r="AB53" s="490"/>
      <c r="AC53" s="490"/>
      <c r="AD53" s="490"/>
      <c r="AE53" s="490"/>
      <c r="AF53" s="490"/>
      <c r="AG53" s="490"/>
      <c r="AH53" s="490"/>
      <c r="AI53" s="490"/>
      <c r="AJ53" s="490"/>
      <c r="AK53" s="490"/>
      <c r="AL53" s="490"/>
      <c r="AM53" s="490"/>
      <c r="AN53" s="490"/>
      <c r="AO53" s="490"/>
      <c r="AP53" s="490"/>
      <c r="AQ53" s="490"/>
      <c r="AR53" s="490"/>
      <c r="AS53" s="490"/>
      <c r="AT53" s="490"/>
      <c r="AU53" s="490"/>
      <c r="AV53" s="490"/>
      <c r="AW53" s="490"/>
      <c r="AX53" s="490"/>
      <c r="AY53" s="490"/>
      <c r="AZ53" s="490"/>
      <c r="BA53" s="490"/>
      <c r="BB53" s="490"/>
      <c r="BC53" s="490"/>
      <c r="BD53" s="490"/>
      <c r="BE53" s="490"/>
      <c r="BF53" s="490"/>
      <c r="BG53" s="490"/>
      <c r="BH53" s="490"/>
      <c r="BI53" s="490"/>
      <c r="BJ53" s="490"/>
      <c r="BK53" s="490"/>
      <c r="BL53" s="490"/>
      <c r="BM53" s="490"/>
      <c r="BN53" s="490"/>
      <c r="BO53" s="490"/>
      <c r="BP53" s="490"/>
      <c r="BQ53" s="490"/>
      <c r="BR53" s="490"/>
      <c r="BS53" s="490"/>
      <c r="BT53" s="490"/>
      <c r="BU53" s="490"/>
      <c r="BV53" s="490"/>
      <c r="BW53" s="490"/>
      <c r="BX53" s="490"/>
      <c r="BY53" s="490"/>
      <c r="BZ53" s="490"/>
      <c r="CA53" s="490"/>
      <c r="CB53" s="490"/>
      <c r="CC53" s="490"/>
      <c r="CD53" s="490"/>
      <c r="CE53" s="490"/>
      <c r="CF53" s="490"/>
      <c r="CG53" s="490"/>
      <c r="CH53" s="490"/>
      <c r="CI53" s="490"/>
      <c r="CJ53" s="490"/>
      <c r="CK53" s="490"/>
      <c r="CL53" s="490"/>
      <c r="CM53" s="490"/>
      <c r="CN53" s="490"/>
      <c r="CO53" s="490"/>
      <c r="CP53" s="490"/>
      <c r="CQ53" s="490"/>
      <c r="CR53" s="490"/>
      <c r="CS53" s="490"/>
      <c r="CT53" s="490"/>
      <c r="CU53" s="490"/>
      <c r="CV53" s="490"/>
      <c r="CW53" s="490"/>
      <c r="CX53" s="490"/>
      <c r="CY53" s="490"/>
      <c r="CZ53" s="490"/>
      <c r="DA53" s="490"/>
      <c r="DB53" s="490"/>
      <c r="DC53" s="490"/>
      <c r="DD53" s="490"/>
      <c r="DE53" s="490"/>
      <c r="DF53" s="490"/>
      <c r="DG53" s="490"/>
      <c r="DH53" s="490"/>
      <c r="DI53" s="490"/>
      <c r="DJ53" s="490"/>
      <c r="DK53" s="490"/>
      <c r="DL53" s="490"/>
      <c r="DM53" s="490"/>
      <c r="DN53" s="490"/>
      <c r="DO53" s="490"/>
      <c r="DP53" s="490"/>
      <c r="DQ53" s="490"/>
      <c r="DR53" s="490"/>
      <c r="DS53" s="490"/>
      <c r="DT53" s="490"/>
      <c r="DU53" s="490"/>
      <c r="DV53" s="490"/>
      <c r="DW53" s="490"/>
      <c r="DX53" s="490"/>
      <c r="DY53" s="490"/>
      <c r="DZ53" s="490"/>
      <c r="EA53" s="490"/>
      <c r="EB53" s="490"/>
      <c r="EC53" s="490"/>
      <c r="ED53" s="490"/>
      <c r="EE53" s="490"/>
      <c r="EF53" s="490"/>
      <c r="EG53" s="490"/>
      <c r="EH53" s="490"/>
      <c r="EI53" s="490"/>
      <c r="EJ53" s="490"/>
      <c r="EK53" s="490"/>
      <c r="EL53" s="490"/>
      <c r="EM53" s="490"/>
      <c r="EN53" s="490"/>
      <c r="EO53" s="490"/>
      <c r="EP53" s="490"/>
      <c r="EQ53" s="490"/>
      <c r="ER53" s="490"/>
      <c r="ES53" s="490"/>
      <c r="ET53" s="490"/>
      <c r="EU53" s="490"/>
      <c r="EV53" s="490"/>
      <c r="EW53" s="490"/>
      <c r="EX53" s="490"/>
      <c r="EY53" s="490"/>
      <c r="EZ53" s="490"/>
      <c r="FA53" s="490"/>
      <c r="FB53" s="490"/>
      <c r="FC53" s="490"/>
      <c r="FD53" s="490"/>
      <c r="FE53" s="490"/>
      <c r="FF53" s="490"/>
      <c r="FG53" s="490"/>
      <c r="FH53" s="490"/>
      <c r="FI53" s="490"/>
      <c r="FJ53" s="490"/>
      <c r="FK53" s="490"/>
      <c r="FL53" s="490"/>
      <c r="FM53" s="490"/>
      <c r="FN53" s="490"/>
      <c r="FO53" s="490"/>
      <c r="FP53" s="490"/>
      <c r="FQ53" s="490"/>
      <c r="FR53" s="490"/>
      <c r="FS53" s="490"/>
      <c r="FT53" s="490"/>
      <c r="FU53" s="490"/>
      <c r="FV53" s="490"/>
      <c r="FW53" s="490"/>
      <c r="FX53" s="490"/>
      <c r="FY53" s="490"/>
      <c r="FZ53" s="490"/>
      <c r="GA53" s="490"/>
      <c r="GB53" s="490"/>
      <c r="GC53" s="490"/>
      <c r="GD53" s="490"/>
      <c r="GE53" s="490"/>
      <c r="GF53" s="490"/>
      <c r="GG53" s="490"/>
      <c r="GH53" s="490"/>
      <c r="GI53" s="490"/>
      <c r="GJ53" s="490"/>
      <c r="GK53" s="490"/>
      <c r="GL53" s="490"/>
      <c r="GM53" s="490"/>
      <c r="GN53" s="490"/>
      <c r="GO53" s="490"/>
      <c r="GP53" s="490"/>
      <c r="GQ53" s="490"/>
      <c r="GR53" s="490"/>
      <c r="GS53" s="490"/>
      <c r="GT53" s="490"/>
      <c r="GU53" s="490"/>
      <c r="GV53" s="490"/>
      <c r="GW53" s="490"/>
      <c r="GX53" s="490"/>
      <c r="GY53" s="490"/>
      <c r="GZ53" s="490"/>
      <c r="HA53" s="490"/>
      <c r="HB53" s="490"/>
      <c r="HC53" s="490"/>
      <c r="HD53" s="490"/>
      <c r="HE53" s="490"/>
      <c r="HF53" s="490"/>
      <c r="HG53" s="490"/>
      <c r="HH53" s="490"/>
      <c r="HI53" s="490"/>
      <c r="HJ53" s="490"/>
      <c r="HK53" s="490"/>
      <c r="HL53" s="490"/>
      <c r="HM53" s="490"/>
      <c r="HN53" s="490"/>
      <c r="HO53" s="490"/>
      <c r="HP53" s="490"/>
      <c r="HQ53" s="490"/>
      <c r="HR53" s="490"/>
      <c r="HS53" s="490"/>
      <c r="HT53" s="490"/>
      <c r="HU53" s="490"/>
      <c r="HV53" s="490"/>
      <c r="HW53" s="490"/>
      <c r="HX53" s="490"/>
      <c r="HY53" s="490"/>
      <c r="HZ53" s="490"/>
      <c r="IA53" s="490"/>
      <c r="IB53" s="490"/>
      <c r="IC53" s="490"/>
      <c r="ID53" s="490"/>
      <c r="IE53" s="490"/>
      <c r="IF53" s="490"/>
      <c r="IG53" s="490"/>
      <c r="IH53" s="490"/>
      <c r="II53" s="490"/>
      <c r="IJ53" s="490"/>
      <c r="IK53" s="490"/>
      <c r="IL53" s="490"/>
    </row>
    <row r="54" spans="1:246" s="491" customFormat="1" ht="23.1" customHeight="1">
      <c r="A54" s="681"/>
      <c r="B54" s="681"/>
      <c r="C54" s="681"/>
      <c r="D54" s="681"/>
      <c r="E54" s="681"/>
      <c r="F54" s="490"/>
      <c r="G54" s="681"/>
      <c r="H54" s="681"/>
      <c r="I54" s="681"/>
      <c r="J54" s="681"/>
      <c r="K54" s="681"/>
      <c r="L54" s="681"/>
      <c r="M54" s="586"/>
      <c r="N54" s="490"/>
      <c r="O54" s="490"/>
      <c r="P54" s="490"/>
      <c r="Q54" s="490"/>
      <c r="R54" s="490"/>
      <c r="S54" s="490"/>
      <c r="T54" s="490"/>
      <c r="U54" s="490"/>
      <c r="V54" s="490"/>
      <c r="W54" s="490"/>
      <c r="X54" s="490"/>
      <c r="Y54" s="490"/>
      <c r="Z54" s="490"/>
      <c r="AA54" s="490"/>
      <c r="AB54" s="490"/>
      <c r="AC54" s="490"/>
      <c r="AD54" s="490"/>
      <c r="AE54" s="490"/>
      <c r="AF54" s="490"/>
      <c r="AG54" s="490"/>
      <c r="AH54" s="490"/>
      <c r="AI54" s="490"/>
      <c r="AJ54" s="490"/>
      <c r="AK54" s="490"/>
      <c r="AL54" s="490"/>
      <c r="AM54" s="490"/>
      <c r="AN54" s="490"/>
      <c r="AO54" s="490"/>
      <c r="AP54" s="490"/>
      <c r="AQ54" s="490"/>
      <c r="AR54" s="490"/>
      <c r="AS54" s="490"/>
      <c r="AT54" s="490"/>
      <c r="AU54" s="490"/>
      <c r="AV54" s="490"/>
      <c r="AW54" s="490"/>
      <c r="AX54" s="490"/>
      <c r="AY54" s="490"/>
      <c r="AZ54" s="490"/>
      <c r="BA54" s="490"/>
      <c r="BB54" s="490"/>
      <c r="BC54" s="490"/>
      <c r="BD54" s="490"/>
      <c r="BE54" s="490"/>
      <c r="BF54" s="490"/>
      <c r="BG54" s="490"/>
      <c r="BH54" s="490"/>
      <c r="BI54" s="490"/>
      <c r="BJ54" s="490"/>
      <c r="BK54" s="490"/>
      <c r="BL54" s="490"/>
      <c r="BM54" s="490"/>
      <c r="BN54" s="490"/>
      <c r="BO54" s="490"/>
      <c r="BP54" s="490"/>
      <c r="BQ54" s="490"/>
      <c r="BR54" s="490"/>
      <c r="BS54" s="490"/>
      <c r="BT54" s="490"/>
      <c r="BU54" s="490"/>
      <c r="BV54" s="490"/>
      <c r="BW54" s="490"/>
      <c r="BX54" s="490"/>
      <c r="BY54" s="490"/>
      <c r="BZ54" s="490"/>
      <c r="CA54" s="490"/>
      <c r="CB54" s="490"/>
      <c r="CC54" s="490"/>
      <c r="CD54" s="490"/>
      <c r="CE54" s="490"/>
      <c r="CF54" s="490"/>
      <c r="CG54" s="490"/>
      <c r="CH54" s="490"/>
      <c r="CI54" s="490"/>
      <c r="CJ54" s="490"/>
      <c r="CK54" s="490"/>
      <c r="CL54" s="490"/>
      <c r="CM54" s="490"/>
      <c r="CN54" s="490"/>
      <c r="CO54" s="490"/>
      <c r="CP54" s="490"/>
      <c r="CQ54" s="490"/>
      <c r="CR54" s="490"/>
      <c r="CS54" s="490"/>
      <c r="CT54" s="490"/>
      <c r="CU54" s="490"/>
      <c r="CV54" s="490"/>
      <c r="CW54" s="490"/>
      <c r="CX54" s="490"/>
      <c r="CY54" s="490"/>
      <c r="CZ54" s="490"/>
      <c r="DA54" s="490"/>
      <c r="DB54" s="490"/>
      <c r="DC54" s="490"/>
      <c r="DD54" s="490"/>
      <c r="DE54" s="490"/>
      <c r="DF54" s="490"/>
      <c r="DG54" s="490"/>
      <c r="DH54" s="490"/>
      <c r="DI54" s="490"/>
      <c r="DJ54" s="490"/>
      <c r="DK54" s="490"/>
      <c r="DL54" s="490"/>
      <c r="DM54" s="490"/>
      <c r="DN54" s="490"/>
      <c r="DO54" s="490"/>
      <c r="DP54" s="490"/>
      <c r="DQ54" s="490"/>
      <c r="DR54" s="490"/>
      <c r="DS54" s="490"/>
      <c r="DT54" s="490"/>
      <c r="DU54" s="490"/>
      <c r="DV54" s="490"/>
      <c r="DW54" s="490"/>
      <c r="DX54" s="490"/>
      <c r="DY54" s="490"/>
      <c r="DZ54" s="490"/>
      <c r="EA54" s="490"/>
      <c r="EB54" s="490"/>
      <c r="EC54" s="490"/>
      <c r="ED54" s="490"/>
      <c r="EE54" s="490"/>
      <c r="EF54" s="490"/>
      <c r="EG54" s="490"/>
      <c r="EH54" s="490"/>
      <c r="EI54" s="490"/>
      <c r="EJ54" s="490"/>
      <c r="EK54" s="490"/>
      <c r="EL54" s="490"/>
      <c r="EM54" s="490"/>
      <c r="EN54" s="490"/>
      <c r="EO54" s="490"/>
      <c r="EP54" s="490"/>
      <c r="EQ54" s="490"/>
      <c r="ER54" s="490"/>
      <c r="ES54" s="490"/>
      <c r="ET54" s="490"/>
      <c r="EU54" s="490"/>
      <c r="EV54" s="490"/>
      <c r="EW54" s="490"/>
      <c r="EX54" s="490"/>
      <c r="EY54" s="490"/>
      <c r="EZ54" s="490"/>
      <c r="FA54" s="490"/>
      <c r="FB54" s="490"/>
      <c r="FC54" s="490"/>
      <c r="FD54" s="490"/>
      <c r="FE54" s="490"/>
      <c r="FF54" s="490"/>
      <c r="FG54" s="490"/>
      <c r="FH54" s="490"/>
      <c r="FI54" s="490"/>
      <c r="FJ54" s="490"/>
      <c r="FK54" s="490"/>
      <c r="FL54" s="490"/>
      <c r="FM54" s="490"/>
      <c r="FN54" s="490"/>
      <c r="FO54" s="490"/>
      <c r="FP54" s="490"/>
      <c r="FQ54" s="490"/>
      <c r="FR54" s="490"/>
      <c r="FS54" s="490"/>
      <c r="FT54" s="490"/>
      <c r="FU54" s="490"/>
      <c r="FV54" s="490"/>
      <c r="FW54" s="490"/>
      <c r="FX54" s="490"/>
      <c r="FY54" s="490"/>
      <c r="FZ54" s="490"/>
      <c r="GA54" s="490"/>
      <c r="GB54" s="490"/>
      <c r="GC54" s="490"/>
      <c r="GD54" s="490"/>
      <c r="GE54" s="490"/>
      <c r="GF54" s="490"/>
      <c r="GG54" s="490"/>
      <c r="GH54" s="490"/>
      <c r="GI54" s="490"/>
      <c r="GJ54" s="490"/>
      <c r="GK54" s="490"/>
      <c r="GL54" s="490"/>
      <c r="GM54" s="490"/>
      <c r="GN54" s="490"/>
      <c r="GO54" s="490"/>
      <c r="GP54" s="490"/>
      <c r="GQ54" s="490"/>
      <c r="GR54" s="490"/>
      <c r="GS54" s="490"/>
      <c r="GT54" s="490"/>
      <c r="GU54" s="490"/>
      <c r="GV54" s="490"/>
      <c r="GW54" s="490"/>
      <c r="GX54" s="490"/>
      <c r="GY54" s="490"/>
      <c r="GZ54" s="490"/>
      <c r="HA54" s="490"/>
      <c r="HB54" s="490"/>
      <c r="HC54" s="490"/>
      <c r="HD54" s="490"/>
      <c r="HE54" s="490"/>
      <c r="HF54" s="490"/>
      <c r="HG54" s="490"/>
      <c r="HH54" s="490"/>
      <c r="HI54" s="490"/>
      <c r="HJ54" s="490"/>
      <c r="HK54" s="490"/>
      <c r="HL54" s="490"/>
      <c r="HM54" s="490"/>
      <c r="HN54" s="490"/>
      <c r="HO54" s="490"/>
      <c r="HP54" s="490"/>
      <c r="HQ54" s="490"/>
      <c r="HR54" s="490"/>
      <c r="HS54" s="490"/>
      <c r="HT54" s="490"/>
      <c r="HU54" s="490"/>
      <c r="HV54" s="490"/>
      <c r="HW54" s="490"/>
      <c r="HX54" s="490"/>
      <c r="HY54" s="490"/>
      <c r="HZ54" s="490"/>
      <c r="IA54" s="490"/>
      <c r="IB54" s="490"/>
      <c r="IC54" s="490"/>
      <c r="ID54" s="490"/>
      <c r="IE54" s="490"/>
      <c r="IF54" s="490"/>
      <c r="IG54" s="490"/>
      <c r="IH54" s="490"/>
      <c r="II54" s="490"/>
      <c r="IJ54" s="490"/>
      <c r="IK54" s="490"/>
      <c r="IL54" s="490"/>
    </row>
  </sheetData>
  <mergeCells count="36">
    <mergeCell ref="B34:E34"/>
    <mergeCell ref="B37:F37"/>
    <mergeCell ref="G37:I37"/>
    <mergeCell ref="K6:L6"/>
    <mergeCell ref="B14:J14"/>
    <mergeCell ref="A41:B41"/>
    <mergeCell ref="E41:F41"/>
    <mergeCell ref="G41:J41"/>
    <mergeCell ref="A42:B42"/>
    <mergeCell ref="C42:E42"/>
    <mergeCell ref="G42:J42"/>
    <mergeCell ref="K47:L47"/>
    <mergeCell ref="A48:B48"/>
    <mergeCell ref="C48:E48"/>
    <mergeCell ref="G48:J48"/>
    <mergeCell ref="A43:B43"/>
    <mergeCell ref="C43:E43"/>
    <mergeCell ref="G43:J43"/>
    <mergeCell ref="A46:B46"/>
    <mergeCell ref="E46:F46"/>
    <mergeCell ref="G46:J46"/>
    <mergeCell ref="A49:B49"/>
    <mergeCell ref="G49:J49"/>
    <mergeCell ref="A52:F52"/>
    <mergeCell ref="G52:J52"/>
    <mergeCell ref="A47:B47"/>
    <mergeCell ref="C47:E47"/>
    <mergeCell ref="G47:J47"/>
    <mergeCell ref="A53:B53"/>
    <mergeCell ref="C53:E53"/>
    <mergeCell ref="G53:J53"/>
    <mergeCell ref="K53:L53"/>
    <mergeCell ref="A54:B54"/>
    <mergeCell ref="C54:E54"/>
    <mergeCell ref="G54:J54"/>
    <mergeCell ref="K54:L54"/>
  </mergeCells>
  <conditionalFormatting sqref="N38">
    <cfRule type="cellIs" dxfId="1" priority="1" operator="equal">
      <formula>"เกินงบประมาณ"</formula>
    </cfRule>
    <cfRule type="cellIs" dxfId="0" priority="2" operator="equal">
      <formula>"ไม่ถึง ให้เพิ่ม"</formula>
    </cfRule>
  </conditionalFormatting>
  <printOptions horizontalCentered="1"/>
  <pageMargins left="0.23622047244094491" right="0.23622047244094491" top="0.98425196850393704" bottom="0.19685039370078741" header="0.31496062992125984" footer="0.19685039370078741"/>
  <pageSetup paperSize="9" scale="95" orientation="portrait" r:id="rId1"/>
  <headerFooter alignWithMargins="0">
    <oddHeader>&amp;C&amp;"TH Sarabun New,Bold"&amp;18แบบแสดงการคำนวณและเหตุผลความจำเป็น
สำหรับค่าใช้จ่ายพิเศษตามข้อกำหนดฯ&amp;R&amp;"TH Sarabun New,Regular"แผ่นที่ 13/13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0070C0"/>
  </sheetPr>
  <dimension ref="A1:R50"/>
  <sheetViews>
    <sheetView tabSelected="1" view="pageLayout" topLeftCell="A32" zoomScaleSheetLayoutView="100" workbookViewId="0">
      <selection activeCell="L41" sqref="L41"/>
    </sheetView>
  </sheetViews>
  <sheetFormatPr defaultRowHeight="24"/>
  <cols>
    <col min="1" max="1" width="10.42578125" style="286" customWidth="1"/>
    <col min="2" max="2" width="13.28515625" style="176" customWidth="1"/>
    <col min="3" max="3" width="3.7109375" style="275" customWidth="1"/>
    <col min="4" max="4" width="3.42578125" style="275" customWidth="1"/>
    <col min="5" max="5" width="4.5703125" style="176" customWidth="1"/>
    <col min="6" max="6" width="5.5703125" style="275" bestFit="1" customWidth="1"/>
    <col min="7" max="11" width="9.140625" style="176"/>
    <col min="12" max="12" width="19.85546875" style="176" customWidth="1"/>
    <col min="13" max="13" width="12.28515625" style="277" customWidth="1"/>
    <col min="14" max="14" width="17.140625" style="277" customWidth="1"/>
    <col min="15" max="15" width="17.85546875" style="277" customWidth="1"/>
    <col min="16" max="16" width="14.140625" style="176" bestFit="1" customWidth="1"/>
    <col min="17" max="16384" width="9.140625" style="176"/>
  </cols>
  <sheetData>
    <row r="1" spans="1:16" s="271" customFormat="1" ht="30.75">
      <c r="A1" s="685" t="s">
        <v>72</v>
      </c>
      <c r="B1" s="685"/>
      <c r="C1" s="685"/>
      <c r="D1" s="685"/>
      <c r="E1" s="685"/>
      <c r="F1" s="685"/>
      <c r="G1" s="685"/>
      <c r="H1" s="685"/>
      <c r="I1" s="685"/>
      <c r="J1" s="685"/>
      <c r="K1" s="685"/>
      <c r="L1" s="685"/>
    </row>
    <row r="2" spans="1:16" s="272" customFormat="1" ht="23.25" customHeight="1">
      <c r="A2" s="686" t="str">
        <f>"โครงการ"&amp;'ปร.5(ก)'!D2</f>
        <v>โครงการปรับปรุงซ่อมแซมอาคารศาลากลางจังหวัดร้อยเอ็ด 3 อาคาร</v>
      </c>
      <c r="B2" s="686"/>
      <c r="C2" s="686"/>
      <c r="D2" s="686"/>
      <c r="E2" s="686"/>
      <c r="F2" s="686"/>
      <c r="G2" s="686"/>
      <c r="H2" s="686"/>
      <c r="I2" s="686"/>
      <c r="J2" s="686"/>
      <c r="K2" s="686"/>
      <c r="L2" s="686"/>
    </row>
    <row r="3" spans="1:16" s="272" customFormat="1" ht="23.25" customHeight="1">
      <c r="A3" s="687" t="str">
        <f>'ปร.5(ก)'!C3</f>
        <v>ศาลากลางจังหวัดร้อยเอ็ด ถนนเทวาภิบาล ตำบลในเมือง อำเภอเมืองร้อยเอ็ด จังหวัดร้อยเอ็ด</v>
      </c>
      <c r="B3" s="686"/>
      <c r="C3" s="686"/>
      <c r="D3" s="686"/>
      <c r="E3" s="686"/>
      <c r="F3" s="686"/>
      <c r="G3" s="686"/>
      <c r="H3" s="686"/>
      <c r="I3" s="686"/>
      <c r="J3" s="686"/>
      <c r="K3" s="686"/>
      <c r="L3" s="686"/>
      <c r="N3" s="272">
        <f>'ปร.5(ก)'!P22</f>
        <v>2176314</v>
      </c>
    </row>
    <row r="4" spans="1:16" s="272" customFormat="1" ht="21" customHeight="1">
      <c r="A4" s="688" t="s">
        <v>73</v>
      </c>
      <c r="B4" s="688"/>
      <c r="C4" s="688"/>
      <c r="D4" s="688"/>
      <c r="E4" s="688"/>
      <c r="F4" s="688"/>
      <c r="G4" s="688"/>
      <c r="H4" s="688"/>
      <c r="I4" s="688"/>
      <c r="J4" s="688"/>
      <c r="K4" s="688"/>
      <c r="L4" s="688"/>
      <c r="M4" s="273" t="s">
        <v>74</v>
      </c>
      <c r="N4" s="273" t="s">
        <v>75</v>
      </c>
      <c r="O4" s="274" t="s">
        <v>76</v>
      </c>
    </row>
    <row r="5" spans="1:16">
      <c r="A5" s="596" t="s">
        <v>77</v>
      </c>
      <c r="B5" s="176" t="s">
        <v>78</v>
      </c>
      <c r="C5" s="275">
        <v>5</v>
      </c>
      <c r="D5" s="276" t="s">
        <v>79</v>
      </c>
      <c r="N5" s="278">
        <f>'ปร.5(ก)'!P13</f>
        <v>162829</v>
      </c>
      <c r="O5" s="279">
        <f>N5/$N$3*100</f>
        <v>7.4818707226990213</v>
      </c>
    </row>
    <row r="6" spans="1:16">
      <c r="A6" s="597"/>
      <c r="B6" s="289" t="s">
        <v>282</v>
      </c>
      <c r="D6" s="276"/>
      <c r="N6" s="278"/>
      <c r="O6" s="279" t="e">
        <f>SUM(#REF!)</f>
        <v>#REF!</v>
      </c>
    </row>
    <row r="7" spans="1:16">
      <c r="B7" s="176" t="s">
        <v>285</v>
      </c>
      <c r="D7" s="276"/>
      <c r="N7" s="278"/>
      <c r="O7" s="279" t="str">
        <f>IF(N7="","",N7/$N$37*100)</f>
        <v/>
      </c>
    </row>
    <row r="8" spans="1:16">
      <c r="B8" s="176" t="s">
        <v>283</v>
      </c>
      <c r="D8" s="276"/>
      <c r="N8" s="278"/>
      <c r="O8" s="279" t="str">
        <f>IF(N8="","",N8/$N$37*100)</f>
        <v/>
      </c>
    </row>
    <row r="9" spans="1:16">
      <c r="B9" s="176" t="s">
        <v>284</v>
      </c>
      <c r="D9" s="276"/>
      <c r="O9" s="279" t="str">
        <f>IF(N9="","",N9/$N$37*100)</f>
        <v/>
      </c>
    </row>
    <row r="10" spans="1:16">
      <c r="A10" s="275"/>
      <c r="B10" s="176" t="s">
        <v>80</v>
      </c>
      <c r="D10" s="276"/>
      <c r="F10" s="275">
        <v>60</v>
      </c>
      <c r="G10" s="176" t="s">
        <v>81</v>
      </c>
      <c r="M10" s="598"/>
      <c r="N10" s="599"/>
      <c r="O10" s="600"/>
      <c r="P10" s="279" t="str">
        <f>IF(O10="","",O10/#REF!*100)</f>
        <v/>
      </c>
    </row>
    <row r="11" spans="1:16">
      <c r="A11" s="596" t="s">
        <v>82</v>
      </c>
      <c r="B11" s="176" t="s">
        <v>78</v>
      </c>
      <c r="C11" s="275">
        <v>7</v>
      </c>
      <c r="D11" s="276" t="s">
        <v>79</v>
      </c>
      <c r="N11" s="278">
        <f>'ปร.5(ก)'!P12</f>
        <v>159226</v>
      </c>
      <c r="O11" s="279">
        <f>N11/$N$3*100</f>
        <v>7.3163155684336001</v>
      </c>
    </row>
    <row r="12" spans="1:16">
      <c r="A12" s="290"/>
      <c r="B12" s="289" t="s">
        <v>278</v>
      </c>
      <c r="D12" s="276"/>
      <c r="N12" s="278"/>
      <c r="O12" s="279"/>
    </row>
    <row r="13" spans="1:16">
      <c r="B13" s="176" t="s">
        <v>279</v>
      </c>
      <c r="D13" s="276"/>
      <c r="N13" s="278"/>
      <c r="O13" s="279" t="str">
        <f>IF(N13="","",N13/$N$37*100)</f>
        <v/>
      </c>
    </row>
    <row r="14" spans="1:16">
      <c r="B14" s="176" t="s">
        <v>280</v>
      </c>
      <c r="D14" s="276"/>
      <c r="O14" s="279" t="str">
        <f>IF(N14="","",N14/$N$37*100)</f>
        <v/>
      </c>
    </row>
    <row r="15" spans="1:16">
      <c r="B15" s="176" t="s">
        <v>281</v>
      </c>
      <c r="D15" s="276"/>
      <c r="O15" s="279"/>
    </row>
    <row r="16" spans="1:16">
      <c r="A16" s="275"/>
      <c r="B16" s="176" t="s">
        <v>80</v>
      </c>
      <c r="D16" s="276"/>
      <c r="F16" s="275">
        <f>F10+60</f>
        <v>120</v>
      </c>
      <c r="G16" s="176" t="s">
        <v>81</v>
      </c>
      <c r="M16" s="598"/>
      <c r="N16" s="599"/>
      <c r="O16" s="600"/>
      <c r="P16" s="279" t="str">
        <f>IF(O16="","",O16/#REF!*100)</f>
        <v/>
      </c>
    </row>
    <row r="17" spans="1:16">
      <c r="A17" s="596" t="s">
        <v>277</v>
      </c>
      <c r="B17" s="176" t="s">
        <v>78</v>
      </c>
      <c r="C17" s="275">
        <v>8</v>
      </c>
      <c r="D17" s="276" t="s">
        <v>79</v>
      </c>
      <c r="N17" s="278" t="e">
        <f>'ปร.5(ก)'!#REF!</f>
        <v>#REF!</v>
      </c>
      <c r="O17" s="279" t="e">
        <f>N17/$N$3*100</f>
        <v>#REF!</v>
      </c>
    </row>
    <row r="18" spans="1:16">
      <c r="A18" s="373"/>
      <c r="B18" s="289" t="s">
        <v>271</v>
      </c>
      <c r="D18" s="276"/>
      <c r="N18" s="278"/>
      <c r="O18" s="279"/>
    </row>
    <row r="19" spans="1:16">
      <c r="B19" s="176" t="s">
        <v>272</v>
      </c>
      <c r="D19" s="276"/>
      <c r="N19" s="278"/>
      <c r="O19" s="279" t="str">
        <f>IF(N19="","",N19/$N$37*100)</f>
        <v/>
      </c>
    </row>
    <row r="20" spans="1:16">
      <c r="A20" s="275"/>
      <c r="B20" s="176" t="s">
        <v>80</v>
      </c>
      <c r="D20" s="276"/>
      <c r="F20" s="275">
        <f>F16+60</f>
        <v>180</v>
      </c>
      <c r="G20" s="176" t="s">
        <v>81</v>
      </c>
      <c r="M20" s="598"/>
      <c r="N20" s="599"/>
      <c r="O20" s="600"/>
      <c r="P20" s="279" t="str">
        <f>IF(O20="","",O20/#REF!*100)</f>
        <v/>
      </c>
    </row>
    <row r="21" spans="1:16">
      <c r="A21" s="596" t="s">
        <v>288</v>
      </c>
      <c r="B21" s="176" t="s">
        <v>78</v>
      </c>
      <c r="C21" s="275">
        <v>40</v>
      </c>
      <c r="D21" s="276" t="s">
        <v>79</v>
      </c>
      <c r="N21" s="278" t="e">
        <f>'ปร.5(ก)'!#REF!</f>
        <v>#REF!</v>
      </c>
      <c r="O21" s="279" t="e">
        <f>N21/$N$3*100</f>
        <v>#REF!</v>
      </c>
    </row>
    <row r="22" spans="1:16">
      <c r="A22" s="373"/>
      <c r="B22" s="289" t="s">
        <v>271</v>
      </c>
      <c r="D22" s="276"/>
      <c r="N22" s="278"/>
      <c r="O22" s="279"/>
    </row>
    <row r="23" spans="1:16">
      <c r="B23" s="176" t="s">
        <v>276</v>
      </c>
      <c r="D23" s="276"/>
      <c r="O23" s="279" t="str">
        <f>IF(N23="","",N23/$N$37*100)</f>
        <v/>
      </c>
      <c r="P23" s="280"/>
    </row>
    <row r="24" spans="1:16">
      <c r="A24" s="275"/>
      <c r="B24" s="176" t="s">
        <v>80</v>
      </c>
      <c r="D24" s="276"/>
      <c r="F24" s="275">
        <f>F20+60</f>
        <v>240</v>
      </c>
      <c r="G24" s="176" t="s">
        <v>81</v>
      </c>
      <c r="M24" s="598"/>
      <c r="N24" s="599"/>
      <c r="O24" s="600"/>
      <c r="P24" s="279" t="str">
        <f>IF(O24="","",O24/#REF!*100)</f>
        <v/>
      </c>
    </row>
    <row r="25" spans="1:16">
      <c r="A25" s="596" t="s">
        <v>289</v>
      </c>
      <c r="B25" s="176" t="s">
        <v>78</v>
      </c>
      <c r="C25" s="275">
        <v>40</v>
      </c>
      <c r="D25" s="276" t="s">
        <v>79</v>
      </c>
      <c r="N25" s="278" t="e">
        <f>'ปร.5(ก)'!#REF!</f>
        <v>#REF!</v>
      </c>
      <c r="O25" s="279" t="e">
        <f>N25/$N$3*100</f>
        <v>#REF!</v>
      </c>
    </row>
    <row r="26" spans="1:16">
      <c r="A26" s="373" t="s">
        <v>86</v>
      </c>
      <c r="B26" s="289" t="s">
        <v>271</v>
      </c>
      <c r="D26" s="276"/>
      <c r="N26" s="278"/>
      <c r="O26" s="279"/>
    </row>
    <row r="27" spans="1:16">
      <c r="B27" s="176" t="s">
        <v>273</v>
      </c>
      <c r="D27" s="276"/>
      <c r="O27" s="279" t="str">
        <f>IF(N27="","",N27/$N$37*100)</f>
        <v/>
      </c>
    </row>
    <row r="28" spans="1:16">
      <c r="B28" s="176" t="s">
        <v>274</v>
      </c>
      <c r="D28" s="276"/>
      <c r="O28" s="279"/>
    </row>
    <row r="29" spans="1:16">
      <c r="B29" s="176" t="s">
        <v>275</v>
      </c>
      <c r="D29" s="276"/>
      <c r="O29" s="279"/>
    </row>
    <row r="30" spans="1:16">
      <c r="B30" s="176" t="s">
        <v>290</v>
      </c>
      <c r="D30" s="276"/>
      <c r="O30" s="279"/>
    </row>
    <row r="31" spans="1:16">
      <c r="B31" s="176" t="s">
        <v>291</v>
      </c>
      <c r="D31" s="276"/>
      <c r="O31" s="279"/>
    </row>
    <row r="32" spans="1:16">
      <c r="A32" s="275"/>
      <c r="B32" s="176" t="s">
        <v>80</v>
      </c>
      <c r="D32" s="276"/>
      <c r="F32" s="275">
        <f>F24+60</f>
        <v>300</v>
      </c>
      <c r="G32" s="176" t="s">
        <v>81</v>
      </c>
      <c r="M32" s="598"/>
      <c r="N32" s="599"/>
      <c r="O32" s="600"/>
      <c r="P32" s="279" t="str">
        <f>IF(O32="","",O32/#REF!*100)</f>
        <v/>
      </c>
    </row>
    <row r="33" spans="1:18">
      <c r="A33" s="275"/>
      <c r="D33" s="276"/>
      <c r="M33" s="598"/>
      <c r="N33" s="599"/>
      <c r="O33" s="600"/>
      <c r="P33" s="279"/>
    </row>
    <row r="34" spans="1:18" ht="24" customHeight="1">
      <c r="A34" s="275"/>
      <c r="D34" s="276"/>
      <c r="M34" s="598"/>
      <c r="N34" s="599"/>
      <c r="O34" s="600"/>
      <c r="P34" s="279"/>
    </row>
    <row r="35" spans="1:18">
      <c r="A35" s="286" t="s">
        <v>286</v>
      </c>
      <c r="B35" s="176" t="s">
        <v>287</v>
      </c>
      <c r="D35" s="276"/>
      <c r="M35" s="598"/>
      <c r="N35" s="599"/>
      <c r="O35" s="600"/>
      <c r="P35" s="279"/>
    </row>
    <row r="36" spans="1:18" s="285" customFormat="1">
      <c r="A36" s="287"/>
      <c r="B36" s="282" t="s">
        <v>83</v>
      </c>
      <c r="C36" s="283"/>
      <c r="D36" s="284"/>
      <c r="F36" s="284"/>
      <c r="M36" s="281"/>
      <c r="N36" s="281"/>
      <c r="O36" s="281" t="e">
        <f>SUM(#REF!)</f>
        <v>#REF!</v>
      </c>
    </row>
    <row r="37" spans="1:18">
      <c r="B37" s="176" t="s">
        <v>84</v>
      </c>
      <c r="N37" s="278"/>
      <c r="O37" s="278"/>
    </row>
    <row r="38" spans="1:18">
      <c r="B38" s="176" t="s">
        <v>85</v>
      </c>
    </row>
    <row r="40" spans="1:18">
      <c r="A40" s="277"/>
      <c r="B40" s="277"/>
      <c r="C40" s="176"/>
      <c r="D40" s="176"/>
      <c r="F40" s="176"/>
    </row>
    <row r="41" spans="1:18">
      <c r="A41" s="277"/>
      <c r="B41" s="277"/>
      <c r="C41" s="176"/>
      <c r="D41" s="176"/>
      <c r="F41" s="176"/>
    </row>
    <row r="42" spans="1:18">
      <c r="A42" s="277"/>
      <c r="B42" s="277"/>
      <c r="C42" s="176"/>
      <c r="D42" s="176"/>
      <c r="F42" s="176"/>
    </row>
    <row r="43" spans="1:18">
      <c r="A43" s="277"/>
      <c r="B43" s="277"/>
      <c r="C43" s="176"/>
      <c r="D43" s="176"/>
      <c r="G43" s="275"/>
      <c r="L43" s="288"/>
    </row>
    <row r="44" spans="1:18">
      <c r="A44" s="277"/>
      <c r="B44" s="277"/>
      <c r="C44" s="176"/>
      <c r="D44" s="176"/>
      <c r="F44" s="176"/>
      <c r="L44" s="288"/>
    </row>
    <row r="45" spans="1:18" s="275" customFormat="1">
      <c r="A45" s="277"/>
      <c r="B45" s="277"/>
      <c r="C45" s="176"/>
      <c r="D45" s="176"/>
      <c r="E45" s="176"/>
      <c r="F45" s="176"/>
      <c r="G45" s="176"/>
      <c r="H45" s="176"/>
      <c r="I45" s="176"/>
      <c r="J45" s="176"/>
      <c r="K45" s="176"/>
      <c r="L45" s="176"/>
      <c r="M45" s="277"/>
      <c r="N45" s="277"/>
      <c r="O45" s="277"/>
      <c r="P45" s="176"/>
      <c r="Q45" s="176"/>
      <c r="R45" s="176"/>
    </row>
    <row r="46" spans="1:18">
      <c r="A46" s="277"/>
      <c r="B46" s="277"/>
      <c r="C46" s="176"/>
      <c r="D46" s="176"/>
      <c r="F46" s="176"/>
    </row>
    <row r="47" spans="1:18">
      <c r="A47" s="277"/>
      <c r="B47" s="277"/>
      <c r="C47" s="176"/>
      <c r="D47" s="176"/>
      <c r="F47" s="176"/>
    </row>
    <row r="48" spans="1:18">
      <c r="A48" s="277"/>
      <c r="B48" s="277"/>
      <c r="C48" s="176"/>
      <c r="D48" s="176"/>
      <c r="F48" s="176"/>
      <c r="L48" s="288"/>
    </row>
    <row r="49" spans="1:6">
      <c r="A49" s="277"/>
      <c r="B49" s="277"/>
      <c r="C49" s="176"/>
      <c r="D49" s="176"/>
      <c r="F49" s="176"/>
    </row>
    <row r="50" spans="1:6">
      <c r="A50" s="277"/>
      <c r="B50" s="277"/>
      <c r="C50" s="176"/>
      <c r="D50" s="176"/>
      <c r="F50" s="176"/>
    </row>
  </sheetData>
  <mergeCells count="4">
    <mergeCell ref="A1:L1"/>
    <mergeCell ref="A2:L2"/>
    <mergeCell ref="A3:L3"/>
    <mergeCell ref="A4:L4"/>
  </mergeCells>
  <pageMargins left="0.39370078740157483" right="3.937007874015748E-2" top="0.74803149606299213" bottom="0.19685039370078741" header="0.31496062992125984" footer="0.31496062992125984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0070C0"/>
  </sheetPr>
  <dimension ref="A466"/>
  <sheetViews>
    <sheetView showRuler="0" view="pageBreakPreview" zoomScale="85" zoomScaleNormal="100" zoomScaleSheetLayoutView="85" workbookViewId="0">
      <selection activeCell="K17" sqref="K17"/>
    </sheetView>
  </sheetViews>
  <sheetFormatPr defaultRowHeight="24"/>
  <cols>
    <col min="1" max="16384" width="9.140625" style="176"/>
  </cols>
  <sheetData>
    <row r="466" spans="1:1">
      <c r="A466"/>
    </row>
  </sheetData>
  <printOptions horizontalCentered="1"/>
  <pageMargins left="1.1811023622047245" right="0.78740157480314965" top="0.98425196850393704" bottom="0.78740157480314965" header="0.31496062992125984" footer="0.31496062992125984"/>
  <pageSetup paperSize="9" orientation="portrait" r:id="rId1"/>
  <headerFooter>
    <oddHeader>&amp;C&amp;"TH Sarabun New,ธรรมดา"&amp;16บันทึกสืบราคาวัสดุก่อสร้างตาม (4) ราคาที่ได้มาจาการสืบราคาจากท้องตลาด ตามหลักเกณฑ์การคำนวณราคากลางงานก่อสร้างทางราชการ</oddHeader>
    <oddFooter>&amp;C&amp;"TH Sarabun New,Regular"คณะกรรมการกำหนดราคากลาง ตามคำสั่งจังหวัดร้อยเอ็ด ที่ 1578/2567 ลงวันที่ 27 มีนาคม 2567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901D21-A98B-4D5C-8323-E4E811ED68A3}">
  <dimension ref="A1:J12"/>
  <sheetViews>
    <sheetView showGridLines="0" view="pageLayout" zoomScale="85" zoomScaleNormal="130" zoomScaleSheetLayoutView="85" zoomScalePageLayoutView="85" workbookViewId="0">
      <selection activeCell="C16" sqref="C16"/>
    </sheetView>
  </sheetViews>
  <sheetFormatPr defaultRowHeight="21.75" customHeight="1"/>
  <cols>
    <col min="1" max="1" width="7.28515625" style="480" customWidth="1"/>
    <col min="2" max="2" width="22.5703125" style="481" customWidth="1"/>
    <col min="3" max="3" width="61.28515625" style="481" customWidth="1"/>
    <col min="4" max="4" width="13.28515625" style="482" customWidth="1"/>
    <col min="5" max="6" width="13.28515625" style="480" customWidth="1"/>
    <col min="7" max="7" width="21.42578125" style="483" customWidth="1"/>
    <col min="8" max="8" width="14.5703125" style="480" bestFit="1" customWidth="1"/>
    <col min="9" max="9" width="14.140625" style="484" bestFit="1" customWidth="1"/>
    <col min="10" max="253" width="9.140625" style="480"/>
    <col min="254" max="254" width="7.28515625" style="480" customWidth="1"/>
    <col min="255" max="255" width="50" style="480" customWidth="1"/>
    <col min="256" max="256" width="11.42578125" style="480" bestFit="1" customWidth="1"/>
    <col min="257" max="257" width="8.42578125" style="480" bestFit="1" customWidth="1"/>
    <col min="258" max="258" width="15.28515625" style="480" bestFit="1" customWidth="1"/>
    <col min="259" max="259" width="11.85546875" style="480" bestFit="1" customWidth="1"/>
    <col min="260" max="260" width="11.140625" style="480" bestFit="1" customWidth="1"/>
    <col min="261" max="261" width="10.140625" style="480" bestFit="1" customWidth="1"/>
    <col min="262" max="262" width="11.7109375" style="480" bestFit="1" customWidth="1"/>
    <col min="263" max="263" width="10.5703125" style="480" bestFit="1" customWidth="1"/>
    <col min="264" max="264" width="14.5703125" style="480" bestFit="1" customWidth="1"/>
    <col min="265" max="265" width="14.140625" style="480" bestFit="1" customWidth="1"/>
    <col min="266" max="509" width="9.140625" style="480"/>
    <col min="510" max="510" width="7.28515625" style="480" customWidth="1"/>
    <col min="511" max="511" width="50" style="480" customWidth="1"/>
    <col min="512" max="512" width="11.42578125" style="480" bestFit="1" customWidth="1"/>
    <col min="513" max="513" width="8.42578125" style="480" bestFit="1" customWidth="1"/>
    <col min="514" max="514" width="15.28515625" style="480" bestFit="1" customWidth="1"/>
    <col min="515" max="515" width="11.85546875" style="480" bestFit="1" customWidth="1"/>
    <col min="516" max="516" width="11.140625" style="480" bestFit="1" customWidth="1"/>
    <col min="517" max="517" width="10.140625" style="480" bestFit="1" customWidth="1"/>
    <col min="518" max="518" width="11.7109375" style="480" bestFit="1" customWidth="1"/>
    <col min="519" max="519" width="10.5703125" style="480" bestFit="1" customWidth="1"/>
    <col min="520" max="520" width="14.5703125" style="480" bestFit="1" customWidth="1"/>
    <col min="521" max="521" width="14.140625" style="480" bestFit="1" customWidth="1"/>
    <col min="522" max="765" width="9.140625" style="480"/>
    <col min="766" max="766" width="7.28515625" style="480" customWidth="1"/>
    <col min="767" max="767" width="50" style="480" customWidth="1"/>
    <col min="768" max="768" width="11.42578125" style="480" bestFit="1" customWidth="1"/>
    <col min="769" max="769" width="8.42578125" style="480" bestFit="1" customWidth="1"/>
    <col min="770" max="770" width="15.28515625" style="480" bestFit="1" customWidth="1"/>
    <col min="771" max="771" width="11.85546875" style="480" bestFit="1" customWidth="1"/>
    <col min="772" max="772" width="11.140625" style="480" bestFit="1" customWidth="1"/>
    <col min="773" max="773" width="10.140625" style="480" bestFit="1" customWidth="1"/>
    <col min="774" max="774" width="11.7109375" style="480" bestFit="1" customWidth="1"/>
    <col min="775" max="775" width="10.5703125" style="480" bestFit="1" customWidth="1"/>
    <col min="776" max="776" width="14.5703125" style="480" bestFit="1" customWidth="1"/>
    <col min="777" max="777" width="14.140625" style="480" bestFit="1" customWidth="1"/>
    <col min="778" max="1021" width="9.140625" style="480"/>
    <col min="1022" max="1022" width="7.28515625" style="480" customWidth="1"/>
    <col min="1023" max="1023" width="50" style="480" customWidth="1"/>
    <col min="1024" max="1024" width="11.42578125" style="480" bestFit="1" customWidth="1"/>
    <col min="1025" max="1025" width="8.42578125" style="480" bestFit="1" customWidth="1"/>
    <col min="1026" max="1026" width="15.28515625" style="480" bestFit="1" customWidth="1"/>
    <col min="1027" max="1027" width="11.85546875" style="480" bestFit="1" customWidth="1"/>
    <col min="1028" max="1028" width="11.140625" style="480" bestFit="1" customWidth="1"/>
    <col min="1029" max="1029" width="10.140625" style="480" bestFit="1" customWidth="1"/>
    <col min="1030" max="1030" width="11.7109375" style="480" bestFit="1" customWidth="1"/>
    <col min="1031" max="1031" width="10.5703125" style="480" bestFit="1" customWidth="1"/>
    <col min="1032" max="1032" width="14.5703125" style="480" bestFit="1" customWidth="1"/>
    <col min="1033" max="1033" width="14.140625" style="480" bestFit="1" customWidth="1"/>
    <col min="1034" max="1277" width="9.140625" style="480"/>
    <col min="1278" max="1278" width="7.28515625" style="480" customWidth="1"/>
    <col min="1279" max="1279" width="50" style="480" customWidth="1"/>
    <col min="1280" max="1280" width="11.42578125" style="480" bestFit="1" customWidth="1"/>
    <col min="1281" max="1281" width="8.42578125" style="480" bestFit="1" customWidth="1"/>
    <col min="1282" max="1282" width="15.28515625" style="480" bestFit="1" customWidth="1"/>
    <col min="1283" max="1283" width="11.85546875" style="480" bestFit="1" customWidth="1"/>
    <col min="1284" max="1284" width="11.140625" style="480" bestFit="1" customWidth="1"/>
    <col min="1285" max="1285" width="10.140625" style="480" bestFit="1" customWidth="1"/>
    <col min="1286" max="1286" width="11.7109375" style="480" bestFit="1" customWidth="1"/>
    <col min="1287" max="1287" width="10.5703125" style="480" bestFit="1" customWidth="1"/>
    <col min="1288" max="1288" width="14.5703125" style="480" bestFit="1" customWidth="1"/>
    <col min="1289" max="1289" width="14.140625" style="480" bestFit="1" customWidth="1"/>
    <col min="1290" max="1533" width="9.140625" style="480"/>
    <col min="1534" max="1534" width="7.28515625" style="480" customWidth="1"/>
    <col min="1535" max="1535" width="50" style="480" customWidth="1"/>
    <col min="1536" max="1536" width="11.42578125" style="480" bestFit="1" customWidth="1"/>
    <col min="1537" max="1537" width="8.42578125" style="480" bestFit="1" customWidth="1"/>
    <col min="1538" max="1538" width="15.28515625" style="480" bestFit="1" customWidth="1"/>
    <col min="1539" max="1539" width="11.85546875" style="480" bestFit="1" customWidth="1"/>
    <col min="1540" max="1540" width="11.140625" style="480" bestFit="1" customWidth="1"/>
    <col min="1541" max="1541" width="10.140625" style="480" bestFit="1" customWidth="1"/>
    <col min="1542" max="1542" width="11.7109375" style="480" bestFit="1" customWidth="1"/>
    <col min="1543" max="1543" width="10.5703125" style="480" bestFit="1" customWidth="1"/>
    <col min="1544" max="1544" width="14.5703125" style="480" bestFit="1" customWidth="1"/>
    <col min="1545" max="1545" width="14.140625" style="480" bestFit="1" customWidth="1"/>
    <col min="1546" max="1789" width="9.140625" style="480"/>
    <col min="1790" max="1790" width="7.28515625" style="480" customWidth="1"/>
    <col min="1791" max="1791" width="50" style="480" customWidth="1"/>
    <col min="1792" max="1792" width="11.42578125" style="480" bestFit="1" customWidth="1"/>
    <col min="1793" max="1793" width="8.42578125" style="480" bestFit="1" customWidth="1"/>
    <col min="1794" max="1794" width="15.28515625" style="480" bestFit="1" customWidth="1"/>
    <col min="1795" max="1795" width="11.85546875" style="480" bestFit="1" customWidth="1"/>
    <col min="1796" max="1796" width="11.140625" style="480" bestFit="1" customWidth="1"/>
    <col min="1797" max="1797" width="10.140625" style="480" bestFit="1" customWidth="1"/>
    <col min="1798" max="1798" width="11.7109375" style="480" bestFit="1" customWidth="1"/>
    <col min="1799" max="1799" width="10.5703125" style="480" bestFit="1" customWidth="1"/>
    <col min="1800" max="1800" width="14.5703125" style="480" bestFit="1" customWidth="1"/>
    <col min="1801" max="1801" width="14.140625" style="480" bestFit="1" customWidth="1"/>
    <col min="1802" max="2045" width="9.140625" style="480"/>
    <col min="2046" max="2046" width="7.28515625" style="480" customWidth="1"/>
    <col min="2047" max="2047" width="50" style="480" customWidth="1"/>
    <col min="2048" max="2048" width="11.42578125" style="480" bestFit="1" customWidth="1"/>
    <col min="2049" max="2049" width="8.42578125" style="480" bestFit="1" customWidth="1"/>
    <col min="2050" max="2050" width="15.28515625" style="480" bestFit="1" customWidth="1"/>
    <col min="2051" max="2051" width="11.85546875" style="480" bestFit="1" customWidth="1"/>
    <col min="2052" max="2052" width="11.140625" style="480" bestFit="1" customWidth="1"/>
    <col min="2053" max="2053" width="10.140625" style="480" bestFit="1" customWidth="1"/>
    <col min="2054" max="2054" width="11.7109375" style="480" bestFit="1" customWidth="1"/>
    <col min="2055" max="2055" width="10.5703125" style="480" bestFit="1" customWidth="1"/>
    <col min="2056" max="2056" width="14.5703125" style="480" bestFit="1" customWidth="1"/>
    <col min="2057" max="2057" width="14.140625" style="480" bestFit="1" customWidth="1"/>
    <col min="2058" max="2301" width="9.140625" style="480"/>
    <col min="2302" max="2302" width="7.28515625" style="480" customWidth="1"/>
    <col min="2303" max="2303" width="50" style="480" customWidth="1"/>
    <col min="2304" max="2304" width="11.42578125" style="480" bestFit="1" customWidth="1"/>
    <col min="2305" max="2305" width="8.42578125" style="480" bestFit="1" customWidth="1"/>
    <col min="2306" max="2306" width="15.28515625" style="480" bestFit="1" customWidth="1"/>
    <col min="2307" max="2307" width="11.85546875" style="480" bestFit="1" customWidth="1"/>
    <col min="2308" max="2308" width="11.140625" style="480" bestFit="1" customWidth="1"/>
    <col min="2309" max="2309" width="10.140625" style="480" bestFit="1" customWidth="1"/>
    <col min="2310" max="2310" width="11.7109375" style="480" bestFit="1" customWidth="1"/>
    <col min="2311" max="2311" width="10.5703125" style="480" bestFit="1" customWidth="1"/>
    <col min="2312" max="2312" width="14.5703125" style="480" bestFit="1" customWidth="1"/>
    <col min="2313" max="2313" width="14.140625" style="480" bestFit="1" customWidth="1"/>
    <col min="2314" max="2557" width="9.140625" style="480"/>
    <col min="2558" max="2558" width="7.28515625" style="480" customWidth="1"/>
    <col min="2559" max="2559" width="50" style="480" customWidth="1"/>
    <col min="2560" max="2560" width="11.42578125" style="480" bestFit="1" customWidth="1"/>
    <col min="2561" max="2561" width="8.42578125" style="480" bestFit="1" customWidth="1"/>
    <col min="2562" max="2562" width="15.28515625" style="480" bestFit="1" customWidth="1"/>
    <col min="2563" max="2563" width="11.85546875" style="480" bestFit="1" customWidth="1"/>
    <col min="2564" max="2564" width="11.140625" style="480" bestFit="1" customWidth="1"/>
    <col min="2565" max="2565" width="10.140625" style="480" bestFit="1" customWidth="1"/>
    <col min="2566" max="2566" width="11.7109375" style="480" bestFit="1" customWidth="1"/>
    <col min="2567" max="2567" width="10.5703125" style="480" bestFit="1" customWidth="1"/>
    <col min="2568" max="2568" width="14.5703125" style="480" bestFit="1" customWidth="1"/>
    <col min="2569" max="2569" width="14.140625" style="480" bestFit="1" customWidth="1"/>
    <col min="2570" max="2813" width="9.140625" style="480"/>
    <col min="2814" max="2814" width="7.28515625" style="480" customWidth="1"/>
    <col min="2815" max="2815" width="50" style="480" customWidth="1"/>
    <col min="2816" max="2816" width="11.42578125" style="480" bestFit="1" customWidth="1"/>
    <col min="2817" max="2817" width="8.42578125" style="480" bestFit="1" customWidth="1"/>
    <col min="2818" max="2818" width="15.28515625" style="480" bestFit="1" customWidth="1"/>
    <col min="2819" max="2819" width="11.85546875" style="480" bestFit="1" customWidth="1"/>
    <col min="2820" max="2820" width="11.140625" style="480" bestFit="1" customWidth="1"/>
    <col min="2821" max="2821" width="10.140625" style="480" bestFit="1" customWidth="1"/>
    <col min="2822" max="2822" width="11.7109375" style="480" bestFit="1" customWidth="1"/>
    <col min="2823" max="2823" width="10.5703125" style="480" bestFit="1" customWidth="1"/>
    <col min="2824" max="2824" width="14.5703125" style="480" bestFit="1" customWidth="1"/>
    <col min="2825" max="2825" width="14.140625" style="480" bestFit="1" customWidth="1"/>
    <col min="2826" max="3069" width="9.140625" style="480"/>
    <col min="3070" max="3070" width="7.28515625" style="480" customWidth="1"/>
    <col min="3071" max="3071" width="50" style="480" customWidth="1"/>
    <col min="3072" max="3072" width="11.42578125" style="480" bestFit="1" customWidth="1"/>
    <col min="3073" max="3073" width="8.42578125" style="480" bestFit="1" customWidth="1"/>
    <col min="3074" max="3074" width="15.28515625" style="480" bestFit="1" customWidth="1"/>
    <col min="3075" max="3075" width="11.85546875" style="480" bestFit="1" customWidth="1"/>
    <col min="3076" max="3076" width="11.140625" style="480" bestFit="1" customWidth="1"/>
    <col min="3077" max="3077" width="10.140625" style="480" bestFit="1" customWidth="1"/>
    <col min="3078" max="3078" width="11.7109375" style="480" bestFit="1" customWidth="1"/>
    <col min="3079" max="3079" width="10.5703125" style="480" bestFit="1" customWidth="1"/>
    <col min="3080" max="3080" width="14.5703125" style="480" bestFit="1" customWidth="1"/>
    <col min="3081" max="3081" width="14.140625" style="480" bestFit="1" customWidth="1"/>
    <col min="3082" max="3325" width="9.140625" style="480"/>
    <col min="3326" max="3326" width="7.28515625" style="480" customWidth="1"/>
    <col min="3327" max="3327" width="50" style="480" customWidth="1"/>
    <col min="3328" max="3328" width="11.42578125" style="480" bestFit="1" customWidth="1"/>
    <col min="3329" max="3329" width="8.42578125" style="480" bestFit="1" customWidth="1"/>
    <col min="3330" max="3330" width="15.28515625" style="480" bestFit="1" customWidth="1"/>
    <col min="3331" max="3331" width="11.85546875" style="480" bestFit="1" customWidth="1"/>
    <col min="3332" max="3332" width="11.140625" style="480" bestFit="1" customWidth="1"/>
    <col min="3333" max="3333" width="10.140625" style="480" bestFit="1" customWidth="1"/>
    <col min="3334" max="3334" width="11.7109375" style="480" bestFit="1" customWidth="1"/>
    <col min="3335" max="3335" width="10.5703125" style="480" bestFit="1" customWidth="1"/>
    <col min="3336" max="3336" width="14.5703125" style="480" bestFit="1" customWidth="1"/>
    <col min="3337" max="3337" width="14.140625" style="480" bestFit="1" customWidth="1"/>
    <col min="3338" max="3581" width="9.140625" style="480"/>
    <col min="3582" max="3582" width="7.28515625" style="480" customWidth="1"/>
    <col min="3583" max="3583" width="50" style="480" customWidth="1"/>
    <col min="3584" max="3584" width="11.42578125" style="480" bestFit="1" customWidth="1"/>
    <col min="3585" max="3585" width="8.42578125" style="480" bestFit="1" customWidth="1"/>
    <col min="3586" max="3586" width="15.28515625" style="480" bestFit="1" customWidth="1"/>
    <col min="3587" max="3587" width="11.85546875" style="480" bestFit="1" customWidth="1"/>
    <col min="3588" max="3588" width="11.140625" style="480" bestFit="1" customWidth="1"/>
    <col min="3589" max="3589" width="10.140625" style="480" bestFit="1" customWidth="1"/>
    <col min="3590" max="3590" width="11.7109375" style="480" bestFit="1" customWidth="1"/>
    <col min="3591" max="3591" width="10.5703125" style="480" bestFit="1" customWidth="1"/>
    <col min="3592" max="3592" width="14.5703125" style="480" bestFit="1" customWidth="1"/>
    <col min="3593" max="3593" width="14.140625" style="480" bestFit="1" customWidth="1"/>
    <col min="3594" max="3837" width="9.140625" style="480"/>
    <col min="3838" max="3838" width="7.28515625" style="480" customWidth="1"/>
    <col min="3839" max="3839" width="50" style="480" customWidth="1"/>
    <col min="3840" max="3840" width="11.42578125" style="480" bestFit="1" customWidth="1"/>
    <col min="3841" max="3841" width="8.42578125" style="480" bestFit="1" customWidth="1"/>
    <col min="3842" max="3842" width="15.28515625" style="480" bestFit="1" customWidth="1"/>
    <col min="3843" max="3843" width="11.85546875" style="480" bestFit="1" customWidth="1"/>
    <col min="3844" max="3844" width="11.140625" style="480" bestFit="1" customWidth="1"/>
    <col min="3845" max="3845" width="10.140625" style="480" bestFit="1" customWidth="1"/>
    <col min="3846" max="3846" width="11.7109375" style="480" bestFit="1" customWidth="1"/>
    <col min="3847" max="3847" width="10.5703125" style="480" bestFit="1" customWidth="1"/>
    <col min="3848" max="3848" width="14.5703125" style="480" bestFit="1" customWidth="1"/>
    <col min="3849" max="3849" width="14.140625" style="480" bestFit="1" customWidth="1"/>
    <col min="3850" max="4093" width="9.140625" style="480"/>
    <col min="4094" max="4094" width="7.28515625" style="480" customWidth="1"/>
    <col min="4095" max="4095" width="50" style="480" customWidth="1"/>
    <col min="4096" max="4096" width="11.42578125" style="480" bestFit="1" customWidth="1"/>
    <col min="4097" max="4097" width="8.42578125" style="480" bestFit="1" customWidth="1"/>
    <col min="4098" max="4098" width="15.28515625" style="480" bestFit="1" customWidth="1"/>
    <col min="4099" max="4099" width="11.85546875" style="480" bestFit="1" customWidth="1"/>
    <col min="4100" max="4100" width="11.140625" style="480" bestFit="1" customWidth="1"/>
    <col min="4101" max="4101" width="10.140625" style="480" bestFit="1" customWidth="1"/>
    <col min="4102" max="4102" width="11.7109375" style="480" bestFit="1" customWidth="1"/>
    <col min="4103" max="4103" width="10.5703125" style="480" bestFit="1" customWidth="1"/>
    <col min="4104" max="4104" width="14.5703125" style="480" bestFit="1" customWidth="1"/>
    <col min="4105" max="4105" width="14.140625" style="480" bestFit="1" customWidth="1"/>
    <col min="4106" max="4349" width="9.140625" style="480"/>
    <col min="4350" max="4350" width="7.28515625" style="480" customWidth="1"/>
    <col min="4351" max="4351" width="50" style="480" customWidth="1"/>
    <col min="4352" max="4352" width="11.42578125" style="480" bestFit="1" customWidth="1"/>
    <col min="4353" max="4353" width="8.42578125" style="480" bestFit="1" customWidth="1"/>
    <col min="4354" max="4354" width="15.28515625" style="480" bestFit="1" customWidth="1"/>
    <col min="4355" max="4355" width="11.85546875" style="480" bestFit="1" customWidth="1"/>
    <col min="4356" max="4356" width="11.140625" style="480" bestFit="1" customWidth="1"/>
    <col min="4357" max="4357" width="10.140625" style="480" bestFit="1" customWidth="1"/>
    <col min="4358" max="4358" width="11.7109375" style="480" bestFit="1" customWidth="1"/>
    <col min="4359" max="4359" width="10.5703125" style="480" bestFit="1" customWidth="1"/>
    <col min="4360" max="4360" width="14.5703125" style="480" bestFit="1" customWidth="1"/>
    <col min="4361" max="4361" width="14.140625" style="480" bestFit="1" customWidth="1"/>
    <col min="4362" max="4605" width="9.140625" style="480"/>
    <col min="4606" max="4606" width="7.28515625" style="480" customWidth="1"/>
    <col min="4607" max="4607" width="50" style="480" customWidth="1"/>
    <col min="4608" max="4608" width="11.42578125" style="480" bestFit="1" customWidth="1"/>
    <col min="4609" max="4609" width="8.42578125" style="480" bestFit="1" customWidth="1"/>
    <col min="4610" max="4610" width="15.28515625" style="480" bestFit="1" customWidth="1"/>
    <col min="4611" max="4611" width="11.85546875" style="480" bestFit="1" customWidth="1"/>
    <col min="4612" max="4612" width="11.140625" style="480" bestFit="1" customWidth="1"/>
    <col min="4613" max="4613" width="10.140625" style="480" bestFit="1" customWidth="1"/>
    <col min="4614" max="4614" width="11.7109375" style="480" bestFit="1" customWidth="1"/>
    <col min="4615" max="4615" width="10.5703125" style="480" bestFit="1" customWidth="1"/>
    <col min="4616" max="4616" width="14.5703125" style="480" bestFit="1" customWidth="1"/>
    <col min="4617" max="4617" width="14.140625" style="480" bestFit="1" customWidth="1"/>
    <col min="4618" max="4861" width="9.140625" style="480"/>
    <col min="4862" max="4862" width="7.28515625" style="480" customWidth="1"/>
    <col min="4863" max="4863" width="50" style="480" customWidth="1"/>
    <col min="4864" max="4864" width="11.42578125" style="480" bestFit="1" customWidth="1"/>
    <col min="4865" max="4865" width="8.42578125" style="480" bestFit="1" customWidth="1"/>
    <col min="4866" max="4866" width="15.28515625" style="480" bestFit="1" customWidth="1"/>
    <col min="4867" max="4867" width="11.85546875" style="480" bestFit="1" customWidth="1"/>
    <col min="4868" max="4868" width="11.140625" style="480" bestFit="1" customWidth="1"/>
    <col min="4869" max="4869" width="10.140625" style="480" bestFit="1" customWidth="1"/>
    <col min="4870" max="4870" width="11.7109375" style="480" bestFit="1" customWidth="1"/>
    <col min="4871" max="4871" width="10.5703125" style="480" bestFit="1" customWidth="1"/>
    <col min="4872" max="4872" width="14.5703125" style="480" bestFit="1" customWidth="1"/>
    <col min="4873" max="4873" width="14.140625" style="480" bestFit="1" customWidth="1"/>
    <col min="4874" max="5117" width="9.140625" style="480"/>
    <col min="5118" max="5118" width="7.28515625" style="480" customWidth="1"/>
    <col min="5119" max="5119" width="50" style="480" customWidth="1"/>
    <col min="5120" max="5120" width="11.42578125" style="480" bestFit="1" customWidth="1"/>
    <col min="5121" max="5121" width="8.42578125" style="480" bestFit="1" customWidth="1"/>
    <col min="5122" max="5122" width="15.28515625" style="480" bestFit="1" customWidth="1"/>
    <col min="5123" max="5123" width="11.85546875" style="480" bestFit="1" customWidth="1"/>
    <col min="5124" max="5124" width="11.140625" style="480" bestFit="1" customWidth="1"/>
    <col min="5125" max="5125" width="10.140625" style="480" bestFit="1" customWidth="1"/>
    <col min="5126" max="5126" width="11.7109375" style="480" bestFit="1" customWidth="1"/>
    <col min="5127" max="5127" width="10.5703125" style="480" bestFit="1" customWidth="1"/>
    <col min="5128" max="5128" width="14.5703125" style="480" bestFit="1" customWidth="1"/>
    <col min="5129" max="5129" width="14.140625" style="480" bestFit="1" customWidth="1"/>
    <col min="5130" max="5373" width="9.140625" style="480"/>
    <col min="5374" max="5374" width="7.28515625" style="480" customWidth="1"/>
    <col min="5375" max="5375" width="50" style="480" customWidth="1"/>
    <col min="5376" max="5376" width="11.42578125" style="480" bestFit="1" customWidth="1"/>
    <col min="5377" max="5377" width="8.42578125" style="480" bestFit="1" customWidth="1"/>
    <col min="5378" max="5378" width="15.28515625" style="480" bestFit="1" customWidth="1"/>
    <col min="5379" max="5379" width="11.85546875" style="480" bestFit="1" customWidth="1"/>
    <col min="5380" max="5380" width="11.140625" style="480" bestFit="1" customWidth="1"/>
    <col min="5381" max="5381" width="10.140625" style="480" bestFit="1" customWidth="1"/>
    <col min="5382" max="5382" width="11.7109375" style="480" bestFit="1" customWidth="1"/>
    <col min="5383" max="5383" width="10.5703125" style="480" bestFit="1" customWidth="1"/>
    <col min="5384" max="5384" width="14.5703125" style="480" bestFit="1" customWidth="1"/>
    <col min="5385" max="5385" width="14.140625" style="480" bestFit="1" customWidth="1"/>
    <col min="5386" max="5629" width="9.140625" style="480"/>
    <col min="5630" max="5630" width="7.28515625" style="480" customWidth="1"/>
    <col min="5631" max="5631" width="50" style="480" customWidth="1"/>
    <col min="5632" max="5632" width="11.42578125" style="480" bestFit="1" customWidth="1"/>
    <col min="5633" max="5633" width="8.42578125" style="480" bestFit="1" customWidth="1"/>
    <col min="5634" max="5634" width="15.28515625" style="480" bestFit="1" customWidth="1"/>
    <col min="5635" max="5635" width="11.85546875" style="480" bestFit="1" customWidth="1"/>
    <col min="5636" max="5636" width="11.140625" style="480" bestFit="1" customWidth="1"/>
    <col min="5637" max="5637" width="10.140625" style="480" bestFit="1" customWidth="1"/>
    <col min="5638" max="5638" width="11.7109375" style="480" bestFit="1" customWidth="1"/>
    <col min="5639" max="5639" width="10.5703125" style="480" bestFit="1" customWidth="1"/>
    <col min="5640" max="5640" width="14.5703125" style="480" bestFit="1" customWidth="1"/>
    <col min="5641" max="5641" width="14.140625" style="480" bestFit="1" customWidth="1"/>
    <col min="5642" max="5885" width="9.140625" style="480"/>
    <col min="5886" max="5886" width="7.28515625" style="480" customWidth="1"/>
    <col min="5887" max="5887" width="50" style="480" customWidth="1"/>
    <col min="5888" max="5888" width="11.42578125" style="480" bestFit="1" customWidth="1"/>
    <col min="5889" max="5889" width="8.42578125" style="480" bestFit="1" customWidth="1"/>
    <col min="5890" max="5890" width="15.28515625" style="480" bestFit="1" customWidth="1"/>
    <col min="5891" max="5891" width="11.85546875" style="480" bestFit="1" customWidth="1"/>
    <col min="5892" max="5892" width="11.140625" style="480" bestFit="1" customWidth="1"/>
    <col min="5893" max="5893" width="10.140625" style="480" bestFit="1" customWidth="1"/>
    <col min="5894" max="5894" width="11.7109375" style="480" bestFit="1" customWidth="1"/>
    <col min="5895" max="5895" width="10.5703125" style="480" bestFit="1" customWidth="1"/>
    <col min="5896" max="5896" width="14.5703125" style="480" bestFit="1" customWidth="1"/>
    <col min="5897" max="5897" width="14.140625" style="480" bestFit="1" customWidth="1"/>
    <col min="5898" max="6141" width="9.140625" style="480"/>
    <col min="6142" max="6142" width="7.28515625" style="480" customWidth="1"/>
    <col min="6143" max="6143" width="50" style="480" customWidth="1"/>
    <col min="6144" max="6144" width="11.42578125" style="480" bestFit="1" customWidth="1"/>
    <col min="6145" max="6145" width="8.42578125" style="480" bestFit="1" customWidth="1"/>
    <col min="6146" max="6146" width="15.28515625" style="480" bestFit="1" customWidth="1"/>
    <col min="6147" max="6147" width="11.85546875" style="480" bestFit="1" customWidth="1"/>
    <col min="6148" max="6148" width="11.140625" style="480" bestFit="1" customWidth="1"/>
    <col min="6149" max="6149" width="10.140625" style="480" bestFit="1" customWidth="1"/>
    <col min="6150" max="6150" width="11.7109375" style="480" bestFit="1" customWidth="1"/>
    <col min="6151" max="6151" width="10.5703125" style="480" bestFit="1" customWidth="1"/>
    <col min="6152" max="6152" width="14.5703125" style="480" bestFit="1" customWidth="1"/>
    <col min="6153" max="6153" width="14.140625" style="480" bestFit="1" customWidth="1"/>
    <col min="6154" max="6397" width="9.140625" style="480"/>
    <col min="6398" max="6398" width="7.28515625" style="480" customWidth="1"/>
    <col min="6399" max="6399" width="50" style="480" customWidth="1"/>
    <col min="6400" max="6400" width="11.42578125" style="480" bestFit="1" customWidth="1"/>
    <col min="6401" max="6401" width="8.42578125" style="480" bestFit="1" customWidth="1"/>
    <col min="6402" max="6402" width="15.28515625" style="480" bestFit="1" customWidth="1"/>
    <col min="6403" max="6403" width="11.85546875" style="480" bestFit="1" customWidth="1"/>
    <col min="6404" max="6404" width="11.140625" style="480" bestFit="1" customWidth="1"/>
    <col min="6405" max="6405" width="10.140625" style="480" bestFit="1" customWidth="1"/>
    <col min="6406" max="6406" width="11.7109375" style="480" bestFit="1" customWidth="1"/>
    <col min="6407" max="6407" width="10.5703125" style="480" bestFit="1" customWidth="1"/>
    <col min="6408" max="6408" width="14.5703125" style="480" bestFit="1" customWidth="1"/>
    <col min="6409" max="6409" width="14.140625" style="480" bestFit="1" customWidth="1"/>
    <col min="6410" max="6653" width="9.140625" style="480"/>
    <col min="6654" max="6654" width="7.28515625" style="480" customWidth="1"/>
    <col min="6655" max="6655" width="50" style="480" customWidth="1"/>
    <col min="6656" max="6656" width="11.42578125" style="480" bestFit="1" customWidth="1"/>
    <col min="6657" max="6657" width="8.42578125" style="480" bestFit="1" customWidth="1"/>
    <col min="6658" max="6658" width="15.28515625" style="480" bestFit="1" customWidth="1"/>
    <col min="6659" max="6659" width="11.85546875" style="480" bestFit="1" customWidth="1"/>
    <col min="6660" max="6660" width="11.140625" style="480" bestFit="1" customWidth="1"/>
    <col min="6661" max="6661" width="10.140625" style="480" bestFit="1" customWidth="1"/>
    <col min="6662" max="6662" width="11.7109375" style="480" bestFit="1" customWidth="1"/>
    <col min="6663" max="6663" width="10.5703125" style="480" bestFit="1" customWidth="1"/>
    <col min="6664" max="6664" width="14.5703125" style="480" bestFit="1" customWidth="1"/>
    <col min="6665" max="6665" width="14.140625" style="480" bestFit="1" customWidth="1"/>
    <col min="6666" max="6909" width="9.140625" style="480"/>
    <col min="6910" max="6910" width="7.28515625" style="480" customWidth="1"/>
    <col min="6911" max="6911" width="50" style="480" customWidth="1"/>
    <col min="6912" max="6912" width="11.42578125" style="480" bestFit="1" customWidth="1"/>
    <col min="6913" max="6913" width="8.42578125" style="480" bestFit="1" customWidth="1"/>
    <col min="6914" max="6914" width="15.28515625" style="480" bestFit="1" customWidth="1"/>
    <col min="6915" max="6915" width="11.85546875" style="480" bestFit="1" customWidth="1"/>
    <col min="6916" max="6916" width="11.140625" style="480" bestFit="1" customWidth="1"/>
    <col min="6917" max="6917" width="10.140625" style="480" bestFit="1" customWidth="1"/>
    <col min="6918" max="6918" width="11.7109375" style="480" bestFit="1" customWidth="1"/>
    <col min="6919" max="6919" width="10.5703125" style="480" bestFit="1" customWidth="1"/>
    <col min="6920" max="6920" width="14.5703125" style="480" bestFit="1" customWidth="1"/>
    <col min="6921" max="6921" width="14.140625" style="480" bestFit="1" customWidth="1"/>
    <col min="6922" max="7165" width="9.140625" style="480"/>
    <col min="7166" max="7166" width="7.28515625" style="480" customWidth="1"/>
    <col min="7167" max="7167" width="50" style="480" customWidth="1"/>
    <col min="7168" max="7168" width="11.42578125" style="480" bestFit="1" customWidth="1"/>
    <col min="7169" max="7169" width="8.42578125" style="480" bestFit="1" customWidth="1"/>
    <col min="7170" max="7170" width="15.28515625" style="480" bestFit="1" customWidth="1"/>
    <col min="7171" max="7171" width="11.85546875" style="480" bestFit="1" customWidth="1"/>
    <col min="7172" max="7172" width="11.140625" style="480" bestFit="1" customWidth="1"/>
    <col min="7173" max="7173" width="10.140625" style="480" bestFit="1" customWidth="1"/>
    <col min="7174" max="7174" width="11.7109375" style="480" bestFit="1" customWidth="1"/>
    <col min="7175" max="7175" width="10.5703125" style="480" bestFit="1" customWidth="1"/>
    <col min="7176" max="7176" width="14.5703125" style="480" bestFit="1" customWidth="1"/>
    <col min="7177" max="7177" width="14.140625" style="480" bestFit="1" customWidth="1"/>
    <col min="7178" max="7421" width="9.140625" style="480"/>
    <col min="7422" max="7422" width="7.28515625" style="480" customWidth="1"/>
    <col min="7423" max="7423" width="50" style="480" customWidth="1"/>
    <col min="7424" max="7424" width="11.42578125" style="480" bestFit="1" customWidth="1"/>
    <col min="7425" max="7425" width="8.42578125" style="480" bestFit="1" customWidth="1"/>
    <col min="7426" max="7426" width="15.28515625" style="480" bestFit="1" customWidth="1"/>
    <col min="7427" max="7427" width="11.85546875" style="480" bestFit="1" customWidth="1"/>
    <col min="7428" max="7428" width="11.140625" style="480" bestFit="1" customWidth="1"/>
    <col min="7429" max="7429" width="10.140625" style="480" bestFit="1" customWidth="1"/>
    <col min="7430" max="7430" width="11.7109375" style="480" bestFit="1" customWidth="1"/>
    <col min="7431" max="7431" width="10.5703125" style="480" bestFit="1" customWidth="1"/>
    <col min="7432" max="7432" width="14.5703125" style="480" bestFit="1" customWidth="1"/>
    <col min="7433" max="7433" width="14.140625" style="480" bestFit="1" customWidth="1"/>
    <col min="7434" max="7677" width="9.140625" style="480"/>
    <col min="7678" max="7678" width="7.28515625" style="480" customWidth="1"/>
    <col min="7679" max="7679" width="50" style="480" customWidth="1"/>
    <col min="7680" max="7680" width="11.42578125" style="480" bestFit="1" customWidth="1"/>
    <col min="7681" max="7681" width="8.42578125" style="480" bestFit="1" customWidth="1"/>
    <col min="7682" max="7682" width="15.28515625" style="480" bestFit="1" customWidth="1"/>
    <col min="7683" max="7683" width="11.85546875" style="480" bestFit="1" customWidth="1"/>
    <col min="7684" max="7684" width="11.140625" style="480" bestFit="1" customWidth="1"/>
    <col min="7685" max="7685" width="10.140625" style="480" bestFit="1" customWidth="1"/>
    <col min="7686" max="7686" width="11.7109375" style="480" bestFit="1" customWidth="1"/>
    <col min="7687" max="7687" width="10.5703125" style="480" bestFit="1" customWidth="1"/>
    <col min="7688" max="7688" width="14.5703125" style="480" bestFit="1" customWidth="1"/>
    <col min="7689" max="7689" width="14.140625" style="480" bestFit="1" customWidth="1"/>
    <col min="7690" max="7933" width="9.140625" style="480"/>
    <col min="7934" max="7934" width="7.28515625" style="480" customWidth="1"/>
    <col min="7935" max="7935" width="50" style="480" customWidth="1"/>
    <col min="7936" max="7936" width="11.42578125" style="480" bestFit="1" customWidth="1"/>
    <col min="7937" max="7937" width="8.42578125" style="480" bestFit="1" customWidth="1"/>
    <col min="7938" max="7938" width="15.28515625" style="480" bestFit="1" customWidth="1"/>
    <col min="7939" max="7939" width="11.85546875" style="480" bestFit="1" customWidth="1"/>
    <col min="7940" max="7940" width="11.140625" style="480" bestFit="1" customWidth="1"/>
    <col min="7941" max="7941" width="10.140625" style="480" bestFit="1" customWidth="1"/>
    <col min="7942" max="7942" width="11.7109375" style="480" bestFit="1" customWidth="1"/>
    <col min="7943" max="7943" width="10.5703125" style="480" bestFit="1" customWidth="1"/>
    <col min="7944" max="7944" width="14.5703125" style="480" bestFit="1" customWidth="1"/>
    <col min="7945" max="7945" width="14.140625" style="480" bestFit="1" customWidth="1"/>
    <col min="7946" max="8189" width="9.140625" style="480"/>
    <col min="8190" max="8190" width="7.28515625" style="480" customWidth="1"/>
    <col min="8191" max="8191" width="50" style="480" customWidth="1"/>
    <col min="8192" max="8192" width="11.42578125" style="480" bestFit="1" customWidth="1"/>
    <col min="8193" max="8193" width="8.42578125" style="480" bestFit="1" customWidth="1"/>
    <col min="8194" max="8194" width="15.28515625" style="480" bestFit="1" customWidth="1"/>
    <col min="8195" max="8195" width="11.85546875" style="480" bestFit="1" customWidth="1"/>
    <col min="8196" max="8196" width="11.140625" style="480" bestFit="1" customWidth="1"/>
    <col min="8197" max="8197" width="10.140625" style="480" bestFit="1" customWidth="1"/>
    <col min="8198" max="8198" width="11.7109375" style="480" bestFit="1" customWidth="1"/>
    <col min="8199" max="8199" width="10.5703125" style="480" bestFit="1" customWidth="1"/>
    <col min="8200" max="8200" width="14.5703125" style="480" bestFit="1" customWidth="1"/>
    <col min="8201" max="8201" width="14.140625" style="480" bestFit="1" customWidth="1"/>
    <col min="8202" max="8445" width="9.140625" style="480"/>
    <col min="8446" max="8446" width="7.28515625" style="480" customWidth="1"/>
    <col min="8447" max="8447" width="50" style="480" customWidth="1"/>
    <col min="8448" max="8448" width="11.42578125" style="480" bestFit="1" customWidth="1"/>
    <col min="8449" max="8449" width="8.42578125" style="480" bestFit="1" customWidth="1"/>
    <col min="8450" max="8450" width="15.28515625" style="480" bestFit="1" customWidth="1"/>
    <col min="8451" max="8451" width="11.85546875" style="480" bestFit="1" customWidth="1"/>
    <col min="8452" max="8452" width="11.140625" style="480" bestFit="1" customWidth="1"/>
    <col min="8453" max="8453" width="10.140625" style="480" bestFit="1" customWidth="1"/>
    <col min="8454" max="8454" width="11.7109375" style="480" bestFit="1" customWidth="1"/>
    <col min="8455" max="8455" width="10.5703125" style="480" bestFit="1" customWidth="1"/>
    <col min="8456" max="8456" width="14.5703125" style="480" bestFit="1" customWidth="1"/>
    <col min="8457" max="8457" width="14.140625" style="480" bestFit="1" customWidth="1"/>
    <col min="8458" max="8701" width="9.140625" style="480"/>
    <col min="8702" max="8702" width="7.28515625" style="480" customWidth="1"/>
    <col min="8703" max="8703" width="50" style="480" customWidth="1"/>
    <col min="8704" max="8704" width="11.42578125" style="480" bestFit="1" customWidth="1"/>
    <col min="8705" max="8705" width="8.42578125" style="480" bestFit="1" customWidth="1"/>
    <col min="8706" max="8706" width="15.28515625" style="480" bestFit="1" customWidth="1"/>
    <col min="8707" max="8707" width="11.85546875" style="480" bestFit="1" customWidth="1"/>
    <col min="8708" max="8708" width="11.140625" style="480" bestFit="1" customWidth="1"/>
    <col min="8709" max="8709" width="10.140625" style="480" bestFit="1" customWidth="1"/>
    <col min="8710" max="8710" width="11.7109375" style="480" bestFit="1" customWidth="1"/>
    <col min="8711" max="8711" width="10.5703125" style="480" bestFit="1" customWidth="1"/>
    <col min="8712" max="8712" width="14.5703125" style="480" bestFit="1" customWidth="1"/>
    <col min="8713" max="8713" width="14.140625" style="480" bestFit="1" customWidth="1"/>
    <col min="8714" max="8957" width="9.140625" style="480"/>
    <col min="8958" max="8958" width="7.28515625" style="480" customWidth="1"/>
    <col min="8959" max="8959" width="50" style="480" customWidth="1"/>
    <col min="8960" max="8960" width="11.42578125" style="480" bestFit="1" customWidth="1"/>
    <col min="8961" max="8961" width="8.42578125" style="480" bestFit="1" customWidth="1"/>
    <col min="8962" max="8962" width="15.28515625" style="480" bestFit="1" customWidth="1"/>
    <col min="8963" max="8963" width="11.85546875" style="480" bestFit="1" customWidth="1"/>
    <col min="8964" max="8964" width="11.140625" style="480" bestFit="1" customWidth="1"/>
    <col min="8965" max="8965" width="10.140625" style="480" bestFit="1" customWidth="1"/>
    <col min="8966" max="8966" width="11.7109375" style="480" bestFit="1" customWidth="1"/>
    <col min="8967" max="8967" width="10.5703125" style="480" bestFit="1" customWidth="1"/>
    <col min="8968" max="8968" width="14.5703125" style="480" bestFit="1" customWidth="1"/>
    <col min="8969" max="8969" width="14.140625" style="480" bestFit="1" customWidth="1"/>
    <col min="8970" max="9213" width="9.140625" style="480"/>
    <col min="9214" max="9214" width="7.28515625" style="480" customWidth="1"/>
    <col min="9215" max="9215" width="50" style="480" customWidth="1"/>
    <col min="9216" max="9216" width="11.42578125" style="480" bestFit="1" customWidth="1"/>
    <col min="9217" max="9217" width="8.42578125" style="480" bestFit="1" customWidth="1"/>
    <col min="9218" max="9218" width="15.28515625" style="480" bestFit="1" customWidth="1"/>
    <col min="9219" max="9219" width="11.85546875" style="480" bestFit="1" customWidth="1"/>
    <col min="9220" max="9220" width="11.140625" style="480" bestFit="1" customWidth="1"/>
    <col min="9221" max="9221" width="10.140625" style="480" bestFit="1" customWidth="1"/>
    <col min="9222" max="9222" width="11.7109375" style="480" bestFit="1" customWidth="1"/>
    <col min="9223" max="9223" width="10.5703125" style="480" bestFit="1" customWidth="1"/>
    <col min="9224" max="9224" width="14.5703125" style="480" bestFit="1" customWidth="1"/>
    <col min="9225" max="9225" width="14.140625" style="480" bestFit="1" customWidth="1"/>
    <col min="9226" max="9469" width="9.140625" style="480"/>
    <col min="9470" max="9470" width="7.28515625" style="480" customWidth="1"/>
    <col min="9471" max="9471" width="50" style="480" customWidth="1"/>
    <col min="9472" max="9472" width="11.42578125" style="480" bestFit="1" customWidth="1"/>
    <col min="9473" max="9473" width="8.42578125" style="480" bestFit="1" customWidth="1"/>
    <col min="9474" max="9474" width="15.28515625" style="480" bestFit="1" customWidth="1"/>
    <col min="9475" max="9475" width="11.85546875" style="480" bestFit="1" customWidth="1"/>
    <col min="9476" max="9476" width="11.140625" style="480" bestFit="1" customWidth="1"/>
    <col min="9477" max="9477" width="10.140625" style="480" bestFit="1" customWidth="1"/>
    <col min="9478" max="9478" width="11.7109375" style="480" bestFit="1" customWidth="1"/>
    <col min="9479" max="9479" width="10.5703125" style="480" bestFit="1" customWidth="1"/>
    <col min="9480" max="9480" width="14.5703125" style="480" bestFit="1" customWidth="1"/>
    <col min="9481" max="9481" width="14.140625" style="480" bestFit="1" customWidth="1"/>
    <col min="9482" max="9725" width="9.140625" style="480"/>
    <col min="9726" max="9726" width="7.28515625" style="480" customWidth="1"/>
    <col min="9727" max="9727" width="50" style="480" customWidth="1"/>
    <col min="9728" max="9728" width="11.42578125" style="480" bestFit="1" customWidth="1"/>
    <col min="9729" max="9729" width="8.42578125" style="480" bestFit="1" customWidth="1"/>
    <col min="9730" max="9730" width="15.28515625" style="480" bestFit="1" customWidth="1"/>
    <col min="9731" max="9731" width="11.85546875" style="480" bestFit="1" customWidth="1"/>
    <col min="9732" max="9732" width="11.140625" style="480" bestFit="1" customWidth="1"/>
    <col min="9733" max="9733" width="10.140625" style="480" bestFit="1" customWidth="1"/>
    <col min="9734" max="9734" width="11.7109375" style="480" bestFit="1" customWidth="1"/>
    <col min="9735" max="9735" width="10.5703125" style="480" bestFit="1" customWidth="1"/>
    <col min="9736" max="9736" width="14.5703125" style="480" bestFit="1" customWidth="1"/>
    <col min="9737" max="9737" width="14.140625" style="480" bestFit="1" customWidth="1"/>
    <col min="9738" max="9981" width="9.140625" style="480"/>
    <col min="9982" max="9982" width="7.28515625" style="480" customWidth="1"/>
    <col min="9983" max="9983" width="50" style="480" customWidth="1"/>
    <col min="9984" max="9984" width="11.42578125" style="480" bestFit="1" customWidth="1"/>
    <col min="9985" max="9985" width="8.42578125" style="480" bestFit="1" customWidth="1"/>
    <col min="9986" max="9986" width="15.28515625" style="480" bestFit="1" customWidth="1"/>
    <col min="9987" max="9987" width="11.85546875" style="480" bestFit="1" customWidth="1"/>
    <col min="9988" max="9988" width="11.140625" style="480" bestFit="1" customWidth="1"/>
    <col min="9989" max="9989" width="10.140625" style="480" bestFit="1" customWidth="1"/>
    <col min="9990" max="9990" width="11.7109375" style="480" bestFit="1" customWidth="1"/>
    <col min="9991" max="9991" width="10.5703125" style="480" bestFit="1" customWidth="1"/>
    <col min="9992" max="9992" width="14.5703125" style="480" bestFit="1" customWidth="1"/>
    <col min="9993" max="9993" width="14.140625" style="480" bestFit="1" customWidth="1"/>
    <col min="9994" max="10237" width="9.140625" style="480"/>
    <col min="10238" max="10238" width="7.28515625" style="480" customWidth="1"/>
    <col min="10239" max="10239" width="50" style="480" customWidth="1"/>
    <col min="10240" max="10240" width="11.42578125" style="480" bestFit="1" customWidth="1"/>
    <col min="10241" max="10241" width="8.42578125" style="480" bestFit="1" customWidth="1"/>
    <col min="10242" max="10242" width="15.28515625" style="480" bestFit="1" customWidth="1"/>
    <col min="10243" max="10243" width="11.85546875" style="480" bestFit="1" customWidth="1"/>
    <col min="10244" max="10244" width="11.140625" style="480" bestFit="1" customWidth="1"/>
    <col min="10245" max="10245" width="10.140625" style="480" bestFit="1" customWidth="1"/>
    <col min="10246" max="10246" width="11.7109375" style="480" bestFit="1" customWidth="1"/>
    <col min="10247" max="10247" width="10.5703125" style="480" bestFit="1" customWidth="1"/>
    <col min="10248" max="10248" width="14.5703125" style="480" bestFit="1" customWidth="1"/>
    <col min="10249" max="10249" width="14.140625" style="480" bestFit="1" customWidth="1"/>
    <col min="10250" max="10493" width="9.140625" style="480"/>
    <col min="10494" max="10494" width="7.28515625" style="480" customWidth="1"/>
    <col min="10495" max="10495" width="50" style="480" customWidth="1"/>
    <col min="10496" max="10496" width="11.42578125" style="480" bestFit="1" customWidth="1"/>
    <col min="10497" max="10497" width="8.42578125" style="480" bestFit="1" customWidth="1"/>
    <col min="10498" max="10498" width="15.28515625" style="480" bestFit="1" customWidth="1"/>
    <col min="10499" max="10499" width="11.85546875" style="480" bestFit="1" customWidth="1"/>
    <col min="10500" max="10500" width="11.140625" style="480" bestFit="1" customWidth="1"/>
    <col min="10501" max="10501" width="10.140625" style="480" bestFit="1" customWidth="1"/>
    <col min="10502" max="10502" width="11.7109375" style="480" bestFit="1" customWidth="1"/>
    <col min="10503" max="10503" width="10.5703125" style="480" bestFit="1" customWidth="1"/>
    <col min="10504" max="10504" width="14.5703125" style="480" bestFit="1" customWidth="1"/>
    <col min="10505" max="10505" width="14.140625" style="480" bestFit="1" customWidth="1"/>
    <col min="10506" max="10749" width="9.140625" style="480"/>
    <col min="10750" max="10750" width="7.28515625" style="480" customWidth="1"/>
    <col min="10751" max="10751" width="50" style="480" customWidth="1"/>
    <col min="10752" max="10752" width="11.42578125" style="480" bestFit="1" customWidth="1"/>
    <col min="10753" max="10753" width="8.42578125" style="480" bestFit="1" customWidth="1"/>
    <col min="10754" max="10754" width="15.28515625" style="480" bestFit="1" customWidth="1"/>
    <col min="10755" max="10755" width="11.85546875" style="480" bestFit="1" customWidth="1"/>
    <col min="10756" max="10756" width="11.140625" style="480" bestFit="1" customWidth="1"/>
    <col min="10757" max="10757" width="10.140625" style="480" bestFit="1" customWidth="1"/>
    <col min="10758" max="10758" width="11.7109375" style="480" bestFit="1" customWidth="1"/>
    <col min="10759" max="10759" width="10.5703125" style="480" bestFit="1" customWidth="1"/>
    <col min="10760" max="10760" width="14.5703125" style="480" bestFit="1" customWidth="1"/>
    <col min="10761" max="10761" width="14.140625" style="480" bestFit="1" customWidth="1"/>
    <col min="10762" max="11005" width="9.140625" style="480"/>
    <col min="11006" max="11006" width="7.28515625" style="480" customWidth="1"/>
    <col min="11007" max="11007" width="50" style="480" customWidth="1"/>
    <col min="11008" max="11008" width="11.42578125" style="480" bestFit="1" customWidth="1"/>
    <col min="11009" max="11009" width="8.42578125" style="480" bestFit="1" customWidth="1"/>
    <col min="11010" max="11010" width="15.28515625" style="480" bestFit="1" customWidth="1"/>
    <col min="11011" max="11011" width="11.85546875" style="480" bestFit="1" customWidth="1"/>
    <col min="11012" max="11012" width="11.140625" style="480" bestFit="1" customWidth="1"/>
    <col min="11013" max="11013" width="10.140625" style="480" bestFit="1" customWidth="1"/>
    <col min="11014" max="11014" width="11.7109375" style="480" bestFit="1" customWidth="1"/>
    <col min="11015" max="11015" width="10.5703125" style="480" bestFit="1" customWidth="1"/>
    <col min="11016" max="11016" width="14.5703125" style="480" bestFit="1" customWidth="1"/>
    <col min="11017" max="11017" width="14.140625" style="480" bestFit="1" customWidth="1"/>
    <col min="11018" max="11261" width="9.140625" style="480"/>
    <col min="11262" max="11262" width="7.28515625" style="480" customWidth="1"/>
    <col min="11263" max="11263" width="50" style="480" customWidth="1"/>
    <col min="11264" max="11264" width="11.42578125" style="480" bestFit="1" customWidth="1"/>
    <col min="11265" max="11265" width="8.42578125" style="480" bestFit="1" customWidth="1"/>
    <col min="11266" max="11266" width="15.28515625" style="480" bestFit="1" customWidth="1"/>
    <col min="11267" max="11267" width="11.85546875" style="480" bestFit="1" customWidth="1"/>
    <col min="11268" max="11268" width="11.140625" style="480" bestFit="1" customWidth="1"/>
    <col min="11269" max="11269" width="10.140625" style="480" bestFit="1" customWidth="1"/>
    <col min="11270" max="11270" width="11.7109375" style="480" bestFit="1" customWidth="1"/>
    <col min="11271" max="11271" width="10.5703125" style="480" bestFit="1" customWidth="1"/>
    <col min="11272" max="11272" width="14.5703125" style="480" bestFit="1" customWidth="1"/>
    <col min="11273" max="11273" width="14.140625" style="480" bestFit="1" customWidth="1"/>
    <col min="11274" max="11517" width="9.140625" style="480"/>
    <col min="11518" max="11518" width="7.28515625" style="480" customWidth="1"/>
    <col min="11519" max="11519" width="50" style="480" customWidth="1"/>
    <col min="11520" max="11520" width="11.42578125" style="480" bestFit="1" customWidth="1"/>
    <col min="11521" max="11521" width="8.42578125" style="480" bestFit="1" customWidth="1"/>
    <col min="11522" max="11522" width="15.28515625" style="480" bestFit="1" customWidth="1"/>
    <col min="11523" max="11523" width="11.85546875" style="480" bestFit="1" customWidth="1"/>
    <col min="11524" max="11524" width="11.140625" style="480" bestFit="1" customWidth="1"/>
    <col min="11525" max="11525" width="10.140625" style="480" bestFit="1" customWidth="1"/>
    <col min="11526" max="11526" width="11.7109375" style="480" bestFit="1" customWidth="1"/>
    <col min="11527" max="11527" width="10.5703125" style="480" bestFit="1" customWidth="1"/>
    <col min="11528" max="11528" width="14.5703125" style="480" bestFit="1" customWidth="1"/>
    <col min="11529" max="11529" width="14.140625" style="480" bestFit="1" customWidth="1"/>
    <col min="11530" max="11773" width="9.140625" style="480"/>
    <col min="11774" max="11774" width="7.28515625" style="480" customWidth="1"/>
    <col min="11775" max="11775" width="50" style="480" customWidth="1"/>
    <col min="11776" max="11776" width="11.42578125" style="480" bestFit="1" customWidth="1"/>
    <col min="11777" max="11777" width="8.42578125" style="480" bestFit="1" customWidth="1"/>
    <col min="11778" max="11778" width="15.28515625" style="480" bestFit="1" customWidth="1"/>
    <col min="11779" max="11779" width="11.85546875" style="480" bestFit="1" customWidth="1"/>
    <col min="11780" max="11780" width="11.140625" style="480" bestFit="1" customWidth="1"/>
    <col min="11781" max="11781" width="10.140625" style="480" bestFit="1" customWidth="1"/>
    <col min="11782" max="11782" width="11.7109375" style="480" bestFit="1" customWidth="1"/>
    <col min="11783" max="11783" width="10.5703125" style="480" bestFit="1" customWidth="1"/>
    <col min="11784" max="11784" width="14.5703125" style="480" bestFit="1" customWidth="1"/>
    <col min="11785" max="11785" width="14.140625" style="480" bestFit="1" customWidth="1"/>
    <col min="11786" max="12029" width="9.140625" style="480"/>
    <col min="12030" max="12030" width="7.28515625" style="480" customWidth="1"/>
    <col min="12031" max="12031" width="50" style="480" customWidth="1"/>
    <col min="12032" max="12032" width="11.42578125" style="480" bestFit="1" customWidth="1"/>
    <col min="12033" max="12033" width="8.42578125" style="480" bestFit="1" customWidth="1"/>
    <col min="12034" max="12034" width="15.28515625" style="480" bestFit="1" customWidth="1"/>
    <col min="12035" max="12035" width="11.85546875" style="480" bestFit="1" customWidth="1"/>
    <col min="12036" max="12036" width="11.140625" style="480" bestFit="1" customWidth="1"/>
    <col min="12037" max="12037" width="10.140625" style="480" bestFit="1" customWidth="1"/>
    <col min="12038" max="12038" width="11.7109375" style="480" bestFit="1" customWidth="1"/>
    <col min="12039" max="12039" width="10.5703125" style="480" bestFit="1" customWidth="1"/>
    <col min="12040" max="12040" width="14.5703125" style="480" bestFit="1" customWidth="1"/>
    <col min="12041" max="12041" width="14.140625" style="480" bestFit="1" customWidth="1"/>
    <col min="12042" max="12285" width="9.140625" style="480"/>
    <col min="12286" max="12286" width="7.28515625" style="480" customWidth="1"/>
    <col min="12287" max="12287" width="50" style="480" customWidth="1"/>
    <col min="12288" max="12288" width="11.42578125" style="480" bestFit="1" customWidth="1"/>
    <col min="12289" max="12289" width="8.42578125" style="480" bestFit="1" customWidth="1"/>
    <col min="12290" max="12290" width="15.28515625" style="480" bestFit="1" customWidth="1"/>
    <col min="12291" max="12291" width="11.85546875" style="480" bestFit="1" customWidth="1"/>
    <col min="12292" max="12292" width="11.140625" style="480" bestFit="1" customWidth="1"/>
    <col min="12293" max="12293" width="10.140625" style="480" bestFit="1" customWidth="1"/>
    <col min="12294" max="12294" width="11.7109375" style="480" bestFit="1" customWidth="1"/>
    <col min="12295" max="12295" width="10.5703125" style="480" bestFit="1" customWidth="1"/>
    <col min="12296" max="12296" width="14.5703125" style="480" bestFit="1" customWidth="1"/>
    <col min="12297" max="12297" width="14.140625" style="480" bestFit="1" customWidth="1"/>
    <col min="12298" max="12541" width="9.140625" style="480"/>
    <col min="12542" max="12542" width="7.28515625" style="480" customWidth="1"/>
    <col min="12543" max="12543" width="50" style="480" customWidth="1"/>
    <col min="12544" max="12544" width="11.42578125" style="480" bestFit="1" customWidth="1"/>
    <col min="12545" max="12545" width="8.42578125" style="480" bestFit="1" customWidth="1"/>
    <col min="12546" max="12546" width="15.28515625" style="480" bestFit="1" customWidth="1"/>
    <col min="12547" max="12547" width="11.85546875" style="480" bestFit="1" customWidth="1"/>
    <col min="12548" max="12548" width="11.140625" style="480" bestFit="1" customWidth="1"/>
    <col min="12549" max="12549" width="10.140625" style="480" bestFit="1" customWidth="1"/>
    <col min="12550" max="12550" width="11.7109375" style="480" bestFit="1" customWidth="1"/>
    <col min="12551" max="12551" width="10.5703125" style="480" bestFit="1" customWidth="1"/>
    <col min="12552" max="12552" width="14.5703125" style="480" bestFit="1" customWidth="1"/>
    <col min="12553" max="12553" width="14.140625" style="480" bestFit="1" customWidth="1"/>
    <col min="12554" max="12797" width="9.140625" style="480"/>
    <col min="12798" max="12798" width="7.28515625" style="480" customWidth="1"/>
    <col min="12799" max="12799" width="50" style="480" customWidth="1"/>
    <col min="12800" max="12800" width="11.42578125" style="480" bestFit="1" customWidth="1"/>
    <col min="12801" max="12801" width="8.42578125" style="480" bestFit="1" customWidth="1"/>
    <col min="12802" max="12802" width="15.28515625" style="480" bestFit="1" customWidth="1"/>
    <col min="12803" max="12803" width="11.85546875" style="480" bestFit="1" customWidth="1"/>
    <col min="12804" max="12804" width="11.140625" style="480" bestFit="1" customWidth="1"/>
    <col min="12805" max="12805" width="10.140625" style="480" bestFit="1" customWidth="1"/>
    <col min="12806" max="12806" width="11.7109375" style="480" bestFit="1" customWidth="1"/>
    <col min="12807" max="12807" width="10.5703125" style="480" bestFit="1" customWidth="1"/>
    <col min="12808" max="12808" width="14.5703125" style="480" bestFit="1" customWidth="1"/>
    <col min="12809" max="12809" width="14.140625" style="480" bestFit="1" customWidth="1"/>
    <col min="12810" max="13053" width="9.140625" style="480"/>
    <col min="13054" max="13054" width="7.28515625" style="480" customWidth="1"/>
    <col min="13055" max="13055" width="50" style="480" customWidth="1"/>
    <col min="13056" max="13056" width="11.42578125" style="480" bestFit="1" customWidth="1"/>
    <col min="13057" max="13057" width="8.42578125" style="480" bestFit="1" customWidth="1"/>
    <col min="13058" max="13058" width="15.28515625" style="480" bestFit="1" customWidth="1"/>
    <col min="13059" max="13059" width="11.85546875" style="480" bestFit="1" customWidth="1"/>
    <col min="13060" max="13060" width="11.140625" style="480" bestFit="1" customWidth="1"/>
    <col min="13061" max="13061" width="10.140625" style="480" bestFit="1" customWidth="1"/>
    <col min="13062" max="13062" width="11.7109375" style="480" bestFit="1" customWidth="1"/>
    <col min="13063" max="13063" width="10.5703125" style="480" bestFit="1" customWidth="1"/>
    <col min="13064" max="13064" width="14.5703125" style="480" bestFit="1" customWidth="1"/>
    <col min="13065" max="13065" width="14.140625" style="480" bestFit="1" customWidth="1"/>
    <col min="13066" max="13309" width="9.140625" style="480"/>
    <col min="13310" max="13310" width="7.28515625" style="480" customWidth="1"/>
    <col min="13311" max="13311" width="50" style="480" customWidth="1"/>
    <col min="13312" max="13312" width="11.42578125" style="480" bestFit="1" customWidth="1"/>
    <col min="13313" max="13313" width="8.42578125" style="480" bestFit="1" customWidth="1"/>
    <col min="13314" max="13314" width="15.28515625" style="480" bestFit="1" customWidth="1"/>
    <col min="13315" max="13315" width="11.85546875" style="480" bestFit="1" customWidth="1"/>
    <col min="13316" max="13316" width="11.140625" style="480" bestFit="1" customWidth="1"/>
    <col min="13317" max="13317" width="10.140625" style="480" bestFit="1" customWidth="1"/>
    <col min="13318" max="13318" width="11.7109375" style="480" bestFit="1" customWidth="1"/>
    <col min="13319" max="13319" width="10.5703125" style="480" bestFit="1" customWidth="1"/>
    <col min="13320" max="13320" width="14.5703125" style="480" bestFit="1" customWidth="1"/>
    <col min="13321" max="13321" width="14.140625" style="480" bestFit="1" customWidth="1"/>
    <col min="13322" max="13565" width="9.140625" style="480"/>
    <col min="13566" max="13566" width="7.28515625" style="480" customWidth="1"/>
    <col min="13567" max="13567" width="50" style="480" customWidth="1"/>
    <col min="13568" max="13568" width="11.42578125" style="480" bestFit="1" customWidth="1"/>
    <col min="13569" max="13569" width="8.42578125" style="480" bestFit="1" customWidth="1"/>
    <col min="13570" max="13570" width="15.28515625" style="480" bestFit="1" customWidth="1"/>
    <col min="13571" max="13571" width="11.85546875" style="480" bestFit="1" customWidth="1"/>
    <col min="13572" max="13572" width="11.140625" style="480" bestFit="1" customWidth="1"/>
    <col min="13573" max="13573" width="10.140625" style="480" bestFit="1" customWidth="1"/>
    <col min="13574" max="13574" width="11.7109375" style="480" bestFit="1" customWidth="1"/>
    <col min="13575" max="13575" width="10.5703125" style="480" bestFit="1" customWidth="1"/>
    <col min="13576" max="13576" width="14.5703125" style="480" bestFit="1" customWidth="1"/>
    <col min="13577" max="13577" width="14.140625" style="480" bestFit="1" customWidth="1"/>
    <col min="13578" max="13821" width="9.140625" style="480"/>
    <col min="13822" max="13822" width="7.28515625" style="480" customWidth="1"/>
    <col min="13823" max="13823" width="50" style="480" customWidth="1"/>
    <col min="13824" max="13824" width="11.42578125" style="480" bestFit="1" customWidth="1"/>
    <col min="13825" max="13825" width="8.42578125" style="480" bestFit="1" customWidth="1"/>
    <col min="13826" max="13826" width="15.28515625" style="480" bestFit="1" customWidth="1"/>
    <col min="13827" max="13827" width="11.85546875" style="480" bestFit="1" customWidth="1"/>
    <col min="13828" max="13828" width="11.140625" style="480" bestFit="1" customWidth="1"/>
    <col min="13829" max="13829" width="10.140625" style="480" bestFit="1" customWidth="1"/>
    <col min="13830" max="13830" width="11.7109375" style="480" bestFit="1" customWidth="1"/>
    <col min="13831" max="13831" width="10.5703125" style="480" bestFit="1" customWidth="1"/>
    <col min="13832" max="13832" width="14.5703125" style="480" bestFit="1" customWidth="1"/>
    <col min="13833" max="13833" width="14.140625" style="480" bestFit="1" customWidth="1"/>
    <col min="13834" max="14077" width="9.140625" style="480"/>
    <col min="14078" max="14078" width="7.28515625" style="480" customWidth="1"/>
    <col min="14079" max="14079" width="50" style="480" customWidth="1"/>
    <col min="14080" max="14080" width="11.42578125" style="480" bestFit="1" customWidth="1"/>
    <col min="14081" max="14081" width="8.42578125" style="480" bestFit="1" customWidth="1"/>
    <col min="14082" max="14082" width="15.28515625" style="480" bestFit="1" customWidth="1"/>
    <col min="14083" max="14083" width="11.85546875" style="480" bestFit="1" customWidth="1"/>
    <col min="14084" max="14084" width="11.140625" style="480" bestFit="1" customWidth="1"/>
    <col min="14085" max="14085" width="10.140625" style="480" bestFit="1" customWidth="1"/>
    <col min="14086" max="14086" width="11.7109375" style="480" bestFit="1" customWidth="1"/>
    <col min="14087" max="14087" width="10.5703125" style="480" bestFit="1" customWidth="1"/>
    <col min="14088" max="14088" width="14.5703125" style="480" bestFit="1" customWidth="1"/>
    <col min="14089" max="14089" width="14.140625" style="480" bestFit="1" customWidth="1"/>
    <col min="14090" max="14333" width="9.140625" style="480"/>
    <col min="14334" max="14334" width="7.28515625" style="480" customWidth="1"/>
    <col min="14335" max="14335" width="50" style="480" customWidth="1"/>
    <col min="14336" max="14336" width="11.42578125" style="480" bestFit="1" customWidth="1"/>
    <col min="14337" max="14337" width="8.42578125" style="480" bestFit="1" customWidth="1"/>
    <col min="14338" max="14338" width="15.28515625" style="480" bestFit="1" customWidth="1"/>
    <col min="14339" max="14339" width="11.85546875" style="480" bestFit="1" customWidth="1"/>
    <col min="14340" max="14340" width="11.140625" style="480" bestFit="1" customWidth="1"/>
    <col min="14341" max="14341" width="10.140625" style="480" bestFit="1" customWidth="1"/>
    <col min="14342" max="14342" width="11.7109375" style="480" bestFit="1" customWidth="1"/>
    <col min="14343" max="14343" width="10.5703125" style="480" bestFit="1" customWidth="1"/>
    <col min="14344" max="14344" width="14.5703125" style="480" bestFit="1" customWidth="1"/>
    <col min="14345" max="14345" width="14.140625" style="480" bestFit="1" customWidth="1"/>
    <col min="14346" max="14589" width="9.140625" style="480"/>
    <col min="14590" max="14590" width="7.28515625" style="480" customWidth="1"/>
    <col min="14591" max="14591" width="50" style="480" customWidth="1"/>
    <col min="14592" max="14592" width="11.42578125" style="480" bestFit="1" customWidth="1"/>
    <col min="14593" max="14593" width="8.42578125" style="480" bestFit="1" customWidth="1"/>
    <col min="14594" max="14594" width="15.28515625" style="480" bestFit="1" customWidth="1"/>
    <col min="14595" max="14595" width="11.85546875" style="480" bestFit="1" customWidth="1"/>
    <col min="14596" max="14596" width="11.140625" style="480" bestFit="1" customWidth="1"/>
    <col min="14597" max="14597" width="10.140625" style="480" bestFit="1" customWidth="1"/>
    <col min="14598" max="14598" width="11.7109375" style="480" bestFit="1" customWidth="1"/>
    <col min="14599" max="14599" width="10.5703125" style="480" bestFit="1" customWidth="1"/>
    <col min="14600" max="14600" width="14.5703125" style="480" bestFit="1" customWidth="1"/>
    <col min="14601" max="14601" width="14.140625" style="480" bestFit="1" customWidth="1"/>
    <col min="14602" max="14845" width="9.140625" style="480"/>
    <col min="14846" max="14846" width="7.28515625" style="480" customWidth="1"/>
    <col min="14847" max="14847" width="50" style="480" customWidth="1"/>
    <col min="14848" max="14848" width="11.42578125" style="480" bestFit="1" customWidth="1"/>
    <col min="14849" max="14849" width="8.42578125" style="480" bestFit="1" customWidth="1"/>
    <col min="14850" max="14850" width="15.28515625" style="480" bestFit="1" customWidth="1"/>
    <col min="14851" max="14851" width="11.85546875" style="480" bestFit="1" customWidth="1"/>
    <col min="14852" max="14852" width="11.140625" style="480" bestFit="1" customWidth="1"/>
    <col min="14853" max="14853" width="10.140625" style="480" bestFit="1" customWidth="1"/>
    <col min="14854" max="14854" width="11.7109375" style="480" bestFit="1" customWidth="1"/>
    <col min="14855" max="14855" width="10.5703125" style="480" bestFit="1" customWidth="1"/>
    <col min="14856" max="14856" width="14.5703125" style="480" bestFit="1" customWidth="1"/>
    <col min="14857" max="14857" width="14.140625" style="480" bestFit="1" customWidth="1"/>
    <col min="14858" max="15101" width="9.140625" style="480"/>
    <col min="15102" max="15102" width="7.28515625" style="480" customWidth="1"/>
    <col min="15103" max="15103" width="50" style="480" customWidth="1"/>
    <col min="15104" max="15104" width="11.42578125" style="480" bestFit="1" customWidth="1"/>
    <col min="15105" max="15105" width="8.42578125" style="480" bestFit="1" customWidth="1"/>
    <col min="15106" max="15106" width="15.28515625" style="480" bestFit="1" customWidth="1"/>
    <col min="15107" max="15107" width="11.85546875" style="480" bestFit="1" customWidth="1"/>
    <col min="15108" max="15108" width="11.140625" style="480" bestFit="1" customWidth="1"/>
    <col min="15109" max="15109" width="10.140625" style="480" bestFit="1" customWidth="1"/>
    <col min="15110" max="15110" width="11.7109375" style="480" bestFit="1" customWidth="1"/>
    <col min="15111" max="15111" width="10.5703125" style="480" bestFit="1" customWidth="1"/>
    <col min="15112" max="15112" width="14.5703125" style="480" bestFit="1" customWidth="1"/>
    <col min="15113" max="15113" width="14.140625" style="480" bestFit="1" customWidth="1"/>
    <col min="15114" max="15357" width="9.140625" style="480"/>
    <col min="15358" max="15358" width="7.28515625" style="480" customWidth="1"/>
    <col min="15359" max="15359" width="50" style="480" customWidth="1"/>
    <col min="15360" max="15360" width="11.42578125" style="480" bestFit="1" customWidth="1"/>
    <col min="15361" max="15361" width="8.42578125" style="480" bestFit="1" customWidth="1"/>
    <col min="15362" max="15362" width="15.28515625" style="480" bestFit="1" customWidth="1"/>
    <col min="15363" max="15363" width="11.85546875" style="480" bestFit="1" customWidth="1"/>
    <col min="15364" max="15364" width="11.140625" style="480" bestFit="1" customWidth="1"/>
    <col min="15365" max="15365" width="10.140625" style="480" bestFit="1" customWidth="1"/>
    <col min="15366" max="15366" width="11.7109375" style="480" bestFit="1" customWidth="1"/>
    <col min="15367" max="15367" width="10.5703125" style="480" bestFit="1" customWidth="1"/>
    <col min="15368" max="15368" width="14.5703125" style="480" bestFit="1" customWidth="1"/>
    <col min="15369" max="15369" width="14.140625" style="480" bestFit="1" customWidth="1"/>
    <col min="15370" max="15613" width="9.140625" style="480"/>
    <col min="15614" max="15614" width="7.28515625" style="480" customWidth="1"/>
    <col min="15615" max="15615" width="50" style="480" customWidth="1"/>
    <col min="15616" max="15616" width="11.42578125" style="480" bestFit="1" customWidth="1"/>
    <col min="15617" max="15617" width="8.42578125" style="480" bestFit="1" customWidth="1"/>
    <col min="15618" max="15618" width="15.28515625" style="480" bestFit="1" customWidth="1"/>
    <col min="15619" max="15619" width="11.85546875" style="480" bestFit="1" customWidth="1"/>
    <col min="15620" max="15620" width="11.140625" style="480" bestFit="1" customWidth="1"/>
    <col min="15621" max="15621" width="10.140625" style="480" bestFit="1" customWidth="1"/>
    <col min="15622" max="15622" width="11.7109375" style="480" bestFit="1" customWidth="1"/>
    <col min="15623" max="15623" width="10.5703125" style="480" bestFit="1" customWidth="1"/>
    <col min="15624" max="15624" width="14.5703125" style="480" bestFit="1" customWidth="1"/>
    <col min="15625" max="15625" width="14.140625" style="480" bestFit="1" customWidth="1"/>
    <col min="15626" max="15869" width="9.140625" style="480"/>
    <col min="15870" max="15870" width="7.28515625" style="480" customWidth="1"/>
    <col min="15871" max="15871" width="50" style="480" customWidth="1"/>
    <col min="15872" max="15872" width="11.42578125" style="480" bestFit="1" customWidth="1"/>
    <col min="15873" max="15873" width="8.42578125" style="480" bestFit="1" customWidth="1"/>
    <col min="15874" max="15874" width="15.28515625" style="480" bestFit="1" customWidth="1"/>
    <col min="15875" max="15875" width="11.85546875" style="480" bestFit="1" customWidth="1"/>
    <col min="15876" max="15876" width="11.140625" style="480" bestFit="1" customWidth="1"/>
    <col min="15877" max="15877" width="10.140625" style="480" bestFit="1" customWidth="1"/>
    <col min="15878" max="15878" width="11.7109375" style="480" bestFit="1" customWidth="1"/>
    <col min="15879" max="15879" width="10.5703125" style="480" bestFit="1" customWidth="1"/>
    <col min="15880" max="15880" width="14.5703125" style="480" bestFit="1" customWidth="1"/>
    <col min="15881" max="15881" width="14.140625" style="480" bestFit="1" customWidth="1"/>
    <col min="15882" max="16125" width="9.140625" style="480"/>
    <col min="16126" max="16126" width="7.28515625" style="480" customWidth="1"/>
    <col min="16127" max="16127" width="50" style="480" customWidth="1"/>
    <col min="16128" max="16128" width="11.42578125" style="480" bestFit="1" customWidth="1"/>
    <col min="16129" max="16129" width="8.42578125" style="480" bestFit="1" customWidth="1"/>
    <col min="16130" max="16130" width="15.28515625" style="480" bestFit="1" customWidth="1"/>
    <col min="16131" max="16131" width="11.85546875" style="480" bestFit="1" customWidth="1"/>
    <col min="16132" max="16132" width="11.140625" style="480" bestFit="1" customWidth="1"/>
    <col min="16133" max="16133" width="10.140625" style="480" bestFit="1" customWidth="1"/>
    <col min="16134" max="16134" width="11.7109375" style="480" bestFit="1" customWidth="1"/>
    <col min="16135" max="16135" width="10.5703125" style="480" bestFit="1" customWidth="1"/>
    <col min="16136" max="16136" width="14.5703125" style="480" bestFit="1" customWidth="1"/>
    <col min="16137" max="16137" width="14.140625" style="480" bestFit="1" customWidth="1"/>
    <col min="16138" max="16384" width="9.140625" style="480"/>
  </cols>
  <sheetData>
    <row r="1" spans="1:10" s="453" customFormat="1" ht="21.75" customHeight="1">
      <c r="A1" s="449" t="str">
        <f>'ปร.5(ก)'!A2</f>
        <v xml:space="preserve">ชื่อโครงการ/งานก่อสร้าง </v>
      </c>
      <c r="B1" s="450"/>
      <c r="C1" s="454" t="str">
        <f>'ปร.5(ก)'!D2</f>
        <v>ปรับปรุงซ่อมแซมอาคารศาลากลางจังหวัดร้อยเอ็ด 3 อาคาร</v>
      </c>
      <c r="D1" s="450"/>
      <c r="E1" s="450"/>
      <c r="F1" s="451"/>
      <c r="G1" s="452"/>
      <c r="H1" s="450"/>
      <c r="I1" s="450"/>
      <c r="J1" s="449"/>
    </row>
    <row r="2" spans="1:10" s="453" customFormat="1" ht="21.75" customHeight="1">
      <c r="A2" s="449" t="str">
        <f>'ปร.5(ก)'!A3</f>
        <v xml:space="preserve">สถานที่ก่อสร้าง </v>
      </c>
      <c r="B2" s="449"/>
      <c r="C2" s="454" t="str">
        <f>'ปร.5(ก)'!C3</f>
        <v>ศาลากลางจังหวัดร้อยเอ็ด ถนนเทวาภิบาล ตำบลในเมือง อำเภอเมืองร้อยเอ็ด จังหวัดร้อยเอ็ด</v>
      </c>
      <c r="D2" s="449"/>
      <c r="J2" s="449"/>
    </row>
    <row r="3" spans="1:10" s="453" customFormat="1" ht="21.75" customHeight="1">
      <c r="A3" s="453" t="str">
        <f>'ปร.5(ก)'!A5</f>
        <v xml:space="preserve">หน่วยงานเจ้าของโครงการ/งานก่อสร้าง </v>
      </c>
      <c r="C3" s="458" t="str">
        <f>'ปร.5(ก)'!F5</f>
        <v>สำนักงานจังหวัดร้อยเอ็ด</v>
      </c>
      <c r="D3" s="453" t="s">
        <v>22</v>
      </c>
      <c r="F3" s="515" t="str">
        <f>'ปร.5(ก)'!C4</f>
        <v>ผยจ.รอ 32/2567</v>
      </c>
      <c r="H3" s="455"/>
      <c r="J3" s="449"/>
    </row>
    <row r="4" spans="1:10" s="453" customFormat="1" ht="21.75" customHeight="1">
      <c r="A4" s="514" t="str">
        <f>'แบบ ปร.4'!A5</f>
        <v>กำหนดราคากลางโดย</v>
      </c>
      <c r="B4" s="458"/>
      <c r="C4" s="458"/>
      <c r="D4" s="458" t="str">
        <f>'ปร.5(ก)'!A7</f>
        <v>ประมาณราคาเมื่อวันที่</v>
      </c>
      <c r="F4" s="456" t="str">
        <f>'ปร.5(ก)'!D7</f>
        <v>4 มิถุนายน พ.ศ. 2567</v>
      </c>
      <c r="H4" s="457"/>
      <c r="J4" s="449"/>
    </row>
    <row r="5" spans="1:10" s="459" customFormat="1" ht="21.75" customHeight="1">
      <c r="A5" s="689" t="s">
        <v>8</v>
      </c>
      <c r="B5" s="691" t="s">
        <v>7</v>
      </c>
      <c r="C5" s="692"/>
      <c r="D5" s="689" t="s">
        <v>6</v>
      </c>
      <c r="E5" s="689" t="s">
        <v>5</v>
      </c>
      <c r="F5" s="506" t="s">
        <v>244</v>
      </c>
      <c r="G5" s="695" t="s">
        <v>3</v>
      </c>
    </row>
    <row r="6" spans="1:10" s="459" customFormat="1" ht="21.75" customHeight="1">
      <c r="A6" s="690"/>
      <c r="B6" s="693"/>
      <c r="C6" s="694"/>
      <c r="D6" s="690"/>
      <c r="E6" s="690"/>
      <c r="F6" s="505" t="s">
        <v>245</v>
      </c>
      <c r="G6" s="696"/>
    </row>
    <row r="7" spans="1:10" s="464" customFormat="1" ht="21.75" customHeight="1">
      <c r="A7" s="460"/>
      <c r="B7" s="516"/>
      <c r="C7" s="518"/>
      <c r="D7" s="461"/>
      <c r="E7" s="462"/>
      <c r="F7" s="463"/>
      <c r="G7" s="463"/>
      <c r="J7" s="464">
        <f>7/(J8)</f>
        <v>2.0467836257309941</v>
      </c>
    </row>
    <row r="8" spans="1:10" s="471" customFormat="1" ht="21.75" customHeight="1">
      <c r="A8" s="465">
        <v>1</v>
      </c>
      <c r="B8" s="517" t="s">
        <v>216</v>
      </c>
      <c r="C8" s="466"/>
      <c r="D8" s="492"/>
      <c r="E8" s="468"/>
      <c r="F8" s="469">
        <v>4018.8</v>
      </c>
      <c r="G8" s="470"/>
      <c r="I8" s="471" t="s">
        <v>217</v>
      </c>
      <c r="J8" s="471">
        <f>1.8*1.9</f>
        <v>3.42</v>
      </c>
    </row>
    <row r="9" spans="1:10" s="471" customFormat="1" ht="21.75" customHeight="1">
      <c r="A9" s="465">
        <v>2</v>
      </c>
      <c r="B9" s="517" t="s">
        <v>220</v>
      </c>
      <c r="C9" s="466"/>
      <c r="D9" s="492"/>
      <c r="E9" s="468"/>
      <c r="F9" s="469">
        <v>1071</v>
      </c>
      <c r="G9" s="470"/>
      <c r="I9" s="471" t="s">
        <v>217</v>
      </c>
      <c r="J9" s="471">
        <f>1.8*1.9</f>
        <v>3.42</v>
      </c>
    </row>
    <row r="10" spans="1:10" s="471" customFormat="1" ht="21.75" customHeight="1">
      <c r="A10" s="465">
        <v>3</v>
      </c>
      <c r="B10" s="466" t="s">
        <v>221</v>
      </c>
      <c r="C10" s="466"/>
      <c r="D10" s="467"/>
      <c r="E10" s="473"/>
      <c r="F10" s="469">
        <v>1448.4</v>
      </c>
      <c r="G10" s="474"/>
      <c r="I10" s="471" t="s">
        <v>217</v>
      </c>
      <c r="J10" s="471">
        <f>1.8*1.9</f>
        <v>3.42</v>
      </c>
    </row>
    <row r="11" spans="1:10" s="472" customFormat="1" ht="21.75" customHeight="1">
      <c r="A11" s="475"/>
      <c r="B11" s="525" t="s">
        <v>222</v>
      </c>
      <c r="C11" s="526"/>
      <c r="D11" s="476"/>
      <c r="E11" s="477"/>
      <c r="F11" s="478"/>
      <c r="G11" s="479"/>
    </row>
    <row r="12" spans="1:10" ht="21.75" customHeight="1">
      <c r="B12" s="481" t="s">
        <v>242</v>
      </c>
    </row>
  </sheetData>
  <mergeCells count="5">
    <mergeCell ref="A5:A6"/>
    <mergeCell ref="D5:D6"/>
    <mergeCell ref="E5:E6"/>
    <mergeCell ref="B5:C6"/>
    <mergeCell ref="G5:G6"/>
  </mergeCells>
  <printOptions horizontalCentered="1"/>
  <pageMargins left="0.19685039370078741" right="0.19685039370078741" top="0.98425196850393704" bottom="0.19685039370078741" header="0.31496062992125984" footer="0.31496062992125984"/>
  <pageSetup paperSize="9" orientation="landscape" r:id="rId1"/>
  <headerFooter>
    <oddHeader xml:space="preserve">&amp;C&amp;"TH Sarabun New,Bold"&amp;16แบบแสดงรายการ ปริมาณงาน และราคา
(ค่าใช้จ่ายพิเศษตามข้อกำหนดและค่าใช้จ่ายอื่นที่จำเป็นต้องมี)&amp;R&amp;"TH Sarabun New,Regular"แบบ ปร.4(พ)   </oddHead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O1420"/>
  <sheetViews>
    <sheetView showGridLines="0" view="pageBreakPreview" zoomScale="85" zoomScaleNormal="90" zoomScaleSheetLayoutView="85" zoomScalePageLayoutView="70" workbookViewId="0">
      <selection activeCell="C15" sqref="C15"/>
    </sheetView>
  </sheetViews>
  <sheetFormatPr defaultRowHeight="24"/>
  <cols>
    <col min="1" max="1" width="6" style="263" customWidth="1"/>
    <col min="2" max="2" width="3" style="23" customWidth="1"/>
    <col min="3" max="3" width="25.28515625" style="23" customWidth="1"/>
    <col min="4" max="4" width="44.28515625" style="23" customWidth="1"/>
    <col min="5" max="5" width="11.7109375" style="26" bestFit="1" customWidth="1"/>
    <col min="6" max="6" width="9.140625" style="23" customWidth="1"/>
    <col min="7" max="7" width="15" style="304" customWidth="1"/>
    <col min="8" max="8" width="15" style="26" customWidth="1"/>
    <col min="9" max="9" width="15" style="305" customWidth="1"/>
    <col min="10" max="11" width="15" style="26" customWidth="1"/>
    <col min="12" max="12" width="15" style="233" customWidth="1"/>
    <col min="13" max="13" width="15" style="258" customWidth="1"/>
    <col min="14" max="14" width="12.140625" style="258" customWidth="1"/>
    <col min="15" max="15" width="9.28515625" style="23" bestFit="1" customWidth="1"/>
    <col min="16" max="256" width="9.140625" style="23"/>
    <col min="257" max="257" width="6" style="23" customWidth="1"/>
    <col min="258" max="258" width="6.42578125" style="23" customWidth="1"/>
    <col min="259" max="259" width="20.5703125" style="23" customWidth="1"/>
    <col min="260" max="260" width="46.140625" style="23" customWidth="1"/>
    <col min="261" max="261" width="14.140625" style="23" customWidth="1"/>
    <col min="262" max="262" width="8.28515625" style="23" customWidth="1"/>
    <col min="263" max="266" width="12.5703125" style="23" customWidth="1"/>
    <col min="267" max="267" width="14.7109375" style="23" customWidth="1"/>
    <col min="268" max="268" width="11.5703125" style="23" customWidth="1"/>
    <col min="269" max="269" width="15" style="23" customWidth="1"/>
    <col min="270" max="270" width="12.140625" style="23" customWidth="1"/>
    <col min="271" max="271" width="8.5703125" style="23" bestFit="1" customWidth="1"/>
    <col min="272" max="512" width="9.140625" style="23"/>
    <col min="513" max="513" width="6" style="23" customWidth="1"/>
    <col min="514" max="514" width="6.42578125" style="23" customWidth="1"/>
    <col min="515" max="515" width="20.5703125" style="23" customWidth="1"/>
    <col min="516" max="516" width="46.140625" style="23" customWidth="1"/>
    <col min="517" max="517" width="14.140625" style="23" customWidth="1"/>
    <col min="518" max="518" width="8.28515625" style="23" customWidth="1"/>
    <col min="519" max="522" width="12.5703125" style="23" customWidth="1"/>
    <col min="523" max="523" width="14.7109375" style="23" customWidth="1"/>
    <col min="524" max="524" width="11.5703125" style="23" customWidth="1"/>
    <col min="525" max="525" width="15" style="23" customWidth="1"/>
    <col min="526" max="526" width="12.140625" style="23" customWidth="1"/>
    <col min="527" max="527" width="8.5703125" style="23" bestFit="1" customWidth="1"/>
    <col min="528" max="768" width="9.140625" style="23"/>
    <col min="769" max="769" width="6" style="23" customWidth="1"/>
    <col min="770" max="770" width="6.42578125" style="23" customWidth="1"/>
    <col min="771" max="771" width="20.5703125" style="23" customWidth="1"/>
    <col min="772" max="772" width="46.140625" style="23" customWidth="1"/>
    <col min="773" max="773" width="14.140625" style="23" customWidth="1"/>
    <col min="774" max="774" width="8.28515625" style="23" customWidth="1"/>
    <col min="775" max="778" width="12.5703125" style="23" customWidth="1"/>
    <col min="779" max="779" width="14.7109375" style="23" customWidth="1"/>
    <col min="780" max="780" width="11.5703125" style="23" customWidth="1"/>
    <col min="781" max="781" width="15" style="23" customWidth="1"/>
    <col min="782" max="782" width="12.140625" style="23" customWidth="1"/>
    <col min="783" max="783" width="8.5703125" style="23" bestFit="1" customWidth="1"/>
    <col min="784" max="1024" width="9.140625" style="23"/>
    <col min="1025" max="1025" width="6" style="23" customWidth="1"/>
    <col min="1026" max="1026" width="6.42578125" style="23" customWidth="1"/>
    <col min="1027" max="1027" width="20.5703125" style="23" customWidth="1"/>
    <col min="1028" max="1028" width="46.140625" style="23" customWidth="1"/>
    <col min="1029" max="1029" width="14.140625" style="23" customWidth="1"/>
    <col min="1030" max="1030" width="8.28515625" style="23" customWidth="1"/>
    <col min="1031" max="1034" width="12.5703125" style="23" customWidth="1"/>
    <col min="1035" max="1035" width="14.7109375" style="23" customWidth="1"/>
    <col min="1036" max="1036" width="11.5703125" style="23" customWidth="1"/>
    <col min="1037" max="1037" width="15" style="23" customWidth="1"/>
    <col min="1038" max="1038" width="12.140625" style="23" customWidth="1"/>
    <col min="1039" max="1039" width="8.5703125" style="23" bestFit="1" customWidth="1"/>
    <col min="1040" max="1280" width="9.140625" style="23"/>
    <col min="1281" max="1281" width="6" style="23" customWidth="1"/>
    <col min="1282" max="1282" width="6.42578125" style="23" customWidth="1"/>
    <col min="1283" max="1283" width="20.5703125" style="23" customWidth="1"/>
    <col min="1284" max="1284" width="46.140625" style="23" customWidth="1"/>
    <col min="1285" max="1285" width="14.140625" style="23" customWidth="1"/>
    <col min="1286" max="1286" width="8.28515625" style="23" customWidth="1"/>
    <col min="1287" max="1290" width="12.5703125" style="23" customWidth="1"/>
    <col min="1291" max="1291" width="14.7109375" style="23" customWidth="1"/>
    <col min="1292" max="1292" width="11.5703125" style="23" customWidth="1"/>
    <col min="1293" max="1293" width="15" style="23" customWidth="1"/>
    <col min="1294" max="1294" width="12.140625" style="23" customWidth="1"/>
    <col min="1295" max="1295" width="8.5703125" style="23" bestFit="1" customWidth="1"/>
    <col min="1296" max="1536" width="9.140625" style="23"/>
    <col min="1537" max="1537" width="6" style="23" customWidth="1"/>
    <col min="1538" max="1538" width="6.42578125" style="23" customWidth="1"/>
    <col min="1539" max="1539" width="20.5703125" style="23" customWidth="1"/>
    <col min="1540" max="1540" width="46.140625" style="23" customWidth="1"/>
    <col min="1541" max="1541" width="14.140625" style="23" customWidth="1"/>
    <col min="1542" max="1542" width="8.28515625" style="23" customWidth="1"/>
    <col min="1543" max="1546" width="12.5703125" style="23" customWidth="1"/>
    <col min="1547" max="1547" width="14.7109375" style="23" customWidth="1"/>
    <col min="1548" max="1548" width="11.5703125" style="23" customWidth="1"/>
    <col min="1549" max="1549" width="15" style="23" customWidth="1"/>
    <col min="1550" max="1550" width="12.140625" style="23" customWidth="1"/>
    <col min="1551" max="1551" width="8.5703125" style="23" bestFit="1" customWidth="1"/>
    <col min="1552" max="1792" width="9.140625" style="23"/>
    <col min="1793" max="1793" width="6" style="23" customWidth="1"/>
    <col min="1794" max="1794" width="6.42578125" style="23" customWidth="1"/>
    <col min="1795" max="1795" width="20.5703125" style="23" customWidth="1"/>
    <col min="1796" max="1796" width="46.140625" style="23" customWidth="1"/>
    <col min="1797" max="1797" width="14.140625" style="23" customWidth="1"/>
    <col min="1798" max="1798" width="8.28515625" style="23" customWidth="1"/>
    <col min="1799" max="1802" width="12.5703125" style="23" customWidth="1"/>
    <col min="1803" max="1803" width="14.7109375" style="23" customWidth="1"/>
    <col min="1804" max="1804" width="11.5703125" style="23" customWidth="1"/>
    <col min="1805" max="1805" width="15" style="23" customWidth="1"/>
    <col min="1806" max="1806" width="12.140625" style="23" customWidth="1"/>
    <col min="1807" max="1807" width="8.5703125" style="23" bestFit="1" customWidth="1"/>
    <col min="1808" max="2048" width="9.140625" style="23"/>
    <col min="2049" max="2049" width="6" style="23" customWidth="1"/>
    <col min="2050" max="2050" width="6.42578125" style="23" customWidth="1"/>
    <col min="2051" max="2051" width="20.5703125" style="23" customWidth="1"/>
    <col min="2052" max="2052" width="46.140625" style="23" customWidth="1"/>
    <col min="2053" max="2053" width="14.140625" style="23" customWidth="1"/>
    <col min="2054" max="2054" width="8.28515625" style="23" customWidth="1"/>
    <col min="2055" max="2058" width="12.5703125" style="23" customWidth="1"/>
    <col min="2059" max="2059" width="14.7109375" style="23" customWidth="1"/>
    <col min="2060" max="2060" width="11.5703125" style="23" customWidth="1"/>
    <col min="2061" max="2061" width="15" style="23" customWidth="1"/>
    <col min="2062" max="2062" width="12.140625" style="23" customWidth="1"/>
    <col min="2063" max="2063" width="8.5703125" style="23" bestFit="1" customWidth="1"/>
    <col min="2064" max="2304" width="9.140625" style="23"/>
    <col min="2305" max="2305" width="6" style="23" customWidth="1"/>
    <col min="2306" max="2306" width="6.42578125" style="23" customWidth="1"/>
    <col min="2307" max="2307" width="20.5703125" style="23" customWidth="1"/>
    <col min="2308" max="2308" width="46.140625" style="23" customWidth="1"/>
    <col min="2309" max="2309" width="14.140625" style="23" customWidth="1"/>
    <col min="2310" max="2310" width="8.28515625" style="23" customWidth="1"/>
    <col min="2311" max="2314" width="12.5703125" style="23" customWidth="1"/>
    <col min="2315" max="2315" width="14.7109375" style="23" customWidth="1"/>
    <col min="2316" max="2316" width="11.5703125" style="23" customWidth="1"/>
    <col min="2317" max="2317" width="15" style="23" customWidth="1"/>
    <col min="2318" max="2318" width="12.140625" style="23" customWidth="1"/>
    <col min="2319" max="2319" width="8.5703125" style="23" bestFit="1" customWidth="1"/>
    <col min="2320" max="2560" width="9.140625" style="23"/>
    <col min="2561" max="2561" width="6" style="23" customWidth="1"/>
    <col min="2562" max="2562" width="6.42578125" style="23" customWidth="1"/>
    <col min="2563" max="2563" width="20.5703125" style="23" customWidth="1"/>
    <col min="2564" max="2564" width="46.140625" style="23" customWidth="1"/>
    <col min="2565" max="2565" width="14.140625" style="23" customWidth="1"/>
    <col min="2566" max="2566" width="8.28515625" style="23" customWidth="1"/>
    <col min="2567" max="2570" width="12.5703125" style="23" customWidth="1"/>
    <col min="2571" max="2571" width="14.7109375" style="23" customWidth="1"/>
    <col min="2572" max="2572" width="11.5703125" style="23" customWidth="1"/>
    <col min="2573" max="2573" width="15" style="23" customWidth="1"/>
    <col min="2574" max="2574" width="12.140625" style="23" customWidth="1"/>
    <col min="2575" max="2575" width="8.5703125" style="23" bestFit="1" customWidth="1"/>
    <col min="2576" max="2816" width="9.140625" style="23"/>
    <col min="2817" max="2817" width="6" style="23" customWidth="1"/>
    <col min="2818" max="2818" width="6.42578125" style="23" customWidth="1"/>
    <col min="2819" max="2819" width="20.5703125" style="23" customWidth="1"/>
    <col min="2820" max="2820" width="46.140625" style="23" customWidth="1"/>
    <col min="2821" max="2821" width="14.140625" style="23" customWidth="1"/>
    <col min="2822" max="2822" width="8.28515625" style="23" customWidth="1"/>
    <col min="2823" max="2826" width="12.5703125" style="23" customWidth="1"/>
    <col min="2827" max="2827" width="14.7109375" style="23" customWidth="1"/>
    <col min="2828" max="2828" width="11.5703125" style="23" customWidth="1"/>
    <col min="2829" max="2829" width="15" style="23" customWidth="1"/>
    <col min="2830" max="2830" width="12.140625" style="23" customWidth="1"/>
    <col min="2831" max="2831" width="8.5703125" style="23" bestFit="1" customWidth="1"/>
    <col min="2832" max="3072" width="9.140625" style="23"/>
    <col min="3073" max="3073" width="6" style="23" customWidth="1"/>
    <col min="3074" max="3074" width="6.42578125" style="23" customWidth="1"/>
    <col min="3075" max="3075" width="20.5703125" style="23" customWidth="1"/>
    <col min="3076" max="3076" width="46.140625" style="23" customWidth="1"/>
    <col min="3077" max="3077" width="14.140625" style="23" customWidth="1"/>
    <col min="3078" max="3078" width="8.28515625" style="23" customWidth="1"/>
    <col min="3079" max="3082" width="12.5703125" style="23" customWidth="1"/>
    <col min="3083" max="3083" width="14.7109375" style="23" customWidth="1"/>
    <col min="3084" max="3084" width="11.5703125" style="23" customWidth="1"/>
    <col min="3085" max="3085" width="15" style="23" customWidth="1"/>
    <col min="3086" max="3086" width="12.140625" style="23" customWidth="1"/>
    <col min="3087" max="3087" width="8.5703125" style="23" bestFit="1" customWidth="1"/>
    <col min="3088" max="3328" width="9.140625" style="23"/>
    <col min="3329" max="3329" width="6" style="23" customWidth="1"/>
    <col min="3330" max="3330" width="6.42578125" style="23" customWidth="1"/>
    <col min="3331" max="3331" width="20.5703125" style="23" customWidth="1"/>
    <col min="3332" max="3332" width="46.140625" style="23" customWidth="1"/>
    <col min="3333" max="3333" width="14.140625" style="23" customWidth="1"/>
    <col min="3334" max="3334" width="8.28515625" style="23" customWidth="1"/>
    <col min="3335" max="3338" width="12.5703125" style="23" customWidth="1"/>
    <col min="3339" max="3339" width="14.7109375" style="23" customWidth="1"/>
    <col min="3340" max="3340" width="11.5703125" style="23" customWidth="1"/>
    <col min="3341" max="3341" width="15" style="23" customWidth="1"/>
    <col min="3342" max="3342" width="12.140625" style="23" customWidth="1"/>
    <col min="3343" max="3343" width="8.5703125" style="23" bestFit="1" customWidth="1"/>
    <col min="3344" max="3584" width="9.140625" style="23"/>
    <col min="3585" max="3585" width="6" style="23" customWidth="1"/>
    <col min="3586" max="3586" width="6.42578125" style="23" customWidth="1"/>
    <col min="3587" max="3587" width="20.5703125" style="23" customWidth="1"/>
    <col min="3588" max="3588" width="46.140625" style="23" customWidth="1"/>
    <col min="3589" max="3589" width="14.140625" style="23" customWidth="1"/>
    <col min="3590" max="3590" width="8.28515625" style="23" customWidth="1"/>
    <col min="3591" max="3594" width="12.5703125" style="23" customWidth="1"/>
    <col min="3595" max="3595" width="14.7109375" style="23" customWidth="1"/>
    <col min="3596" max="3596" width="11.5703125" style="23" customWidth="1"/>
    <col min="3597" max="3597" width="15" style="23" customWidth="1"/>
    <col min="3598" max="3598" width="12.140625" style="23" customWidth="1"/>
    <col min="3599" max="3599" width="8.5703125" style="23" bestFit="1" customWidth="1"/>
    <col min="3600" max="3840" width="9.140625" style="23"/>
    <col min="3841" max="3841" width="6" style="23" customWidth="1"/>
    <col min="3842" max="3842" width="6.42578125" style="23" customWidth="1"/>
    <col min="3843" max="3843" width="20.5703125" style="23" customWidth="1"/>
    <col min="3844" max="3844" width="46.140625" style="23" customWidth="1"/>
    <col min="3845" max="3845" width="14.140625" style="23" customWidth="1"/>
    <col min="3846" max="3846" width="8.28515625" style="23" customWidth="1"/>
    <col min="3847" max="3850" width="12.5703125" style="23" customWidth="1"/>
    <col min="3851" max="3851" width="14.7109375" style="23" customWidth="1"/>
    <col min="3852" max="3852" width="11.5703125" style="23" customWidth="1"/>
    <col min="3853" max="3853" width="15" style="23" customWidth="1"/>
    <col min="3854" max="3854" width="12.140625" style="23" customWidth="1"/>
    <col min="3855" max="3855" width="8.5703125" style="23" bestFit="1" customWidth="1"/>
    <col min="3856" max="4096" width="9.140625" style="23"/>
    <col min="4097" max="4097" width="6" style="23" customWidth="1"/>
    <col min="4098" max="4098" width="6.42578125" style="23" customWidth="1"/>
    <col min="4099" max="4099" width="20.5703125" style="23" customWidth="1"/>
    <col min="4100" max="4100" width="46.140625" style="23" customWidth="1"/>
    <col min="4101" max="4101" width="14.140625" style="23" customWidth="1"/>
    <col min="4102" max="4102" width="8.28515625" style="23" customWidth="1"/>
    <col min="4103" max="4106" width="12.5703125" style="23" customWidth="1"/>
    <col min="4107" max="4107" width="14.7109375" style="23" customWidth="1"/>
    <col min="4108" max="4108" width="11.5703125" style="23" customWidth="1"/>
    <col min="4109" max="4109" width="15" style="23" customWidth="1"/>
    <col min="4110" max="4110" width="12.140625" style="23" customWidth="1"/>
    <col min="4111" max="4111" width="8.5703125" style="23" bestFit="1" customWidth="1"/>
    <col min="4112" max="4352" width="9.140625" style="23"/>
    <col min="4353" max="4353" width="6" style="23" customWidth="1"/>
    <col min="4354" max="4354" width="6.42578125" style="23" customWidth="1"/>
    <col min="4355" max="4355" width="20.5703125" style="23" customWidth="1"/>
    <col min="4356" max="4356" width="46.140625" style="23" customWidth="1"/>
    <col min="4357" max="4357" width="14.140625" style="23" customWidth="1"/>
    <col min="4358" max="4358" width="8.28515625" style="23" customWidth="1"/>
    <col min="4359" max="4362" width="12.5703125" style="23" customWidth="1"/>
    <col min="4363" max="4363" width="14.7109375" style="23" customWidth="1"/>
    <col min="4364" max="4364" width="11.5703125" style="23" customWidth="1"/>
    <col min="4365" max="4365" width="15" style="23" customWidth="1"/>
    <col min="4366" max="4366" width="12.140625" style="23" customWidth="1"/>
    <col min="4367" max="4367" width="8.5703125" style="23" bestFit="1" customWidth="1"/>
    <col min="4368" max="4608" width="9.140625" style="23"/>
    <col min="4609" max="4609" width="6" style="23" customWidth="1"/>
    <col min="4610" max="4610" width="6.42578125" style="23" customWidth="1"/>
    <col min="4611" max="4611" width="20.5703125" style="23" customWidth="1"/>
    <col min="4612" max="4612" width="46.140625" style="23" customWidth="1"/>
    <col min="4613" max="4613" width="14.140625" style="23" customWidth="1"/>
    <col min="4614" max="4614" width="8.28515625" style="23" customWidth="1"/>
    <col min="4615" max="4618" width="12.5703125" style="23" customWidth="1"/>
    <col min="4619" max="4619" width="14.7109375" style="23" customWidth="1"/>
    <col min="4620" max="4620" width="11.5703125" style="23" customWidth="1"/>
    <col min="4621" max="4621" width="15" style="23" customWidth="1"/>
    <col min="4622" max="4622" width="12.140625" style="23" customWidth="1"/>
    <col min="4623" max="4623" width="8.5703125" style="23" bestFit="1" customWidth="1"/>
    <col min="4624" max="4864" width="9.140625" style="23"/>
    <col min="4865" max="4865" width="6" style="23" customWidth="1"/>
    <col min="4866" max="4866" width="6.42578125" style="23" customWidth="1"/>
    <col min="4867" max="4867" width="20.5703125" style="23" customWidth="1"/>
    <col min="4868" max="4868" width="46.140625" style="23" customWidth="1"/>
    <col min="4869" max="4869" width="14.140625" style="23" customWidth="1"/>
    <col min="4870" max="4870" width="8.28515625" style="23" customWidth="1"/>
    <col min="4871" max="4874" width="12.5703125" style="23" customWidth="1"/>
    <col min="4875" max="4875" width="14.7109375" style="23" customWidth="1"/>
    <col min="4876" max="4876" width="11.5703125" style="23" customWidth="1"/>
    <col min="4877" max="4877" width="15" style="23" customWidth="1"/>
    <col min="4878" max="4878" width="12.140625" style="23" customWidth="1"/>
    <col min="4879" max="4879" width="8.5703125" style="23" bestFit="1" customWidth="1"/>
    <col min="4880" max="5120" width="9.140625" style="23"/>
    <col min="5121" max="5121" width="6" style="23" customWidth="1"/>
    <col min="5122" max="5122" width="6.42578125" style="23" customWidth="1"/>
    <col min="5123" max="5123" width="20.5703125" style="23" customWidth="1"/>
    <col min="5124" max="5124" width="46.140625" style="23" customWidth="1"/>
    <col min="5125" max="5125" width="14.140625" style="23" customWidth="1"/>
    <col min="5126" max="5126" width="8.28515625" style="23" customWidth="1"/>
    <col min="5127" max="5130" width="12.5703125" style="23" customWidth="1"/>
    <col min="5131" max="5131" width="14.7109375" style="23" customWidth="1"/>
    <col min="5132" max="5132" width="11.5703125" style="23" customWidth="1"/>
    <col min="5133" max="5133" width="15" style="23" customWidth="1"/>
    <col min="5134" max="5134" width="12.140625" style="23" customWidth="1"/>
    <col min="5135" max="5135" width="8.5703125" style="23" bestFit="1" customWidth="1"/>
    <col min="5136" max="5376" width="9.140625" style="23"/>
    <col min="5377" max="5377" width="6" style="23" customWidth="1"/>
    <col min="5378" max="5378" width="6.42578125" style="23" customWidth="1"/>
    <col min="5379" max="5379" width="20.5703125" style="23" customWidth="1"/>
    <col min="5380" max="5380" width="46.140625" style="23" customWidth="1"/>
    <col min="5381" max="5381" width="14.140625" style="23" customWidth="1"/>
    <col min="5382" max="5382" width="8.28515625" style="23" customWidth="1"/>
    <col min="5383" max="5386" width="12.5703125" style="23" customWidth="1"/>
    <col min="5387" max="5387" width="14.7109375" style="23" customWidth="1"/>
    <col min="5388" max="5388" width="11.5703125" style="23" customWidth="1"/>
    <col min="5389" max="5389" width="15" style="23" customWidth="1"/>
    <col min="5390" max="5390" width="12.140625" style="23" customWidth="1"/>
    <col min="5391" max="5391" width="8.5703125" style="23" bestFit="1" customWidth="1"/>
    <col min="5392" max="5632" width="9.140625" style="23"/>
    <col min="5633" max="5633" width="6" style="23" customWidth="1"/>
    <col min="5634" max="5634" width="6.42578125" style="23" customWidth="1"/>
    <col min="5635" max="5635" width="20.5703125" style="23" customWidth="1"/>
    <col min="5636" max="5636" width="46.140625" style="23" customWidth="1"/>
    <col min="5637" max="5637" width="14.140625" style="23" customWidth="1"/>
    <col min="5638" max="5638" width="8.28515625" style="23" customWidth="1"/>
    <col min="5639" max="5642" width="12.5703125" style="23" customWidth="1"/>
    <col min="5643" max="5643" width="14.7109375" style="23" customWidth="1"/>
    <col min="5644" max="5644" width="11.5703125" style="23" customWidth="1"/>
    <col min="5645" max="5645" width="15" style="23" customWidth="1"/>
    <col min="5646" max="5646" width="12.140625" style="23" customWidth="1"/>
    <col min="5647" max="5647" width="8.5703125" style="23" bestFit="1" customWidth="1"/>
    <col min="5648" max="5888" width="9.140625" style="23"/>
    <col min="5889" max="5889" width="6" style="23" customWidth="1"/>
    <col min="5890" max="5890" width="6.42578125" style="23" customWidth="1"/>
    <col min="5891" max="5891" width="20.5703125" style="23" customWidth="1"/>
    <col min="5892" max="5892" width="46.140625" style="23" customWidth="1"/>
    <col min="5893" max="5893" width="14.140625" style="23" customWidth="1"/>
    <col min="5894" max="5894" width="8.28515625" style="23" customWidth="1"/>
    <col min="5895" max="5898" width="12.5703125" style="23" customWidth="1"/>
    <col min="5899" max="5899" width="14.7109375" style="23" customWidth="1"/>
    <col min="5900" max="5900" width="11.5703125" style="23" customWidth="1"/>
    <col min="5901" max="5901" width="15" style="23" customWidth="1"/>
    <col min="5902" max="5902" width="12.140625" style="23" customWidth="1"/>
    <col min="5903" max="5903" width="8.5703125" style="23" bestFit="1" customWidth="1"/>
    <col min="5904" max="6144" width="9.140625" style="23"/>
    <col min="6145" max="6145" width="6" style="23" customWidth="1"/>
    <col min="6146" max="6146" width="6.42578125" style="23" customWidth="1"/>
    <col min="6147" max="6147" width="20.5703125" style="23" customWidth="1"/>
    <col min="6148" max="6148" width="46.140625" style="23" customWidth="1"/>
    <col min="6149" max="6149" width="14.140625" style="23" customWidth="1"/>
    <col min="6150" max="6150" width="8.28515625" style="23" customWidth="1"/>
    <col min="6151" max="6154" width="12.5703125" style="23" customWidth="1"/>
    <col min="6155" max="6155" width="14.7109375" style="23" customWidth="1"/>
    <col min="6156" max="6156" width="11.5703125" style="23" customWidth="1"/>
    <col min="6157" max="6157" width="15" style="23" customWidth="1"/>
    <col min="6158" max="6158" width="12.140625" style="23" customWidth="1"/>
    <col min="6159" max="6159" width="8.5703125" style="23" bestFit="1" customWidth="1"/>
    <col min="6160" max="6400" width="9.140625" style="23"/>
    <col min="6401" max="6401" width="6" style="23" customWidth="1"/>
    <col min="6402" max="6402" width="6.42578125" style="23" customWidth="1"/>
    <col min="6403" max="6403" width="20.5703125" style="23" customWidth="1"/>
    <col min="6404" max="6404" width="46.140625" style="23" customWidth="1"/>
    <col min="6405" max="6405" width="14.140625" style="23" customWidth="1"/>
    <col min="6406" max="6406" width="8.28515625" style="23" customWidth="1"/>
    <col min="6407" max="6410" width="12.5703125" style="23" customWidth="1"/>
    <col min="6411" max="6411" width="14.7109375" style="23" customWidth="1"/>
    <col min="6412" max="6412" width="11.5703125" style="23" customWidth="1"/>
    <col min="6413" max="6413" width="15" style="23" customWidth="1"/>
    <col min="6414" max="6414" width="12.140625" style="23" customWidth="1"/>
    <col min="6415" max="6415" width="8.5703125" style="23" bestFit="1" customWidth="1"/>
    <col min="6416" max="6656" width="9.140625" style="23"/>
    <col min="6657" max="6657" width="6" style="23" customWidth="1"/>
    <col min="6658" max="6658" width="6.42578125" style="23" customWidth="1"/>
    <col min="6659" max="6659" width="20.5703125" style="23" customWidth="1"/>
    <col min="6660" max="6660" width="46.140625" style="23" customWidth="1"/>
    <col min="6661" max="6661" width="14.140625" style="23" customWidth="1"/>
    <col min="6662" max="6662" width="8.28515625" style="23" customWidth="1"/>
    <col min="6663" max="6666" width="12.5703125" style="23" customWidth="1"/>
    <col min="6667" max="6667" width="14.7109375" style="23" customWidth="1"/>
    <col min="6668" max="6668" width="11.5703125" style="23" customWidth="1"/>
    <col min="6669" max="6669" width="15" style="23" customWidth="1"/>
    <col min="6670" max="6670" width="12.140625" style="23" customWidth="1"/>
    <col min="6671" max="6671" width="8.5703125" style="23" bestFit="1" customWidth="1"/>
    <col min="6672" max="6912" width="9.140625" style="23"/>
    <col min="6913" max="6913" width="6" style="23" customWidth="1"/>
    <col min="6914" max="6914" width="6.42578125" style="23" customWidth="1"/>
    <col min="6915" max="6915" width="20.5703125" style="23" customWidth="1"/>
    <col min="6916" max="6916" width="46.140625" style="23" customWidth="1"/>
    <col min="6917" max="6917" width="14.140625" style="23" customWidth="1"/>
    <col min="6918" max="6918" width="8.28515625" style="23" customWidth="1"/>
    <col min="6919" max="6922" width="12.5703125" style="23" customWidth="1"/>
    <col min="6923" max="6923" width="14.7109375" style="23" customWidth="1"/>
    <col min="6924" max="6924" width="11.5703125" style="23" customWidth="1"/>
    <col min="6925" max="6925" width="15" style="23" customWidth="1"/>
    <col min="6926" max="6926" width="12.140625" style="23" customWidth="1"/>
    <col min="6927" max="6927" width="8.5703125" style="23" bestFit="1" customWidth="1"/>
    <col min="6928" max="7168" width="9.140625" style="23"/>
    <col min="7169" max="7169" width="6" style="23" customWidth="1"/>
    <col min="7170" max="7170" width="6.42578125" style="23" customWidth="1"/>
    <col min="7171" max="7171" width="20.5703125" style="23" customWidth="1"/>
    <col min="7172" max="7172" width="46.140625" style="23" customWidth="1"/>
    <col min="7173" max="7173" width="14.140625" style="23" customWidth="1"/>
    <col min="7174" max="7174" width="8.28515625" style="23" customWidth="1"/>
    <col min="7175" max="7178" width="12.5703125" style="23" customWidth="1"/>
    <col min="7179" max="7179" width="14.7109375" style="23" customWidth="1"/>
    <col min="7180" max="7180" width="11.5703125" style="23" customWidth="1"/>
    <col min="7181" max="7181" width="15" style="23" customWidth="1"/>
    <col min="7182" max="7182" width="12.140625" style="23" customWidth="1"/>
    <col min="7183" max="7183" width="8.5703125" style="23" bestFit="1" customWidth="1"/>
    <col min="7184" max="7424" width="9.140625" style="23"/>
    <col min="7425" max="7425" width="6" style="23" customWidth="1"/>
    <col min="7426" max="7426" width="6.42578125" style="23" customWidth="1"/>
    <col min="7427" max="7427" width="20.5703125" style="23" customWidth="1"/>
    <col min="7428" max="7428" width="46.140625" style="23" customWidth="1"/>
    <col min="7429" max="7429" width="14.140625" style="23" customWidth="1"/>
    <col min="7430" max="7430" width="8.28515625" style="23" customWidth="1"/>
    <col min="7431" max="7434" width="12.5703125" style="23" customWidth="1"/>
    <col min="7435" max="7435" width="14.7109375" style="23" customWidth="1"/>
    <col min="7436" max="7436" width="11.5703125" style="23" customWidth="1"/>
    <col min="7437" max="7437" width="15" style="23" customWidth="1"/>
    <col min="7438" max="7438" width="12.140625" style="23" customWidth="1"/>
    <col min="7439" max="7439" width="8.5703125" style="23" bestFit="1" customWidth="1"/>
    <col min="7440" max="7680" width="9.140625" style="23"/>
    <col min="7681" max="7681" width="6" style="23" customWidth="1"/>
    <col min="7682" max="7682" width="6.42578125" style="23" customWidth="1"/>
    <col min="7683" max="7683" width="20.5703125" style="23" customWidth="1"/>
    <col min="7684" max="7684" width="46.140625" style="23" customWidth="1"/>
    <col min="7685" max="7685" width="14.140625" style="23" customWidth="1"/>
    <col min="7686" max="7686" width="8.28515625" style="23" customWidth="1"/>
    <col min="7687" max="7690" width="12.5703125" style="23" customWidth="1"/>
    <col min="7691" max="7691" width="14.7109375" style="23" customWidth="1"/>
    <col min="7692" max="7692" width="11.5703125" style="23" customWidth="1"/>
    <col min="7693" max="7693" width="15" style="23" customWidth="1"/>
    <col min="7694" max="7694" width="12.140625" style="23" customWidth="1"/>
    <col min="7695" max="7695" width="8.5703125" style="23" bestFit="1" customWidth="1"/>
    <col min="7696" max="7936" width="9.140625" style="23"/>
    <col min="7937" max="7937" width="6" style="23" customWidth="1"/>
    <col min="7938" max="7938" width="6.42578125" style="23" customWidth="1"/>
    <col min="7939" max="7939" width="20.5703125" style="23" customWidth="1"/>
    <col min="7940" max="7940" width="46.140625" style="23" customWidth="1"/>
    <col min="7941" max="7941" width="14.140625" style="23" customWidth="1"/>
    <col min="7942" max="7942" width="8.28515625" style="23" customWidth="1"/>
    <col min="7943" max="7946" width="12.5703125" style="23" customWidth="1"/>
    <col min="7947" max="7947" width="14.7109375" style="23" customWidth="1"/>
    <col min="7948" max="7948" width="11.5703125" style="23" customWidth="1"/>
    <col min="7949" max="7949" width="15" style="23" customWidth="1"/>
    <col min="7950" max="7950" width="12.140625" style="23" customWidth="1"/>
    <col min="7951" max="7951" width="8.5703125" style="23" bestFit="1" customWidth="1"/>
    <col min="7952" max="8192" width="9.140625" style="23"/>
    <col min="8193" max="8193" width="6" style="23" customWidth="1"/>
    <col min="8194" max="8194" width="6.42578125" style="23" customWidth="1"/>
    <col min="8195" max="8195" width="20.5703125" style="23" customWidth="1"/>
    <col min="8196" max="8196" width="46.140625" style="23" customWidth="1"/>
    <col min="8197" max="8197" width="14.140625" style="23" customWidth="1"/>
    <col min="8198" max="8198" width="8.28515625" style="23" customWidth="1"/>
    <col min="8199" max="8202" width="12.5703125" style="23" customWidth="1"/>
    <col min="8203" max="8203" width="14.7109375" style="23" customWidth="1"/>
    <col min="8204" max="8204" width="11.5703125" style="23" customWidth="1"/>
    <col min="8205" max="8205" width="15" style="23" customWidth="1"/>
    <col min="8206" max="8206" width="12.140625" style="23" customWidth="1"/>
    <col min="8207" max="8207" width="8.5703125" style="23" bestFit="1" customWidth="1"/>
    <col min="8208" max="8448" width="9.140625" style="23"/>
    <col min="8449" max="8449" width="6" style="23" customWidth="1"/>
    <col min="8450" max="8450" width="6.42578125" style="23" customWidth="1"/>
    <col min="8451" max="8451" width="20.5703125" style="23" customWidth="1"/>
    <col min="8452" max="8452" width="46.140625" style="23" customWidth="1"/>
    <col min="8453" max="8453" width="14.140625" style="23" customWidth="1"/>
    <col min="8454" max="8454" width="8.28515625" style="23" customWidth="1"/>
    <col min="8455" max="8458" width="12.5703125" style="23" customWidth="1"/>
    <col min="8459" max="8459" width="14.7109375" style="23" customWidth="1"/>
    <col min="8460" max="8460" width="11.5703125" style="23" customWidth="1"/>
    <col min="8461" max="8461" width="15" style="23" customWidth="1"/>
    <col min="8462" max="8462" width="12.140625" style="23" customWidth="1"/>
    <col min="8463" max="8463" width="8.5703125" style="23" bestFit="1" customWidth="1"/>
    <col min="8464" max="8704" width="9.140625" style="23"/>
    <col min="8705" max="8705" width="6" style="23" customWidth="1"/>
    <col min="8706" max="8706" width="6.42578125" style="23" customWidth="1"/>
    <col min="8707" max="8707" width="20.5703125" style="23" customWidth="1"/>
    <col min="8708" max="8708" width="46.140625" style="23" customWidth="1"/>
    <col min="8709" max="8709" width="14.140625" style="23" customWidth="1"/>
    <col min="8710" max="8710" width="8.28515625" style="23" customWidth="1"/>
    <col min="8711" max="8714" width="12.5703125" style="23" customWidth="1"/>
    <col min="8715" max="8715" width="14.7109375" style="23" customWidth="1"/>
    <col min="8716" max="8716" width="11.5703125" style="23" customWidth="1"/>
    <col min="8717" max="8717" width="15" style="23" customWidth="1"/>
    <col min="8718" max="8718" width="12.140625" style="23" customWidth="1"/>
    <col min="8719" max="8719" width="8.5703125" style="23" bestFit="1" customWidth="1"/>
    <col min="8720" max="8960" width="9.140625" style="23"/>
    <col min="8961" max="8961" width="6" style="23" customWidth="1"/>
    <col min="8962" max="8962" width="6.42578125" style="23" customWidth="1"/>
    <col min="8963" max="8963" width="20.5703125" style="23" customWidth="1"/>
    <col min="8964" max="8964" width="46.140625" style="23" customWidth="1"/>
    <col min="8965" max="8965" width="14.140625" style="23" customWidth="1"/>
    <col min="8966" max="8966" width="8.28515625" style="23" customWidth="1"/>
    <col min="8967" max="8970" width="12.5703125" style="23" customWidth="1"/>
    <col min="8971" max="8971" width="14.7109375" style="23" customWidth="1"/>
    <col min="8972" max="8972" width="11.5703125" style="23" customWidth="1"/>
    <col min="8973" max="8973" width="15" style="23" customWidth="1"/>
    <col min="8974" max="8974" width="12.140625" style="23" customWidth="1"/>
    <col min="8975" max="8975" width="8.5703125" style="23" bestFit="1" customWidth="1"/>
    <col min="8976" max="9216" width="9.140625" style="23"/>
    <col min="9217" max="9217" width="6" style="23" customWidth="1"/>
    <col min="9218" max="9218" width="6.42578125" style="23" customWidth="1"/>
    <col min="9219" max="9219" width="20.5703125" style="23" customWidth="1"/>
    <col min="9220" max="9220" width="46.140625" style="23" customWidth="1"/>
    <col min="9221" max="9221" width="14.140625" style="23" customWidth="1"/>
    <col min="9222" max="9222" width="8.28515625" style="23" customWidth="1"/>
    <col min="9223" max="9226" width="12.5703125" style="23" customWidth="1"/>
    <col min="9227" max="9227" width="14.7109375" style="23" customWidth="1"/>
    <col min="9228" max="9228" width="11.5703125" style="23" customWidth="1"/>
    <col min="9229" max="9229" width="15" style="23" customWidth="1"/>
    <col min="9230" max="9230" width="12.140625" style="23" customWidth="1"/>
    <col min="9231" max="9231" width="8.5703125" style="23" bestFit="1" customWidth="1"/>
    <col min="9232" max="9472" width="9.140625" style="23"/>
    <col min="9473" max="9473" width="6" style="23" customWidth="1"/>
    <col min="9474" max="9474" width="6.42578125" style="23" customWidth="1"/>
    <col min="9475" max="9475" width="20.5703125" style="23" customWidth="1"/>
    <col min="9476" max="9476" width="46.140625" style="23" customWidth="1"/>
    <col min="9477" max="9477" width="14.140625" style="23" customWidth="1"/>
    <col min="9478" max="9478" width="8.28515625" style="23" customWidth="1"/>
    <col min="9479" max="9482" width="12.5703125" style="23" customWidth="1"/>
    <col min="9483" max="9483" width="14.7109375" style="23" customWidth="1"/>
    <col min="9484" max="9484" width="11.5703125" style="23" customWidth="1"/>
    <col min="9485" max="9485" width="15" style="23" customWidth="1"/>
    <col min="9486" max="9486" width="12.140625" style="23" customWidth="1"/>
    <col min="9487" max="9487" width="8.5703125" style="23" bestFit="1" customWidth="1"/>
    <col min="9488" max="9728" width="9.140625" style="23"/>
    <col min="9729" max="9729" width="6" style="23" customWidth="1"/>
    <col min="9730" max="9730" width="6.42578125" style="23" customWidth="1"/>
    <col min="9731" max="9731" width="20.5703125" style="23" customWidth="1"/>
    <col min="9732" max="9732" width="46.140625" style="23" customWidth="1"/>
    <col min="9733" max="9733" width="14.140625" style="23" customWidth="1"/>
    <col min="9734" max="9734" width="8.28515625" style="23" customWidth="1"/>
    <col min="9735" max="9738" width="12.5703125" style="23" customWidth="1"/>
    <col min="9739" max="9739" width="14.7109375" style="23" customWidth="1"/>
    <col min="9740" max="9740" width="11.5703125" style="23" customWidth="1"/>
    <col min="9741" max="9741" width="15" style="23" customWidth="1"/>
    <col min="9742" max="9742" width="12.140625" style="23" customWidth="1"/>
    <col min="9743" max="9743" width="8.5703125" style="23" bestFit="1" customWidth="1"/>
    <col min="9744" max="9984" width="9.140625" style="23"/>
    <col min="9985" max="9985" width="6" style="23" customWidth="1"/>
    <col min="9986" max="9986" width="6.42578125" style="23" customWidth="1"/>
    <col min="9987" max="9987" width="20.5703125" style="23" customWidth="1"/>
    <col min="9988" max="9988" width="46.140625" style="23" customWidth="1"/>
    <col min="9989" max="9989" width="14.140625" style="23" customWidth="1"/>
    <col min="9990" max="9990" width="8.28515625" style="23" customWidth="1"/>
    <col min="9991" max="9994" width="12.5703125" style="23" customWidth="1"/>
    <col min="9995" max="9995" width="14.7109375" style="23" customWidth="1"/>
    <col min="9996" max="9996" width="11.5703125" style="23" customWidth="1"/>
    <col min="9997" max="9997" width="15" style="23" customWidth="1"/>
    <col min="9998" max="9998" width="12.140625" style="23" customWidth="1"/>
    <col min="9999" max="9999" width="8.5703125" style="23" bestFit="1" customWidth="1"/>
    <col min="10000" max="10240" width="9.140625" style="23"/>
    <col min="10241" max="10241" width="6" style="23" customWidth="1"/>
    <col min="10242" max="10242" width="6.42578125" style="23" customWidth="1"/>
    <col min="10243" max="10243" width="20.5703125" style="23" customWidth="1"/>
    <col min="10244" max="10244" width="46.140625" style="23" customWidth="1"/>
    <col min="10245" max="10245" width="14.140625" style="23" customWidth="1"/>
    <col min="10246" max="10246" width="8.28515625" style="23" customWidth="1"/>
    <col min="10247" max="10250" width="12.5703125" style="23" customWidth="1"/>
    <col min="10251" max="10251" width="14.7109375" style="23" customWidth="1"/>
    <col min="10252" max="10252" width="11.5703125" style="23" customWidth="1"/>
    <col min="10253" max="10253" width="15" style="23" customWidth="1"/>
    <col min="10254" max="10254" width="12.140625" style="23" customWidth="1"/>
    <col min="10255" max="10255" width="8.5703125" style="23" bestFit="1" customWidth="1"/>
    <col min="10256" max="10496" width="9.140625" style="23"/>
    <col min="10497" max="10497" width="6" style="23" customWidth="1"/>
    <col min="10498" max="10498" width="6.42578125" style="23" customWidth="1"/>
    <col min="10499" max="10499" width="20.5703125" style="23" customWidth="1"/>
    <col min="10500" max="10500" width="46.140625" style="23" customWidth="1"/>
    <col min="10501" max="10501" width="14.140625" style="23" customWidth="1"/>
    <col min="10502" max="10502" width="8.28515625" style="23" customWidth="1"/>
    <col min="10503" max="10506" width="12.5703125" style="23" customWidth="1"/>
    <col min="10507" max="10507" width="14.7109375" style="23" customWidth="1"/>
    <col min="10508" max="10508" width="11.5703125" style="23" customWidth="1"/>
    <col min="10509" max="10509" width="15" style="23" customWidth="1"/>
    <col min="10510" max="10510" width="12.140625" style="23" customWidth="1"/>
    <col min="10511" max="10511" width="8.5703125" style="23" bestFit="1" customWidth="1"/>
    <col min="10512" max="10752" width="9.140625" style="23"/>
    <col min="10753" max="10753" width="6" style="23" customWidth="1"/>
    <col min="10754" max="10754" width="6.42578125" style="23" customWidth="1"/>
    <col min="10755" max="10755" width="20.5703125" style="23" customWidth="1"/>
    <col min="10756" max="10756" width="46.140625" style="23" customWidth="1"/>
    <col min="10757" max="10757" width="14.140625" style="23" customWidth="1"/>
    <col min="10758" max="10758" width="8.28515625" style="23" customWidth="1"/>
    <col min="10759" max="10762" width="12.5703125" style="23" customWidth="1"/>
    <col min="10763" max="10763" width="14.7109375" style="23" customWidth="1"/>
    <col min="10764" max="10764" width="11.5703125" style="23" customWidth="1"/>
    <col min="10765" max="10765" width="15" style="23" customWidth="1"/>
    <col min="10766" max="10766" width="12.140625" style="23" customWidth="1"/>
    <col min="10767" max="10767" width="8.5703125" style="23" bestFit="1" customWidth="1"/>
    <col min="10768" max="11008" width="9.140625" style="23"/>
    <col min="11009" max="11009" width="6" style="23" customWidth="1"/>
    <col min="11010" max="11010" width="6.42578125" style="23" customWidth="1"/>
    <col min="11011" max="11011" width="20.5703125" style="23" customWidth="1"/>
    <col min="11012" max="11012" width="46.140625" style="23" customWidth="1"/>
    <col min="11013" max="11013" width="14.140625" style="23" customWidth="1"/>
    <col min="11014" max="11014" width="8.28515625" style="23" customWidth="1"/>
    <col min="11015" max="11018" width="12.5703125" style="23" customWidth="1"/>
    <col min="11019" max="11019" width="14.7109375" style="23" customWidth="1"/>
    <col min="11020" max="11020" width="11.5703125" style="23" customWidth="1"/>
    <col min="11021" max="11021" width="15" style="23" customWidth="1"/>
    <col min="11022" max="11022" width="12.140625" style="23" customWidth="1"/>
    <col min="11023" max="11023" width="8.5703125" style="23" bestFit="1" customWidth="1"/>
    <col min="11024" max="11264" width="9.140625" style="23"/>
    <col min="11265" max="11265" width="6" style="23" customWidth="1"/>
    <col min="11266" max="11266" width="6.42578125" style="23" customWidth="1"/>
    <col min="11267" max="11267" width="20.5703125" style="23" customWidth="1"/>
    <col min="11268" max="11268" width="46.140625" style="23" customWidth="1"/>
    <col min="11269" max="11269" width="14.140625" style="23" customWidth="1"/>
    <col min="11270" max="11270" width="8.28515625" style="23" customWidth="1"/>
    <col min="11271" max="11274" width="12.5703125" style="23" customWidth="1"/>
    <col min="11275" max="11275" width="14.7109375" style="23" customWidth="1"/>
    <col min="11276" max="11276" width="11.5703125" style="23" customWidth="1"/>
    <col min="11277" max="11277" width="15" style="23" customWidth="1"/>
    <col min="11278" max="11278" width="12.140625" style="23" customWidth="1"/>
    <col min="11279" max="11279" width="8.5703125" style="23" bestFit="1" customWidth="1"/>
    <col min="11280" max="11520" width="9.140625" style="23"/>
    <col min="11521" max="11521" width="6" style="23" customWidth="1"/>
    <col min="11522" max="11522" width="6.42578125" style="23" customWidth="1"/>
    <col min="11523" max="11523" width="20.5703125" style="23" customWidth="1"/>
    <col min="11524" max="11524" width="46.140625" style="23" customWidth="1"/>
    <col min="11525" max="11525" width="14.140625" style="23" customWidth="1"/>
    <col min="11526" max="11526" width="8.28515625" style="23" customWidth="1"/>
    <col min="11527" max="11530" width="12.5703125" style="23" customWidth="1"/>
    <col min="11531" max="11531" width="14.7109375" style="23" customWidth="1"/>
    <col min="11532" max="11532" width="11.5703125" style="23" customWidth="1"/>
    <col min="11533" max="11533" width="15" style="23" customWidth="1"/>
    <col min="11534" max="11534" width="12.140625" style="23" customWidth="1"/>
    <col min="11535" max="11535" width="8.5703125" style="23" bestFit="1" customWidth="1"/>
    <col min="11536" max="11776" width="9.140625" style="23"/>
    <col min="11777" max="11777" width="6" style="23" customWidth="1"/>
    <col min="11778" max="11778" width="6.42578125" style="23" customWidth="1"/>
    <col min="11779" max="11779" width="20.5703125" style="23" customWidth="1"/>
    <col min="11780" max="11780" width="46.140625" style="23" customWidth="1"/>
    <col min="11781" max="11781" width="14.140625" style="23" customWidth="1"/>
    <col min="11782" max="11782" width="8.28515625" style="23" customWidth="1"/>
    <col min="11783" max="11786" width="12.5703125" style="23" customWidth="1"/>
    <col min="11787" max="11787" width="14.7109375" style="23" customWidth="1"/>
    <col min="11788" max="11788" width="11.5703125" style="23" customWidth="1"/>
    <col min="11789" max="11789" width="15" style="23" customWidth="1"/>
    <col min="11790" max="11790" width="12.140625" style="23" customWidth="1"/>
    <col min="11791" max="11791" width="8.5703125" style="23" bestFit="1" customWidth="1"/>
    <col min="11792" max="12032" width="9.140625" style="23"/>
    <col min="12033" max="12033" width="6" style="23" customWidth="1"/>
    <col min="12034" max="12034" width="6.42578125" style="23" customWidth="1"/>
    <col min="12035" max="12035" width="20.5703125" style="23" customWidth="1"/>
    <col min="12036" max="12036" width="46.140625" style="23" customWidth="1"/>
    <col min="12037" max="12037" width="14.140625" style="23" customWidth="1"/>
    <col min="12038" max="12038" width="8.28515625" style="23" customWidth="1"/>
    <col min="12039" max="12042" width="12.5703125" style="23" customWidth="1"/>
    <col min="12043" max="12043" width="14.7109375" style="23" customWidth="1"/>
    <col min="12044" max="12044" width="11.5703125" style="23" customWidth="1"/>
    <col min="12045" max="12045" width="15" style="23" customWidth="1"/>
    <col min="12046" max="12046" width="12.140625" style="23" customWidth="1"/>
    <col min="12047" max="12047" width="8.5703125" style="23" bestFit="1" customWidth="1"/>
    <col min="12048" max="12288" width="9.140625" style="23"/>
    <col min="12289" max="12289" width="6" style="23" customWidth="1"/>
    <col min="12290" max="12290" width="6.42578125" style="23" customWidth="1"/>
    <col min="12291" max="12291" width="20.5703125" style="23" customWidth="1"/>
    <col min="12292" max="12292" width="46.140625" style="23" customWidth="1"/>
    <col min="12293" max="12293" width="14.140625" style="23" customWidth="1"/>
    <col min="12294" max="12294" width="8.28515625" style="23" customWidth="1"/>
    <col min="12295" max="12298" width="12.5703125" style="23" customWidth="1"/>
    <col min="12299" max="12299" width="14.7109375" style="23" customWidth="1"/>
    <col min="12300" max="12300" width="11.5703125" style="23" customWidth="1"/>
    <col min="12301" max="12301" width="15" style="23" customWidth="1"/>
    <col min="12302" max="12302" width="12.140625" style="23" customWidth="1"/>
    <col min="12303" max="12303" width="8.5703125" style="23" bestFit="1" customWidth="1"/>
    <col min="12304" max="12544" width="9.140625" style="23"/>
    <col min="12545" max="12545" width="6" style="23" customWidth="1"/>
    <col min="12546" max="12546" width="6.42578125" style="23" customWidth="1"/>
    <col min="12547" max="12547" width="20.5703125" style="23" customWidth="1"/>
    <col min="12548" max="12548" width="46.140625" style="23" customWidth="1"/>
    <col min="12549" max="12549" width="14.140625" style="23" customWidth="1"/>
    <col min="12550" max="12550" width="8.28515625" style="23" customWidth="1"/>
    <col min="12551" max="12554" width="12.5703125" style="23" customWidth="1"/>
    <col min="12555" max="12555" width="14.7109375" style="23" customWidth="1"/>
    <col min="12556" max="12556" width="11.5703125" style="23" customWidth="1"/>
    <col min="12557" max="12557" width="15" style="23" customWidth="1"/>
    <col min="12558" max="12558" width="12.140625" style="23" customWidth="1"/>
    <col min="12559" max="12559" width="8.5703125" style="23" bestFit="1" customWidth="1"/>
    <col min="12560" max="12800" width="9.140625" style="23"/>
    <col min="12801" max="12801" width="6" style="23" customWidth="1"/>
    <col min="12802" max="12802" width="6.42578125" style="23" customWidth="1"/>
    <col min="12803" max="12803" width="20.5703125" style="23" customWidth="1"/>
    <col min="12804" max="12804" width="46.140625" style="23" customWidth="1"/>
    <col min="12805" max="12805" width="14.140625" style="23" customWidth="1"/>
    <col min="12806" max="12806" width="8.28515625" style="23" customWidth="1"/>
    <col min="12807" max="12810" width="12.5703125" style="23" customWidth="1"/>
    <col min="12811" max="12811" width="14.7109375" style="23" customWidth="1"/>
    <col min="12812" max="12812" width="11.5703125" style="23" customWidth="1"/>
    <col min="12813" max="12813" width="15" style="23" customWidth="1"/>
    <col min="12814" max="12814" width="12.140625" style="23" customWidth="1"/>
    <col min="12815" max="12815" width="8.5703125" style="23" bestFit="1" customWidth="1"/>
    <col min="12816" max="13056" width="9.140625" style="23"/>
    <col min="13057" max="13057" width="6" style="23" customWidth="1"/>
    <col min="13058" max="13058" width="6.42578125" style="23" customWidth="1"/>
    <col min="13059" max="13059" width="20.5703125" style="23" customWidth="1"/>
    <col min="13060" max="13060" width="46.140625" style="23" customWidth="1"/>
    <col min="13061" max="13061" width="14.140625" style="23" customWidth="1"/>
    <col min="13062" max="13062" width="8.28515625" style="23" customWidth="1"/>
    <col min="13063" max="13066" width="12.5703125" style="23" customWidth="1"/>
    <col min="13067" max="13067" width="14.7109375" style="23" customWidth="1"/>
    <col min="13068" max="13068" width="11.5703125" style="23" customWidth="1"/>
    <col min="13069" max="13069" width="15" style="23" customWidth="1"/>
    <col min="13070" max="13070" width="12.140625" style="23" customWidth="1"/>
    <col min="13071" max="13071" width="8.5703125" style="23" bestFit="1" customWidth="1"/>
    <col min="13072" max="13312" width="9.140625" style="23"/>
    <col min="13313" max="13313" width="6" style="23" customWidth="1"/>
    <col min="13314" max="13314" width="6.42578125" style="23" customWidth="1"/>
    <col min="13315" max="13315" width="20.5703125" style="23" customWidth="1"/>
    <col min="13316" max="13316" width="46.140625" style="23" customWidth="1"/>
    <col min="13317" max="13317" width="14.140625" style="23" customWidth="1"/>
    <col min="13318" max="13318" width="8.28515625" style="23" customWidth="1"/>
    <col min="13319" max="13322" width="12.5703125" style="23" customWidth="1"/>
    <col min="13323" max="13323" width="14.7109375" style="23" customWidth="1"/>
    <col min="13324" max="13324" width="11.5703125" style="23" customWidth="1"/>
    <col min="13325" max="13325" width="15" style="23" customWidth="1"/>
    <col min="13326" max="13326" width="12.140625" style="23" customWidth="1"/>
    <col min="13327" max="13327" width="8.5703125" style="23" bestFit="1" customWidth="1"/>
    <col min="13328" max="13568" width="9.140625" style="23"/>
    <col min="13569" max="13569" width="6" style="23" customWidth="1"/>
    <col min="13570" max="13570" width="6.42578125" style="23" customWidth="1"/>
    <col min="13571" max="13571" width="20.5703125" style="23" customWidth="1"/>
    <col min="13572" max="13572" width="46.140625" style="23" customWidth="1"/>
    <col min="13573" max="13573" width="14.140625" style="23" customWidth="1"/>
    <col min="13574" max="13574" width="8.28515625" style="23" customWidth="1"/>
    <col min="13575" max="13578" width="12.5703125" style="23" customWidth="1"/>
    <col min="13579" max="13579" width="14.7109375" style="23" customWidth="1"/>
    <col min="13580" max="13580" width="11.5703125" style="23" customWidth="1"/>
    <col min="13581" max="13581" width="15" style="23" customWidth="1"/>
    <col min="13582" max="13582" width="12.140625" style="23" customWidth="1"/>
    <col min="13583" max="13583" width="8.5703125" style="23" bestFit="1" customWidth="1"/>
    <col min="13584" max="13824" width="9.140625" style="23"/>
    <col min="13825" max="13825" width="6" style="23" customWidth="1"/>
    <col min="13826" max="13826" width="6.42578125" style="23" customWidth="1"/>
    <col min="13827" max="13827" width="20.5703125" style="23" customWidth="1"/>
    <col min="13828" max="13828" width="46.140625" style="23" customWidth="1"/>
    <col min="13829" max="13829" width="14.140625" style="23" customWidth="1"/>
    <col min="13830" max="13830" width="8.28515625" style="23" customWidth="1"/>
    <col min="13831" max="13834" width="12.5703125" style="23" customWidth="1"/>
    <col min="13835" max="13835" width="14.7109375" style="23" customWidth="1"/>
    <col min="13836" max="13836" width="11.5703125" style="23" customWidth="1"/>
    <col min="13837" max="13837" width="15" style="23" customWidth="1"/>
    <col min="13838" max="13838" width="12.140625" style="23" customWidth="1"/>
    <col min="13839" max="13839" width="8.5703125" style="23" bestFit="1" customWidth="1"/>
    <col min="13840" max="14080" width="9.140625" style="23"/>
    <col min="14081" max="14081" width="6" style="23" customWidth="1"/>
    <col min="14082" max="14082" width="6.42578125" style="23" customWidth="1"/>
    <col min="14083" max="14083" width="20.5703125" style="23" customWidth="1"/>
    <col min="14084" max="14084" width="46.140625" style="23" customWidth="1"/>
    <col min="14085" max="14085" width="14.140625" style="23" customWidth="1"/>
    <col min="14086" max="14086" width="8.28515625" style="23" customWidth="1"/>
    <col min="14087" max="14090" width="12.5703125" style="23" customWidth="1"/>
    <col min="14091" max="14091" width="14.7109375" style="23" customWidth="1"/>
    <col min="14092" max="14092" width="11.5703125" style="23" customWidth="1"/>
    <col min="14093" max="14093" width="15" style="23" customWidth="1"/>
    <col min="14094" max="14094" width="12.140625" style="23" customWidth="1"/>
    <col min="14095" max="14095" width="8.5703125" style="23" bestFit="1" customWidth="1"/>
    <col min="14096" max="14336" width="9.140625" style="23"/>
    <col min="14337" max="14337" width="6" style="23" customWidth="1"/>
    <col min="14338" max="14338" width="6.42578125" style="23" customWidth="1"/>
    <col min="14339" max="14339" width="20.5703125" style="23" customWidth="1"/>
    <col min="14340" max="14340" width="46.140625" style="23" customWidth="1"/>
    <col min="14341" max="14341" width="14.140625" style="23" customWidth="1"/>
    <col min="14342" max="14342" width="8.28515625" style="23" customWidth="1"/>
    <col min="14343" max="14346" width="12.5703125" style="23" customWidth="1"/>
    <col min="14347" max="14347" width="14.7109375" style="23" customWidth="1"/>
    <col min="14348" max="14348" width="11.5703125" style="23" customWidth="1"/>
    <col min="14349" max="14349" width="15" style="23" customWidth="1"/>
    <col min="14350" max="14350" width="12.140625" style="23" customWidth="1"/>
    <col min="14351" max="14351" width="8.5703125" style="23" bestFit="1" customWidth="1"/>
    <col min="14352" max="14592" width="9.140625" style="23"/>
    <col min="14593" max="14593" width="6" style="23" customWidth="1"/>
    <col min="14594" max="14594" width="6.42578125" style="23" customWidth="1"/>
    <col min="14595" max="14595" width="20.5703125" style="23" customWidth="1"/>
    <col min="14596" max="14596" width="46.140625" style="23" customWidth="1"/>
    <col min="14597" max="14597" width="14.140625" style="23" customWidth="1"/>
    <col min="14598" max="14598" width="8.28515625" style="23" customWidth="1"/>
    <col min="14599" max="14602" width="12.5703125" style="23" customWidth="1"/>
    <col min="14603" max="14603" width="14.7109375" style="23" customWidth="1"/>
    <col min="14604" max="14604" width="11.5703125" style="23" customWidth="1"/>
    <col min="14605" max="14605" width="15" style="23" customWidth="1"/>
    <col min="14606" max="14606" width="12.140625" style="23" customWidth="1"/>
    <col min="14607" max="14607" width="8.5703125" style="23" bestFit="1" customWidth="1"/>
    <col min="14608" max="14848" width="9.140625" style="23"/>
    <col min="14849" max="14849" width="6" style="23" customWidth="1"/>
    <col min="14850" max="14850" width="6.42578125" style="23" customWidth="1"/>
    <col min="14851" max="14851" width="20.5703125" style="23" customWidth="1"/>
    <col min="14852" max="14852" width="46.140625" style="23" customWidth="1"/>
    <col min="14853" max="14853" width="14.140625" style="23" customWidth="1"/>
    <col min="14854" max="14854" width="8.28515625" style="23" customWidth="1"/>
    <col min="14855" max="14858" width="12.5703125" style="23" customWidth="1"/>
    <col min="14859" max="14859" width="14.7109375" style="23" customWidth="1"/>
    <col min="14860" max="14860" width="11.5703125" style="23" customWidth="1"/>
    <col min="14861" max="14861" width="15" style="23" customWidth="1"/>
    <col min="14862" max="14862" width="12.140625" style="23" customWidth="1"/>
    <col min="14863" max="14863" width="8.5703125" style="23" bestFit="1" customWidth="1"/>
    <col min="14864" max="15104" width="9.140625" style="23"/>
    <col min="15105" max="15105" width="6" style="23" customWidth="1"/>
    <col min="15106" max="15106" width="6.42578125" style="23" customWidth="1"/>
    <col min="15107" max="15107" width="20.5703125" style="23" customWidth="1"/>
    <col min="15108" max="15108" width="46.140625" style="23" customWidth="1"/>
    <col min="15109" max="15109" width="14.140625" style="23" customWidth="1"/>
    <col min="15110" max="15110" width="8.28515625" style="23" customWidth="1"/>
    <col min="15111" max="15114" width="12.5703125" style="23" customWidth="1"/>
    <col min="15115" max="15115" width="14.7109375" style="23" customWidth="1"/>
    <col min="15116" max="15116" width="11.5703125" style="23" customWidth="1"/>
    <col min="15117" max="15117" width="15" style="23" customWidth="1"/>
    <col min="15118" max="15118" width="12.140625" style="23" customWidth="1"/>
    <col min="15119" max="15119" width="8.5703125" style="23" bestFit="1" customWidth="1"/>
    <col min="15120" max="15360" width="9.140625" style="23"/>
    <col min="15361" max="15361" width="6" style="23" customWidth="1"/>
    <col min="15362" max="15362" width="6.42578125" style="23" customWidth="1"/>
    <col min="15363" max="15363" width="20.5703125" style="23" customWidth="1"/>
    <col min="15364" max="15364" width="46.140625" style="23" customWidth="1"/>
    <col min="15365" max="15365" width="14.140625" style="23" customWidth="1"/>
    <col min="15366" max="15366" width="8.28515625" style="23" customWidth="1"/>
    <col min="15367" max="15370" width="12.5703125" style="23" customWidth="1"/>
    <col min="15371" max="15371" width="14.7109375" style="23" customWidth="1"/>
    <col min="15372" max="15372" width="11.5703125" style="23" customWidth="1"/>
    <col min="15373" max="15373" width="15" style="23" customWidth="1"/>
    <col min="15374" max="15374" width="12.140625" style="23" customWidth="1"/>
    <col min="15375" max="15375" width="8.5703125" style="23" bestFit="1" customWidth="1"/>
    <col min="15376" max="15616" width="9.140625" style="23"/>
    <col min="15617" max="15617" width="6" style="23" customWidth="1"/>
    <col min="15618" max="15618" width="6.42578125" style="23" customWidth="1"/>
    <col min="15619" max="15619" width="20.5703125" style="23" customWidth="1"/>
    <col min="15620" max="15620" width="46.140625" style="23" customWidth="1"/>
    <col min="15621" max="15621" width="14.140625" style="23" customWidth="1"/>
    <col min="15622" max="15622" width="8.28515625" style="23" customWidth="1"/>
    <col min="15623" max="15626" width="12.5703125" style="23" customWidth="1"/>
    <col min="15627" max="15627" width="14.7109375" style="23" customWidth="1"/>
    <col min="15628" max="15628" width="11.5703125" style="23" customWidth="1"/>
    <col min="15629" max="15629" width="15" style="23" customWidth="1"/>
    <col min="15630" max="15630" width="12.140625" style="23" customWidth="1"/>
    <col min="15631" max="15631" width="8.5703125" style="23" bestFit="1" customWidth="1"/>
    <col min="15632" max="15872" width="9.140625" style="23"/>
    <col min="15873" max="15873" width="6" style="23" customWidth="1"/>
    <col min="15874" max="15874" width="6.42578125" style="23" customWidth="1"/>
    <col min="15875" max="15875" width="20.5703125" style="23" customWidth="1"/>
    <col min="15876" max="15876" width="46.140625" style="23" customWidth="1"/>
    <col min="15877" max="15877" width="14.140625" style="23" customWidth="1"/>
    <col min="15878" max="15878" width="8.28515625" style="23" customWidth="1"/>
    <col min="15879" max="15882" width="12.5703125" style="23" customWidth="1"/>
    <col min="15883" max="15883" width="14.7109375" style="23" customWidth="1"/>
    <col min="15884" max="15884" width="11.5703125" style="23" customWidth="1"/>
    <col min="15885" max="15885" width="15" style="23" customWidth="1"/>
    <col min="15886" max="15886" width="12.140625" style="23" customWidth="1"/>
    <col min="15887" max="15887" width="8.5703125" style="23" bestFit="1" customWidth="1"/>
    <col min="15888" max="16128" width="9.140625" style="23"/>
    <col min="16129" max="16129" width="6" style="23" customWidth="1"/>
    <col min="16130" max="16130" width="6.42578125" style="23" customWidth="1"/>
    <col min="16131" max="16131" width="20.5703125" style="23" customWidth="1"/>
    <col min="16132" max="16132" width="46.140625" style="23" customWidth="1"/>
    <col min="16133" max="16133" width="14.140625" style="23" customWidth="1"/>
    <col min="16134" max="16134" width="8.28515625" style="23" customWidth="1"/>
    <col min="16135" max="16138" width="12.5703125" style="23" customWidth="1"/>
    <col min="16139" max="16139" width="14.7109375" style="23" customWidth="1"/>
    <col min="16140" max="16140" width="11.5703125" style="23" customWidth="1"/>
    <col min="16141" max="16141" width="15" style="23" customWidth="1"/>
    <col min="16142" max="16142" width="12.140625" style="23" customWidth="1"/>
    <col min="16143" max="16143" width="8.5703125" style="23" bestFit="1" customWidth="1"/>
    <col min="16144" max="16384" width="9.140625" style="23"/>
  </cols>
  <sheetData>
    <row r="1" spans="1:14" ht="22.5" customHeight="1">
      <c r="A1" s="234" t="s">
        <v>42</v>
      </c>
      <c r="B1" s="264"/>
      <c r="C1" s="236"/>
      <c r="D1" s="235" t="str">
        <f>'ปร.5(ก)'!D1</f>
        <v>สำนักงานจังหวัดร้อยเอ็ด</v>
      </c>
      <c r="E1" s="237"/>
      <c r="F1" s="238"/>
      <c r="G1" s="238"/>
      <c r="H1" s="238"/>
      <c r="I1" s="236"/>
      <c r="J1" s="196"/>
      <c r="K1" s="197"/>
      <c r="L1" s="238"/>
    </row>
    <row r="2" spans="1:14" ht="22.5" customHeight="1">
      <c r="A2" s="239" t="s">
        <v>43</v>
      </c>
      <c r="B2" s="240"/>
      <c r="C2" s="240"/>
      <c r="D2" s="240" t="str">
        <f>'ปร.5(ก)'!D2</f>
        <v>ปรับปรุงซ่อมแซมอาคารศาลากลางจังหวัดร้อยเอ็ด 3 อาคาร</v>
      </c>
      <c r="E2" s="198"/>
      <c r="F2" s="206"/>
      <c r="G2" s="198"/>
      <c r="H2" s="240"/>
      <c r="I2" s="339"/>
      <c r="J2" s="199"/>
      <c r="K2" s="200"/>
      <c r="L2" s="199"/>
    </row>
    <row r="3" spans="1:14" ht="22.5" customHeight="1">
      <c r="A3" s="239" t="s">
        <v>9</v>
      </c>
      <c r="B3" s="240"/>
      <c r="C3" s="240"/>
      <c r="D3" s="206" t="str">
        <f>'ปร.5(ก)'!C3</f>
        <v>ศาลากลางจังหวัดร้อยเอ็ด ถนนเทวาภิบาล ตำบลในเมือง อำเภอเมืองร้อยเอ็ด จังหวัดร้อยเอ็ด</v>
      </c>
      <c r="E3" s="240"/>
      <c r="G3" s="202"/>
      <c r="I3" s="26"/>
      <c r="J3" s="202"/>
      <c r="K3" s="202"/>
      <c r="L3" s="203"/>
    </row>
    <row r="4" spans="1:14" ht="22.5" customHeight="1">
      <c r="A4" s="239" t="s">
        <v>44</v>
      </c>
      <c r="B4" s="240"/>
      <c r="C4" s="240"/>
      <c r="D4" s="240" t="str">
        <f>'ปร.5(ก)'!F5</f>
        <v>สำนักงานจังหวัดร้อยเอ็ด</v>
      </c>
      <c r="E4" s="200" t="s">
        <v>22</v>
      </c>
      <c r="F4" s="369" t="str">
        <f>'ปร.5(ก)'!C4</f>
        <v>ผยจ.รอ 32/2567</v>
      </c>
      <c r="G4" s="26"/>
      <c r="H4" s="241"/>
      <c r="I4" s="204"/>
      <c r="J4" s="205"/>
      <c r="K4" s="205"/>
      <c r="L4" s="205"/>
    </row>
    <row r="5" spans="1:14" ht="22.5" customHeight="1">
      <c r="A5" s="242" t="str">
        <f>"กำหนดราคากลางโดย"&amp;'ปร.5(ก)'!B26</f>
        <v>กำหนดราคากลางโดย</v>
      </c>
      <c r="B5" s="240"/>
      <c r="C5" s="241"/>
      <c r="D5" s="206"/>
      <c r="E5" s="201"/>
      <c r="F5" s="204"/>
      <c r="G5" s="201"/>
      <c r="H5" s="206" t="s">
        <v>62</v>
      </c>
      <c r="I5" s="205" t="str">
        <f>'ปร.5(ก)'!D7</f>
        <v>4 มิถุนายน พ.ศ. 2567</v>
      </c>
      <c r="J5" s="202"/>
      <c r="K5" s="202"/>
      <c r="L5" s="201"/>
    </row>
    <row r="6" spans="1:14" ht="22.5" customHeight="1" thickBot="1">
      <c r="A6" s="243"/>
      <c r="B6" s="175"/>
      <c r="C6" s="245"/>
      <c r="D6" s="24"/>
      <c r="E6" s="246" t="s">
        <v>0</v>
      </c>
      <c r="F6" s="244" t="s">
        <v>0</v>
      </c>
      <c r="G6" s="340"/>
      <c r="H6" s="244"/>
      <c r="I6" s="171"/>
      <c r="J6" s="172"/>
      <c r="K6" s="24"/>
      <c r="L6" s="171" t="s">
        <v>54</v>
      </c>
    </row>
    <row r="7" spans="1:14" ht="18" customHeight="1" thickTop="1">
      <c r="A7" s="697" t="s">
        <v>46</v>
      </c>
      <c r="B7" s="666" t="s">
        <v>7</v>
      </c>
      <c r="C7" s="666"/>
      <c r="D7" s="666"/>
      <c r="E7" s="668" t="s">
        <v>6</v>
      </c>
      <c r="F7" s="666" t="s">
        <v>5</v>
      </c>
      <c r="G7" s="670" t="s">
        <v>47</v>
      </c>
      <c r="H7" s="670"/>
      <c r="I7" s="680" t="s">
        <v>4</v>
      </c>
      <c r="J7" s="680"/>
      <c r="K7" s="312" t="s">
        <v>48</v>
      </c>
      <c r="L7" s="666" t="s">
        <v>3</v>
      </c>
    </row>
    <row r="8" spans="1:14" ht="20.25" customHeight="1" thickBot="1">
      <c r="A8" s="698"/>
      <c r="B8" s="667"/>
      <c r="C8" s="667"/>
      <c r="D8" s="667"/>
      <c r="E8" s="669"/>
      <c r="F8" s="667"/>
      <c r="G8" s="311" t="s">
        <v>49</v>
      </c>
      <c r="H8" s="311" t="s">
        <v>2</v>
      </c>
      <c r="I8" s="341" t="s">
        <v>49</v>
      </c>
      <c r="J8" s="311" t="s">
        <v>2</v>
      </c>
      <c r="K8" s="313" t="s">
        <v>50</v>
      </c>
      <c r="L8" s="667"/>
    </row>
    <row r="9" spans="1:14" ht="20.25" customHeight="1" thickTop="1">
      <c r="A9" s="247"/>
      <c r="B9" s="671"/>
      <c r="C9" s="672"/>
      <c r="D9" s="673"/>
      <c r="E9" s="173"/>
      <c r="F9" s="173"/>
      <c r="G9" s="309"/>
      <c r="H9" s="173"/>
      <c r="I9" s="342"/>
      <c r="J9" s="173"/>
      <c r="K9" s="310"/>
      <c r="L9" s="173"/>
    </row>
    <row r="10" spans="1:14" s="322" customFormat="1" ht="20.25" customHeight="1">
      <c r="A10" s="345">
        <v>1</v>
      </c>
      <c r="B10" s="346" t="s">
        <v>150</v>
      </c>
      <c r="D10" s="347"/>
      <c r="E10" s="194"/>
      <c r="F10" s="328"/>
      <c r="G10" s="348"/>
      <c r="H10" s="194"/>
      <c r="I10" s="344"/>
      <c r="J10" s="194"/>
      <c r="K10" s="349"/>
      <c r="L10" s="194"/>
      <c r="M10" s="331"/>
      <c r="N10" s="331"/>
    </row>
    <row r="11" spans="1:14" s="175" customFormat="1" ht="21" customHeight="1">
      <c r="A11" s="253"/>
      <c r="B11" s="299"/>
      <c r="C11" s="254"/>
      <c r="D11" s="255"/>
      <c r="E11" s="256"/>
      <c r="F11" s="259"/>
      <c r="G11" s="308"/>
      <c r="H11" s="174" t="str">
        <f>IF(E11="","",TRUNC(E11*G11,2))</f>
        <v/>
      </c>
      <c r="I11" s="315"/>
      <c r="J11" s="174" t="str">
        <f>IF(E11="","",TRUNC(E11*I11,2))</f>
        <v/>
      </c>
      <c r="K11" s="251" t="str">
        <f>IF(E11="","",TRUNC(H11+J11,2))</f>
        <v/>
      </c>
      <c r="L11" s="257"/>
      <c r="M11" s="350"/>
      <c r="N11" s="350"/>
    </row>
    <row r="12" spans="1:14" s="175" customFormat="1" ht="21" customHeight="1">
      <c r="A12" s="253"/>
      <c r="B12" s="299"/>
      <c r="C12" s="254"/>
      <c r="D12" s="255"/>
      <c r="E12" s="256"/>
      <c r="F12" s="259"/>
      <c r="G12" s="308"/>
      <c r="H12" s="174"/>
      <c r="I12" s="315"/>
      <c r="J12" s="174"/>
      <c r="K12" s="251"/>
      <c r="L12" s="257"/>
      <c r="M12" s="350"/>
      <c r="N12" s="350"/>
    </row>
    <row r="13" spans="1:14" s="175" customFormat="1" ht="21" customHeight="1">
      <c r="A13" s="253"/>
      <c r="B13" s="299"/>
      <c r="C13" s="254"/>
      <c r="D13" s="255"/>
      <c r="E13" s="256"/>
      <c r="F13" s="259"/>
      <c r="G13" s="308"/>
      <c r="H13" s="174" t="str">
        <f t="shared" ref="H13:H28" si="0">IF(E13="","",TRUNC(E13*G13,2))</f>
        <v/>
      </c>
      <c r="I13" s="315"/>
      <c r="J13" s="174" t="str">
        <f t="shared" ref="J13:J28" si="1">IF(E13="","",TRUNC(E13*I13,2))</f>
        <v/>
      </c>
      <c r="K13" s="251" t="str">
        <f t="shared" ref="K13:K28" si="2">IF(E13="","",TRUNC(H13+J13,2))</f>
        <v/>
      </c>
      <c r="L13" s="257"/>
      <c r="M13" s="350"/>
      <c r="N13" s="350"/>
    </row>
    <row r="14" spans="1:14" s="175" customFormat="1" ht="21" customHeight="1">
      <c r="A14" s="253"/>
      <c r="B14" s="299"/>
      <c r="C14" s="254"/>
      <c r="D14" s="255"/>
      <c r="E14" s="256"/>
      <c r="F14" s="259"/>
      <c r="G14" s="308"/>
      <c r="H14" s="174" t="str">
        <f t="shared" si="0"/>
        <v/>
      </c>
      <c r="I14" s="315"/>
      <c r="J14" s="174" t="str">
        <f t="shared" si="1"/>
        <v/>
      </c>
      <c r="K14" s="251" t="str">
        <f t="shared" si="2"/>
        <v/>
      </c>
      <c r="L14" s="257"/>
      <c r="M14" s="350"/>
      <c r="N14" s="350"/>
    </row>
    <row r="15" spans="1:14" s="175" customFormat="1" ht="21" customHeight="1">
      <c r="A15" s="253"/>
      <c r="B15" s="299"/>
      <c r="C15" s="254"/>
      <c r="D15" s="255"/>
      <c r="E15" s="256"/>
      <c r="F15" s="259"/>
      <c r="G15" s="308"/>
      <c r="H15" s="174" t="str">
        <f t="shared" si="0"/>
        <v/>
      </c>
      <c r="I15" s="315"/>
      <c r="J15" s="174" t="str">
        <f t="shared" si="1"/>
        <v/>
      </c>
      <c r="K15" s="251" t="str">
        <f t="shared" si="2"/>
        <v/>
      </c>
      <c r="L15" s="257"/>
      <c r="M15" s="350"/>
      <c r="N15" s="350"/>
    </row>
    <row r="16" spans="1:14" s="175" customFormat="1" ht="21" customHeight="1">
      <c r="A16" s="253"/>
      <c r="B16" s="299"/>
      <c r="C16" s="254"/>
      <c r="D16" s="255"/>
      <c r="E16" s="256"/>
      <c r="F16" s="259"/>
      <c r="G16" s="308"/>
      <c r="H16" s="174" t="str">
        <f t="shared" si="0"/>
        <v/>
      </c>
      <c r="I16" s="315"/>
      <c r="J16" s="174" t="str">
        <f t="shared" si="1"/>
        <v/>
      </c>
      <c r="K16" s="251" t="str">
        <f t="shared" si="2"/>
        <v/>
      </c>
      <c r="L16" s="257"/>
      <c r="M16" s="350"/>
      <c r="N16" s="350"/>
    </row>
    <row r="17" spans="1:14" s="175" customFormat="1" ht="21" customHeight="1">
      <c r="A17" s="253"/>
      <c r="B17" s="299"/>
      <c r="C17" s="254"/>
      <c r="D17" s="255"/>
      <c r="E17" s="256"/>
      <c r="F17" s="259"/>
      <c r="G17" s="308"/>
      <c r="H17" s="174" t="str">
        <f t="shared" si="0"/>
        <v/>
      </c>
      <c r="I17" s="315"/>
      <c r="J17" s="174" t="str">
        <f t="shared" si="1"/>
        <v/>
      </c>
      <c r="K17" s="251" t="str">
        <f t="shared" si="2"/>
        <v/>
      </c>
      <c r="L17" s="257"/>
      <c r="M17" s="350"/>
      <c r="N17" s="350"/>
    </row>
    <row r="18" spans="1:14" s="175" customFormat="1" ht="21" customHeight="1">
      <c r="A18" s="253"/>
      <c r="B18" s="299"/>
      <c r="C18" s="254"/>
      <c r="D18" s="255"/>
      <c r="E18" s="256"/>
      <c r="F18" s="259"/>
      <c r="G18" s="308"/>
      <c r="H18" s="174" t="str">
        <f t="shared" si="0"/>
        <v/>
      </c>
      <c r="I18" s="315"/>
      <c r="J18" s="174" t="str">
        <f t="shared" si="1"/>
        <v/>
      </c>
      <c r="K18" s="251" t="str">
        <f t="shared" si="2"/>
        <v/>
      </c>
      <c r="L18" s="257"/>
      <c r="M18" s="350"/>
      <c r="N18" s="350"/>
    </row>
    <row r="19" spans="1:14" s="175" customFormat="1" ht="21" customHeight="1">
      <c r="A19" s="253"/>
      <c r="B19" s="299"/>
      <c r="C19" s="254"/>
      <c r="D19" s="255"/>
      <c r="E19" s="256"/>
      <c r="F19" s="259"/>
      <c r="G19" s="308"/>
      <c r="H19" s="174" t="str">
        <f t="shared" si="0"/>
        <v/>
      </c>
      <c r="I19" s="315"/>
      <c r="J19" s="174" t="str">
        <f t="shared" si="1"/>
        <v/>
      </c>
      <c r="K19" s="251" t="str">
        <f t="shared" si="2"/>
        <v/>
      </c>
      <c r="L19" s="257"/>
      <c r="M19" s="350"/>
      <c r="N19" s="350"/>
    </row>
    <row r="20" spans="1:14" s="175" customFormat="1" ht="21" customHeight="1">
      <c r="A20" s="253"/>
      <c r="B20" s="299"/>
      <c r="C20" s="254"/>
      <c r="D20" s="255"/>
      <c r="E20" s="256"/>
      <c r="F20" s="259"/>
      <c r="G20" s="308"/>
      <c r="H20" s="174" t="str">
        <f t="shared" si="0"/>
        <v/>
      </c>
      <c r="I20" s="315"/>
      <c r="J20" s="174" t="str">
        <f t="shared" si="1"/>
        <v/>
      </c>
      <c r="K20" s="251" t="str">
        <f t="shared" si="2"/>
        <v/>
      </c>
      <c r="L20" s="257"/>
      <c r="M20" s="350"/>
      <c r="N20" s="350"/>
    </row>
    <row r="21" spans="1:14" s="175" customFormat="1" ht="21" customHeight="1">
      <c r="A21" s="253"/>
      <c r="B21" s="299"/>
      <c r="C21" s="254"/>
      <c r="D21" s="255"/>
      <c r="E21" s="256"/>
      <c r="F21" s="259"/>
      <c r="G21" s="308"/>
      <c r="H21" s="174" t="str">
        <f t="shared" si="0"/>
        <v/>
      </c>
      <c r="I21" s="315"/>
      <c r="J21" s="174" t="str">
        <f t="shared" si="1"/>
        <v/>
      </c>
      <c r="K21" s="251" t="str">
        <f t="shared" si="2"/>
        <v/>
      </c>
      <c r="L21" s="257"/>
      <c r="M21" s="350"/>
      <c r="N21" s="350"/>
    </row>
    <row r="22" spans="1:14" s="175" customFormat="1" ht="21" customHeight="1">
      <c r="A22" s="253"/>
      <c r="B22" s="299"/>
      <c r="C22" s="254"/>
      <c r="D22" s="255"/>
      <c r="E22" s="256"/>
      <c r="F22" s="259"/>
      <c r="G22" s="308"/>
      <c r="H22" s="174" t="str">
        <f t="shared" si="0"/>
        <v/>
      </c>
      <c r="I22" s="315"/>
      <c r="J22" s="174" t="str">
        <f t="shared" si="1"/>
        <v/>
      </c>
      <c r="K22" s="251" t="str">
        <f t="shared" si="2"/>
        <v/>
      </c>
      <c r="L22" s="257"/>
      <c r="M22" s="350"/>
      <c r="N22" s="350"/>
    </row>
    <row r="23" spans="1:14" s="175" customFormat="1" ht="21" customHeight="1">
      <c r="A23" s="398"/>
      <c r="B23" s="299"/>
      <c r="C23" s="400"/>
      <c r="D23" s="255"/>
      <c r="E23" s="256"/>
      <c r="F23" s="259"/>
      <c r="G23" s="308"/>
      <c r="H23" s="174" t="str">
        <f t="shared" si="0"/>
        <v/>
      </c>
      <c r="I23" s="315"/>
      <c r="J23" s="174" t="str">
        <f t="shared" si="1"/>
        <v/>
      </c>
      <c r="K23" s="251" t="str">
        <f t="shared" si="2"/>
        <v/>
      </c>
      <c r="L23" s="257"/>
      <c r="M23" s="350"/>
      <c r="N23" s="350"/>
    </row>
    <row r="24" spans="1:14" s="175" customFormat="1" ht="21" customHeight="1">
      <c r="A24" s="398"/>
      <c r="B24" s="299"/>
      <c r="C24" s="401"/>
      <c r="D24" s="394"/>
      <c r="E24" s="308"/>
      <c r="F24" s="395"/>
      <c r="G24" s="396"/>
      <c r="H24" s="174" t="str">
        <f t="shared" si="0"/>
        <v/>
      </c>
      <c r="I24" s="315"/>
      <c r="J24" s="174" t="str">
        <f t="shared" si="1"/>
        <v/>
      </c>
      <c r="K24" s="251" t="str">
        <f t="shared" si="2"/>
        <v/>
      </c>
      <c r="L24" s="257"/>
      <c r="M24" s="350"/>
      <c r="N24" s="350"/>
    </row>
    <row r="25" spans="1:14" s="175" customFormat="1" ht="21" customHeight="1">
      <c r="A25" s="398"/>
      <c r="B25" s="299"/>
      <c r="C25" s="402"/>
      <c r="D25" s="394"/>
      <c r="E25" s="308"/>
      <c r="F25" s="395"/>
      <c r="G25" s="396"/>
      <c r="H25" s="174" t="str">
        <f t="shared" si="0"/>
        <v/>
      </c>
      <c r="I25" s="315"/>
      <c r="J25" s="174" t="str">
        <f t="shared" si="1"/>
        <v/>
      </c>
      <c r="K25" s="251" t="str">
        <f t="shared" si="2"/>
        <v/>
      </c>
      <c r="L25" s="257"/>
      <c r="M25" s="350"/>
      <c r="N25" s="350"/>
    </row>
    <row r="26" spans="1:14" s="175" customFormat="1" ht="21" customHeight="1">
      <c r="A26" s="398"/>
      <c r="B26" s="299"/>
      <c r="C26" s="401"/>
      <c r="D26" s="394"/>
      <c r="E26" s="308"/>
      <c r="F26" s="395"/>
      <c r="G26" s="396"/>
      <c r="H26" s="174" t="str">
        <f t="shared" si="0"/>
        <v/>
      </c>
      <c r="I26" s="315"/>
      <c r="J26" s="174" t="str">
        <f t="shared" si="1"/>
        <v/>
      </c>
      <c r="K26" s="251" t="str">
        <f t="shared" si="2"/>
        <v/>
      </c>
      <c r="L26" s="257"/>
      <c r="M26" s="350"/>
      <c r="N26" s="350"/>
    </row>
    <row r="27" spans="1:14" s="175" customFormat="1" ht="21" customHeight="1">
      <c r="A27" s="398"/>
      <c r="B27" s="393"/>
      <c r="C27" s="401"/>
      <c r="D27" s="394"/>
      <c r="E27" s="308"/>
      <c r="F27" s="395"/>
      <c r="G27" s="396"/>
      <c r="H27" s="174" t="str">
        <f t="shared" si="0"/>
        <v/>
      </c>
      <c r="I27" s="315"/>
      <c r="J27" s="174"/>
      <c r="K27" s="251" t="str">
        <f t="shared" si="2"/>
        <v/>
      </c>
      <c r="L27" s="257"/>
      <c r="M27" s="350"/>
      <c r="N27" s="350"/>
    </row>
    <row r="28" spans="1:14" s="175" customFormat="1" ht="21" customHeight="1">
      <c r="A28" s="399" t="s">
        <v>0</v>
      </c>
      <c r="B28" s="393"/>
      <c r="C28" s="401"/>
      <c r="D28" s="394"/>
      <c r="E28" s="308"/>
      <c r="F28" s="395"/>
      <c r="G28" s="396"/>
      <c r="H28" s="174" t="str">
        <f t="shared" si="0"/>
        <v/>
      </c>
      <c r="I28" s="315"/>
      <c r="J28" s="174" t="str">
        <f t="shared" si="1"/>
        <v/>
      </c>
      <c r="K28" s="251" t="str">
        <f t="shared" si="2"/>
        <v/>
      </c>
      <c r="L28" s="257"/>
      <c r="M28" s="350"/>
      <c r="N28" s="350"/>
    </row>
    <row r="29" spans="1:14" s="322" customFormat="1" ht="21" customHeight="1">
      <c r="A29" s="354">
        <v>1000</v>
      </c>
      <c r="B29" s="355"/>
      <c r="C29" s="397" t="str">
        <f>"รวมงาน "&amp;A10&amp;" "&amp;B10</f>
        <v>รวมงาน 1 ครุภัณฑ์จัดซื้อ</v>
      </c>
      <c r="D29" s="356"/>
      <c r="E29" s="357"/>
      <c r="F29" s="358"/>
      <c r="G29" s="359"/>
      <c r="H29" s="360"/>
      <c r="I29" s="360"/>
      <c r="J29" s="360"/>
      <c r="K29" s="360">
        <f>SUM(K10:K28)</f>
        <v>0</v>
      </c>
      <c r="L29" s="361"/>
      <c r="M29" s="331"/>
      <c r="N29" s="331"/>
    </row>
    <row r="30" spans="1:14" ht="21" customHeight="1">
      <c r="A30" s="262" t="s">
        <v>147</v>
      </c>
      <c r="C30" s="403" t="s">
        <v>149</v>
      </c>
      <c r="E30" s="23"/>
      <c r="G30" s="23"/>
      <c r="H30" s="23"/>
      <c r="I30" s="23"/>
      <c r="J30" s="23"/>
      <c r="K30" s="23"/>
      <c r="L30" s="175"/>
      <c r="M30" s="350"/>
    </row>
    <row r="31" spans="1:14" ht="21" customHeight="1">
      <c r="A31" s="332"/>
      <c r="C31" s="332"/>
      <c r="E31" s="23"/>
      <c r="G31" s="23"/>
      <c r="H31" s="23"/>
      <c r="I31" s="23"/>
      <c r="J31" s="23"/>
      <c r="K31" s="23"/>
      <c r="L31" s="175"/>
      <c r="M31" s="350"/>
    </row>
    <row r="32" spans="1:14" ht="21" customHeight="1">
      <c r="A32" s="333"/>
      <c r="C32" s="334"/>
      <c r="E32" s="23"/>
      <c r="G32" s="23"/>
      <c r="H32" s="23"/>
      <c r="I32" s="23"/>
      <c r="J32" s="23"/>
      <c r="K32" s="23"/>
      <c r="L32" s="175"/>
      <c r="M32" s="350"/>
    </row>
    <row r="33" spans="1:15" ht="21" customHeight="1">
      <c r="A33" s="335"/>
      <c r="C33" s="332"/>
      <c r="E33" s="23"/>
      <c r="G33" s="23"/>
      <c r="H33" s="23"/>
      <c r="I33" s="23"/>
      <c r="J33" s="23"/>
      <c r="K33" s="23"/>
      <c r="L33" s="175"/>
      <c r="M33" s="350"/>
    </row>
    <row r="34" spans="1:15" ht="21" customHeight="1">
      <c r="A34" s="260"/>
      <c r="B34" s="261"/>
      <c r="E34" s="23"/>
      <c r="G34" s="23"/>
      <c r="H34" s="23"/>
      <c r="I34" s="23"/>
      <c r="J34" s="23"/>
      <c r="K34" s="23"/>
      <c r="L34" s="175"/>
      <c r="M34" s="350"/>
    </row>
    <row r="35" spans="1:15" ht="21" customHeight="1">
      <c r="A35" s="175"/>
      <c r="B35" s="261"/>
      <c r="E35" s="23"/>
      <c r="G35" s="23"/>
      <c r="H35" s="23"/>
      <c r="I35" s="23"/>
      <c r="J35" s="23"/>
      <c r="K35" s="23"/>
      <c r="L35" s="175"/>
      <c r="M35" s="350"/>
    </row>
    <row r="36" spans="1:15" ht="21" customHeight="1">
      <c r="A36" s="175"/>
      <c r="B36" s="175"/>
      <c r="C36" s="175"/>
      <c r="D36" s="175"/>
      <c r="E36" s="175"/>
      <c r="F36" s="175"/>
      <c r="G36" s="175"/>
      <c r="H36" s="175"/>
      <c r="I36" s="175"/>
      <c r="J36" s="175"/>
      <c r="K36" s="175"/>
      <c r="L36" s="175"/>
      <c r="M36" s="350"/>
    </row>
    <row r="37" spans="1:15" ht="21" customHeight="1">
      <c r="A37" s="175"/>
      <c r="B37" s="175"/>
      <c r="C37" s="175"/>
      <c r="D37" s="175"/>
      <c r="E37" s="175"/>
      <c r="F37" s="175"/>
      <c r="G37" s="175"/>
      <c r="H37" s="175"/>
      <c r="I37" s="175"/>
      <c r="J37" s="175"/>
      <c r="K37" s="175"/>
      <c r="L37" s="175"/>
      <c r="M37" s="350"/>
    </row>
    <row r="38" spans="1:15" ht="21" customHeight="1">
      <c r="A38" s="175"/>
      <c r="B38" s="175"/>
      <c r="C38" s="175"/>
      <c r="D38" s="175"/>
      <c r="E38" s="175"/>
      <c r="F38" s="175"/>
      <c r="G38" s="175"/>
      <c r="H38" s="175"/>
      <c r="I38" s="175"/>
      <c r="J38" s="175"/>
      <c r="K38" s="175"/>
      <c r="L38" s="175"/>
      <c r="M38" s="350"/>
    </row>
    <row r="39" spans="1:15" ht="21" customHeight="1">
      <c r="A39" s="175"/>
      <c r="B39" s="175"/>
      <c r="C39" s="175"/>
      <c r="D39" s="175"/>
      <c r="E39" s="175"/>
      <c r="F39" s="175"/>
      <c r="G39" s="175"/>
      <c r="H39" s="175"/>
      <c r="I39" s="175"/>
      <c r="J39" s="175"/>
      <c r="K39" s="175"/>
      <c r="L39" s="175"/>
      <c r="M39" s="350"/>
    </row>
    <row r="40" spans="1:15" ht="21" customHeight="1">
      <c r="A40" s="175"/>
      <c r="B40" s="175"/>
      <c r="C40" s="175"/>
      <c r="D40" s="175"/>
      <c r="E40" s="175"/>
      <c r="F40" s="175"/>
      <c r="G40" s="175"/>
      <c r="H40" s="175"/>
      <c r="I40" s="175"/>
      <c r="J40" s="175"/>
      <c r="K40" s="175"/>
      <c r="L40" s="175"/>
      <c r="M40" s="350"/>
    </row>
    <row r="41" spans="1:15" s="258" customFormat="1" ht="21" customHeight="1">
      <c r="A41" s="175"/>
      <c r="B41" s="175"/>
      <c r="C41" s="175"/>
      <c r="D41" s="175"/>
      <c r="E41" s="175"/>
      <c r="F41" s="175"/>
      <c r="G41" s="175"/>
      <c r="H41" s="175"/>
      <c r="I41" s="175"/>
      <c r="J41" s="175"/>
      <c r="K41" s="175"/>
      <c r="L41" s="175"/>
      <c r="M41" s="350"/>
      <c r="O41" s="23"/>
    </row>
    <row r="42" spans="1:15" s="258" customFormat="1" ht="21" customHeight="1">
      <c r="A42" s="175"/>
      <c r="B42" s="175"/>
      <c r="C42" s="175"/>
      <c r="D42" s="175"/>
      <c r="E42" s="175"/>
      <c r="F42" s="175"/>
      <c r="G42" s="175"/>
      <c r="H42" s="175"/>
      <c r="I42" s="175"/>
      <c r="J42" s="175"/>
      <c r="K42" s="175"/>
      <c r="L42" s="175"/>
      <c r="M42" s="350"/>
      <c r="O42" s="23"/>
    </row>
    <row r="43" spans="1:15" s="258" customFormat="1" ht="21" customHeight="1">
      <c r="A43" s="175"/>
      <c r="B43" s="175"/>
      <c r="C43" s="175"/>
      <c r="D43" s="175"/>
      <c r="E43" s="175"/>
      <c r="F43" s="175"/>
      <c r="G43" s="175"/>
      <c r="H43" s="175"/>
      <c r="I43" s="175"/>
      <c r="J43" s="175"/>
      <c r="K43" s="175"/>
      <c r="L43" s="175"/>
      <c r="M43" s="350"/>
      <c r="O43" s="23"/>
    </row>
    <row r="44" spans="1:15" s="258" customFormat="1" ht="21" customHeight="1">
      <c r="A44" s="175"/>
      <c r="B44" s="175"/>
      <c r="C44" s="175"/>
      <c r="D44" s="175"/>
      <c r="E44" s="175"/>
      <c r="F44" s="175"/>
      <c r="G44" s="175"/>
      <c r="H44" s="175"/>
      <c r="I44" s="175"/>
      <c r="J44" s="175"/>
      <c r="K44" s="175"/>
      <c r="L44" s="175"/>
      <c r="M44" s="350"/>
      <c r="O44" s="23"/>
    </row>
    <row r="45" spans="1:15" s="258" customFormat="1" ht="21" customHeight="1">
      <c r="A45" s="175"/>
      <c r="B45" s="175"/>
      <c r="C45" s="175"/>
      <c r="D45" s="175"/>
      <c r="E45" s="175"/>
      <c r="F45" s="175"/>
      <c r="G45" s="175"/>
      <c r="H45" s="175"/>
      <c r="I45" s="175"/>
      <c r="J45" s="175"/>
      <c r="K45" s="175"/>
      <c r="L45" s="175"/>
      <c r="M45" s="350"/>
      <c r="O45" s="23"/>
    </row>
    <row r="46" spans="1:15" s="258" customFormat="1" ht="21" customHeight="1">
      <c r="A46" s="175"/>
      <c r="B46" s="175"/>
      <c r="C46" s="175"/>
      <c r="D46" s="175"/>
      <c r="E46" s="175"/>
      <c r="F46" s="175"/>
      <c r="G46" s="175"/>
      <c r="H46" s="175"/>
      <c r="I46" s="175"/>
      <c r="J46" s="175"/>
      <c r="K46" s="175"/>
      <c r="L46" s="175"/>
      <c r="M46" s="350"/>
      <c r="O46" s="23"/>
    </row>
    <row r="47" spans="1:15" s="258" customFormat="1" ht="21" customHeight="1">
      <c r="A47" s="175"/>
      <c r="B47" s="175"/>
      <c r="C47" s="175"/>
      <c r="D47" s="175"/>
      <c r="E47" s="175"/>
      <c r="F47" s="175"/>
      <c r="G47" s="175"/>
      <c r="H47" s="175"/>
      <c r="I47" s="175"/>
      <c r="J47" s="175"/>
      <c r="K47" s="175"/>
      <c r="L47" s="175"/>
      <c r="M47" s="350"/>
      <c r="O47" s="23"/>
    </row>
    <row r="48" spans="1:15" s="258" customFormat="1" ht="21" customHeight="1">
      <c r="A48" s="175"/>
      <c r="B48" s="175"/>
      <c r="C48" s="175"/>
      <c r="D48" s="175"/>
      <c r="E48" s="175"/>
      <c r="F48" s="175"/>
      <c r="G48" s="175"/>
      <c r="H48" s="175"/>
      <c r="I48" s="175"/>
      <c r="J48" s="175"/>
      <c r="K48" s="175"/>
      <c r="L48" s="175"/>
      <c r="M48" s="350"/>
      <c r="O48" s="23"/>
    </row>
    <row r="49" spans="1:15" s="258" customFormat="1" ht="21" customHeight="1">
      <c r="A49" s="175"/>
      <c r="B49" s="175"/>
      <c r="C49" s="175"/>
      <c r="D49" s="175"/>
      <c r="E49" s="175"/>
      <c r="F49" s="175"/>
      <c r="G49" s="175"/>
      <c r="H49" s="175"/>
      <c r="I49" s="175"/>
      <c r="J49" s="175"/>
      <c r="K49" s="175"/>
      <c r="L49" s="175"/>
      <c r="M49" s="350"/>
      <c r="O49" s="23"/>
    </row>
    <row r="50" spans="1:15" s="258" customFormat="1" ht="21" customHeight="1">
      <c r="A50" s="175"/>
      <c r="B50" s="175"/>
      <c r="C50" s="175"/>
      <c r="D50" s="175"/>
      <c r="E50" s="175"/>
      <c r="F50" s="175"/>
      <c r="G50" s="175"/>
      <c r="H50" s="175"/>
      <c r="I50" s="175"/>
      <c r="J50" s="175"/>
      <c r="K50" s="175"/>
      <c r="L50" s="175"/>
      <c r="M50" s="350"/>
      <c r="O50" s="23"/>
    </row>
    <row r="51" spans="1:15" s="258" customFormat="1" ht="21" customHeight="1">
      <c r="A51" s="175"/>
      <c r="B51" s="175"/>
      <c r="C51" s="175"/>
      <c r="D51" s="175"/>
      <c r="E51" s="175"/>
      <c r="F51" s="175"/>
      <c r="G51" s="175"/>
      <c r="H51" s="175"/>
      <c r="I51" s="175"/>
      <c r="J51" s="175"/>
      <c r="K51" s="175"/>
      <c r="L51" s="175"/>
      <c r="M51" s="350"/>
      <c r="O51" s="23"/>
    </row>
    <row r="52" spans="1:15" s="258" customFormat="1" ht="21" customHeight="1">
      <c r="A52" s="175"/>
      <c r="B52" s="175"/>
      <c r="C52" s="175"/>
      <c r="D52" s="175"/>
      <c r="E52" s="175"/>
      <c r="F52" s="175"/>
      <c r="G52" s="175"/>
      <c r="H52" s="175"/>
      <c r="I52" s="175"/>
      <c r="J52" s="175"/>
      <c r="K52" s="175"/>
      <c r="L52" s="175"/>
      <c r="M52" s="350"/>
      <c r="O52" s="23"/>
    </row>
    <row r="53" spans="1:15" s="258" customFormat="1" ht="21" customHeight="1">
      <c r="A53" s="175"/>
      <c r="B53" s="175"/>
      <c r="C53" s="175"/>
      <c r="D53" s="175"/>
      <c r="E53" s="175"/>
      <c r="F53" s="175"/>
      <c r="G53" s="175"/>
      <c r="H53" s="175"/>
      <c r="I53" s="175"/>
      <c r="J53" s="175"/>
      <c r="K53" s="175"/>
      <c r="L53" s="175"/>
      <c r="M53" s="350"/>
      <c r="O53" s="23"/>
    </row>
    <row r="54" spans="1:15" s="258" customFormat="1" ht="21" customHeight="1">
      <c r="A54" s="23"/>
      <c r="B54" s="175"/>
      <c r="C54" s="175"/>
      <c r="D54" s="175"/>
      <c r="E54" s="175"/>
      <c r="F54" s="175"/>
      <c r="G54" s="175"/>
      <c r="H54" s="175"/>
      <c r="I54" s="175"/>
      <c r="J54" s="175"/>
      <c r="K54" s="175"/>
      <c r="L54" s="175"/>
      <c r="M54" s="350"/>
      <c r="O54" s="23"/>
    </row>
    <row r="55" spans="1:15" s="258" customFormat="1" ht="21" customHeight="1">
      <c r="A55" s="23"/>
      <c r="B55" s="175"/>
      <c r="C55" s="175"/>
      <c r="D55" s="175"/>
      <c r="E55" s="175"/>
      <c r="F55" s="175"/>
      <c r="G55" s="175"/>
      <c r="H55" s="175"/>
      <c r="I55" s="175"/>
      <c r="J55" s="175"/>
      <c r="K55" s="175"/>
      <c r="L55" s="175"/>
      <c r="O55" s="23"/>
    </row>
    <row r="56" spans="1:15" s="258" customFormat="1" ht="21" customHeight="1">
      <c r="A56" s="23"/>
      <c r="B56" s="175"/>
      <c r="C56" s="175"/>
      <c r="D56" s="175"/>
      <c r="E56" s="175"/>
      <c r="F56" s="175"/>
      <c r="G56" s="175"/>
      <c r="H56" s="175"/>
      <c r="I56" s="175"/>
      <c r="J56" s="175"/>
      <c r="K56" s="175"/>
      <c r="L56" s="175"/>
      <c r="O56" s="23"/>
    </row>
    <row r="57" spans="1:15" s="258" customFormat="1" ht="21" customHeight="1">
      <c r="A57" s="23"/>
      <c r="B57" s="23"/>
      <c r="C57" s="23"/>
      <c r="D57" s="23"/>
      <c r="E57" s="23"/>
      <c r="F57" s="23"/>
      <c r="G57" s="23"/>
      <c r="H57" s="23"/>
      <c r="I57" s="23"/>
      <c r="J57" s="23"/>
      <c r="K57" s="23"/>
      <c r="L57" s="175"/>
      <c r="O57" s="23"/>
    </row>
    <row r="58" spans="1:15" s="258" customFormat="1" ht="21" customHeight="1">
      <c r="A58" s="23"/>
      <c r="B58" s="23"/>
      <c r="C58" s="23"/>
      <c r="D58" s="23"/>
      <c r="E58" s="23"/>
      <c r="F58" s="23"/>
      <c r="G58" s="23"/>
      <c r="H58" s="23"/>
      <c r="I58" s="23"/>
      <c r="J58" s="23"/>
      <c r="K58" s="23"/>
      <c r="L58" s="175"/>
      <c r="M58" s="350"/>
      <c r="O58" s="23"/>
    </row>
    <row r="59" spans="1:15" s="258" customFormat="1" ht="21" customHeight="1">
      <c r="A59" s="23"/>
      <c r="B59" s="23"/>
      <c r="C59" s="23"/>
      <c r="D59" s="23"/>
      <c r="E59" s="23"/>
      <c r="F59" s="23"/>
      <c r="G59" s="23"/>
      <c r="H59" s="23"/>
      <c r="I59" s="23"/>
      <c r="J59" s="23"/>
      <c r="K59" s="23"/>
      <c r="L59" s="175"/>
      <c r="M59" s="350"/>
      <c r="O59" s="23"/>
    </row>
    <row r="60" spans="1:15" s="258" customFormat="1" ht="21" customHeight="1">
      <c r="A60" s="23"/>
      <c r="B60" s="23"/>
      <c r="C60" s="23"/>
      <c r="D60" s="23"/>
      <c r="E60" s="23"/>
      <c r="F60" s="23"/>
      <c r="G60" s="23"/>
      <c r="H60" s="23"/>
      <c r="I60" s="23"/>
      <c r="J60" s="23"/>
      <c r="K60" s="23"/>
      <c r="L60" s="175"/>
      <c r="M60" s="350"/>
      <c r="O60" s="23"/>
    </row>
    <row r="61" spans="1:15" s="258" customFormat="1" ht="21" customHeight="1">
      <c r="A61" s="23"/>
      <c r="B61" s="23"/>
      <c r="C61" s="23"/>
      <c r="D61" s="23"/>
      <c r="E61" s="23"/>
      <c r="F61" s="23"/>
      <c r="G61" s="23"/>
      <c r="H61" s="23"/>
      <c r="I61" s="23"/>
      <c r="J61" s="23"/>
      <c r="K61" s="23"/>
      <c r="L61" s="175"/>
      <c r="M61" s="350"/>
      <c r="O61" s="23"/>
    </row>
    <row r="62" spans="1:15" s="258" customFormat="1" ht="21" customHeight="1">
      <c r="A62" s="23"/>
      <c r="B62" s="23"/>
      <c r="C62" s="23"/>
      <c r="D62" s="23"/>
      <c r="E62" s="23"/>
      <c r="F62" s="23"/>
      <c r="G62" s="23"/>
      <c r="H62" s="23"/>
      <c r="I62" s="23"/>
      <c r="J62" s="23"/>
      <c r="K62" s="23"/>
      <c r="L62" s="175"/>
      <c r="M62" s="350"/>
      <c r="O62" s="23"/>
    </row>
    <row r="63" spans="1:15" s="258" customFormat="1" ht="21" customHeight="1">
      <c r="A63" s="23"/>
      <c r="B63" s="23"/>
      <c r="C63" s="23"/>
      <c r="D63" s="23"/>
      <c r="E63" s="23"/>
      <c r="F63" s="23"/>
      <c r="G63" s="23"/>
      <c r="H63" s="23"/>
      <c r="I63" s="23"/>
      <c r="J63" s="23"/>
      <c r="K63" s="23"/>
      <c r="L63" s="175"/>
      <c r="M63" s="350"/>
      <c r="O63" s="23"/>
    </row>
    <row r="64" spans="1:15" s="258" customFormat="1" ht="21" customHeight="1">
      <c r="A64" s="23"/>
      <c r="B64" s="23"/>
      <c r="C64" s="23"/>
      <c r="D64" s="23"/>
      <c r="E64" s="23"/>
      <c r="F64" s="23"/>
      <c r="G64" s="303"/>
      <c r="H64" s="23"/>
      <c r="I64" s="306"/>
      <c r="J64" s="23"/>
      <c r="K64" s="23"/>
      <c r="L64" s="175"/>
      <c r="M64" s="350"/>
      <c r="O64" s="23"/>
    </row>
    <row r="65" spans="1:15" s="258" customFormat="1" ht="21" customHeight="1">
      <c r="A65" s="23"/>
      <c r="B65" s="23"/>
      <c r="C65" s="23"/>
      <c r="D65" s="23"/>
      <c r="E65" s="23"/>
      <c r="F65" s="23"/>
      <c r="G65" s="303"/>
      <c r="H65" s="23"/>
      <c r="I65" s="306"/>
      <c r="J65" s="23"/>
      <c r="K65" s="23"/>
      <c r="L65" s="175"/>
      <c r="M65" s="350"/>
      <c r="O65" s="23"/>
    </row>
    <row r="66" spans="1:15" s="258" customFormat="1" ht="21" customHeight="1">
      <c r="A66" s="23"/>
      <c r="B66" s="23"/>
      <c r="C66" s="23"/>
      <c r="D66" s="23"/>
      <c r="E66" s="23"/>
      <c r="F66" s="23"/>
      <c r="G66" s="303"/>
      <c r="H66" s="23"/>
      <c r="I66" s="306"/>
      <c r="J66" s="23"/>
      <c r="K66" s="23"/>
      <c r="L66" s="175"/>
      <c r="M66" s="350"/>
      <c r="O66" s="23"/>
    </row>
    <row r="67" spans="1:15" s="258" customFormat="1" ht="21" customHeight="1">
      <c r="A67" s="23"/>
      <c r="B67" s="23"/>
      <c r="C67" s="23"/>
      <c r="D67" s="23"/>
      <c r="E67" s="23"/>
      <c r="F67" s="23"/>
      <c r="G67" s="303"/>
      <c r="H67" s="23"/>
      <c r="I67" s="306"/>
      <c r="J67" s="23"/>
      <c r="K67" s="23"/>
      <c r="L67" s="175"/>
      <c r="M67" s="350"/>
      <c r="O67" s="23"/>
    </row>
    <row r="68" spans="1:15" s="258" customFormat="1" ht="21" customHeight="1">
      <c r="A68" s="23"/>
      <c r="B68" s="23"/>
      <c r="C68" s="23"/>
      <c r="D68" s="23"/>
      <c r="E68" s="23"/>
      <c r="F68" s="23"/>
      <c r="G68" s="303"/>
      <c r="H68" s="23"/>
      <c r="I68" s="306"/>
      <c r="J68" s="23"/>
      <c r="K68" s="23"/>
      <c r="L68" s="175"/>
      <c r="M68" s="350"/>
      <c r="O68" s="23"/>
    </row>
    <row r="69" spans="1:15" s="258" customFormat="1" ht="21" customHeight="1">
      <c r="A69" s="23"/>
      <c r="B69" s="23"/>
      <c r="C69" s="23"/>
      <c r="D69" s="23"/>
      <c r="E69" s="23"/>
      <c r="F69" s="23"/>
      <c r="G69" s="303"/>
      <c r="H69" s="23"/>
      <c r="I69" s="306"/>
      <c r="J69" s="23"/>
      <c r="K69" s="23"/>
      <c r="L69" s="175"/>
      <c r="M69" s="350"/>
      <c r="O69" s="23"/>
    </row>
    <row r="70" spans="1:15" s="258" customFormat="1" ht="21" customHeight="1">
      <c r="A70" s="23"/>
      <c r="B70" s="23"/>
      <c r="C70" s="23"/>
      <c r="D70" s="23"/>
      <c r="E70" s="23"/>
      <c r="F70" s="23"/>
      <c r="G70" s="303"/>
      <c r="H70" s="23"/>
      <c r="I70" s="306"/>
      <c r="J70" s="23"/>
      <c r="K70" s="23"/>
      <c r="L70" s="175"/>
      <c r="M70" s="350"/>
      <c r="O70" s="23"/>
    </row>
    <row r="71" spans="1:15" s="258" customFormat="1" ht="21" customHeight="1">
      <c r="A71" s="23"/>
      <c r="B71" s="23"/>
      <c r="C71" s="23"/>
      <c r="D71" s="23"/>
      <c r="E71" s="23"/>
      <c r="F71" s="23"/>
      <c r="G71" s="303"/>
      <c r="H71" s="23"/>
      <c r="I71" s="306"/>
      <c r="J71" s="23"/>
      <c r="K71" s="23"/>
      <c r="L71" s="175"/>
      <c r="M71" s="350"/>
      <c r="O71" s="23"/>
    </row>
    <row r="72" spans="1:15" s="258" customFormat="1" ht="21" customHeight="1">
      <c r="A72" s="23"/>
      <c r="B72" s="23"/>
      <c r="C72" s="23"/>
      <c r="D72" s="23"/>
      <c r="E72" s="23"/>
      <c r="F72" s="23"/>
      <c r="G72" s="303"/>
      <c r="H72" s="23"/>
      <c r="I72" s="306"/>
      <c r="J72" s="23"/>
      <c r="K72" s="23"/>
      <c r="L72" s="175"/>
      <c r="M72" s="350"/>
      <c r="O72" s="23"/>
    </row>
    <row r="73" spans="1:15" s="258" customFormat="1" ht="21" customHeight="1">
      <c r="A73" s="23"/>
      <c r="B73" s="23"/>
      <c r="C73" s="23"/>
      <c r="D73" s="23"/>
      <c r="E73" s="23"/>
      <c r="F73" s="23"/>
      <c r="G73" s="303"/>
      <c r="H73" s="23"/>
      <c r="I73" s="306"/>
      <c r="J73" s="23"/>
      <c r="K73" s="23"/>
      <c r="L73" s="175"/>
      <c r="M73" s="350"/>
      <c r="O73" s="23"/>
    </row>
    <row r="74" spans="1:15" s="258" customFormat="1" ht="21" customHeight="1">
      <c r="A74" s="23"/>
      <c r="B74" s="23"/>
      <c r="C74" s="23"/>
      <c r="D74" s="23"/>
      <c r="E74" s="23"/>
      <c r="F74" s="23"/>
      <c r="G74" s="303"/>
      <c r="H74" s="23"/>
      <c r="I74" s="306"/>
      <c r="J74" s="23"/>
      <c r="K74" s="23"/>
      <c r="L74" s="175"/>
      <c r="M74" s="350"/>
      <c r="O74" s="23"/>
    </row>
    <row r="75" spans="1:15" s="258" customFormat="1" ht="21" customHeight="1">
      <c r="A75" s="23"/>
      <c r="B75" s="23"/>
      <c r="C75" s="23"/>
      <c r="D75" s="23"/>
      <c r="E75" s="23"/>
      <c r="F75" s="23"/>
      <c r="G75" s="303"/>
      <c r="H75" s="23"/>
      <c r="I75" s="306"/>
      <c r="J75" s="23"/>
      <c r="K75" s="23"/>
      <c r="L75" s="175"/>
      <c r="M75" s="350"/>
      <c r="O75" s="23"/>
    </row>
    <row r="76" spans="1:15" s="258" customFormat="1" ht="21" customHeight="1">
      <c r="A76" s="23"/>
      <c r="B76" s="23"/>
      <c r="C76" s="23"/>
      <c r="D76" s="23"/>
      <c r="E76" s="23"/>
      <c r="F76" s="23"/>
      <c r="G76" s="303"/>
      <c r="H76" s="23"/>
      <c r="I76" s="306"/>
      <c r="J76" s="23"/>
      <c r="K76" s="23"/>
      <c r="L76" s="175"/>
      <c r="M76" s="350"/>
      <c r="O76" s="23"/>
    </row>
    <row r="77" spans="1:15" s="258" customFormat="1" ht="21" customHeight="1">
      <c r="A77" s="23"/>
      <c r="B77" s="23"/>
      <c r="C77" s="23"/>
      <c r="D77" s="23"/>
      <c r="E77" s="23"/>
      <c r="F77" s="23"/>
      <c r="G77" s="303"/>
      <c r="H77" s="23"/>
      <c r="I77" s="306"/>
      <c r="J77" s="23"/>
      <c r="K77" s="23"/>
      <c r="L77" s="175"/>
      <c r="M77" s="350"/>
      <c r="O77" s="23"/>
    </row>
    <row r="78" spans="1:15" s="258" customFormat="1" ht="21" customHeight="1">
      <c r="A78" s="23"/>
      <c r="B78" s="23"/>
      <c r="C78" s="23"/>
      <c r="D78" s="23"/>
      <c r="E78" s="23"/>
      <c r="F78" s="23"/>
      <c r="G78" s="303"/>
      <c r="H78" s="23"/>
      <c r="I78" s="306"/>
      <c r="J78" s="23"/>
      <c r="K78" s="23"/>
      <c r="L78" s="175"/>
      <c r="M78" s="350"/>
      <c r="O78" s="23"/>
    </row>
    <row r="79" spans="1:15" s="258" customFormat="1" ht="21" customHeight="1">
      <c r="A79" s="23"/>
      <c r="B79" s="23"/>
      <c r="C79" s="23"/>
      <c r="D79" s="23"/>
      <c r="E79" s="23"/>
      <c r="F79" s="23"/>
      <c r="G79" s="303"/>
      <c r="H79" s="23"/>
      <c r="I79" s="306"/>
      <c r="J79" s="23"/>
      <c r="K79" s="23"/>
      <c r="L79" s="175"/>
      <c r="M79" s="350"/>
      <c r="O79" s="23"/>
    </row>
    <row r="80" spans="1:15" s="258" customFormat="1" ht="21" customHeight="1">
      <c r="A80" s="23"/>
      <c r="B80" s="23"/>
      <c r="C80" s="23"/>
      <c r="D80" s="23"/>
      <c r="E80" s="23"/>
      <c r="F80" s="23"/>
      <c r="G80" s="303"/>
      <c r="H80" s="23"/>
      <c r="I80" s="306"/>
      <c r="J80" s="23"/>
      <c r="K80" s="23"/>
      <c r="L80" s="175"/>
      <c r="M80" s="350"/>
      <c r="O80" s="23"/>
    </row>
    <row r="81" spans="1:15" s="258" customFormat="1" ht="21" customHeight="1">
      <c r="A81" s="23"/>
      <c r="B81" s="23"/>
      <c r="C81" s="23"/>
      <c r="D81" s="23"/>
      <c r="E81" s="23"/>
      <c r="F81" s="23"/>
      <c r="G81" s="303"/>
      <c r="H81" s="23"/>
      <c r="I81" s="306"/>
      <c r="J81" s="23"/>
      <c r="K81" s="23"/>
      <c r="L81" s="175"/>
      <c r="M81" s="350"/>
      <c r="O81" s="23"/>
    </row>
    <row r="82" spans="1:15" s="258" customFormat="1" ht="21" customHeight="1">
      <c r="A82" s="23"/>
      <c r="B82" s="23"/>
      <c r="C82" s="23"/>
      <c r="D82" s="23"/>
      <c r="E82" s="23"/>
      <c r="F82" s="23"/>
      <c r="G82" s="303"/>
      <c r="H82" s="23"/>
      <c r="I82" s="306"/>
      <c r="J82" s="23"/>
      <c r="K82" s="23"/>
      <c r="L82" s="175"/>
      <c r="M82" s="350"/>
      <c r="O82" s="23"/>
    </row>
    <row r="83" spans="1:15" s="258" customFormat="1" ht="21" customHeight="1">
      <c r="A83" s="23"/>
      <c r="B83" s="23"/>
      <c r="C83" s="23"/>
      <c r="D83" s="23"/>
      <c r="E83" s="23"/>
      <c r="F83" s="23"/>
      <c r="G83" s="303"/>
      <c r="H83" s="23"/>
      <c r="I83" s="306"/>
      <c r="J83" s="23"/>
      <c r="K83" s="23"/>
      <c r="L83" s="175"/>
      <c r="M83" s="350"/>
      <c r="O83" s="23"/>
    </row>
    <row r="84" spans="1:15" s="258" customFormat="1" ht="21" customHeight="1">
      <c r="A84" s="23"/>
      <c r="B84" s="23"/>
      <c r="C84" s="23"/>
      <c r="D84" s="23"/>
      <c r="E84" s="23"/>
      <c r="F84" s="23"/>
      <c r="G84" s="303"/>
      <c r="H84" s="23"/>
      <c r="I84" s="306"/>
      <c r="J84" s="23"/>
      <c r="K84" s="23"/>
      <c r="L84" s="175"/>
      <c r="M84" s="350"/>
      <c r="O84" s="23"/>
    </row>
    <row r="85" spans="1:15" s="258" customFormat="1" ht="21" customHeight="1">
      <c r="A85" s="23"/>
      <c r="B85" s="23"/>
      <c r="C85" s="23"/>
      <c r="D85" s="23"/>
      <c r="E85" s="23"/>
      <c r="F85" s="23"/>
      <c r="G85" s="303"/>
      <c r="H85" s="23"/>
      <c r="I85" s="306"/>
      <c r="J85" s="23"/>
      <c r="K85" s="23"/>
      <c r="L85" s="175"/>
      <c r="M85" s="350"/>
      <c r="O85" s="23"/>
    </row>
    <row r="86" spans="1:15" s="258" customFormat="1" ht="21" customHeight="1">
      <c r="A86" s="23"/>
      <c r="B86" s="23"/>
      <c r="C86" s="23"/>
      <c r="D86" s="23"/>
      <c r="E86" s="23"/>
      <c r="F86" s="23"/>
      <c r="G86" s="303"/>
      <c r="H86" s="23"/>
      <c r="I86" s="306"/>
      <c r="J86" s="23"/>
      <c r="K86" s="23"/>
      <c r="L86" s="175"/>
      <c r="M86" s="350"/>
      <c r="O86" s="23"/>
    </row>
    <row r="87" spans="1:15" s="258" customFormat="1" ht="21" customHeight="1">
      <c r="A87" s="23"/>
      <c r="B87" s="23"/>
      <c r="C87" s="23"/>
      <c r="D87" s="23"/>
      <c r="E87" s="23"/>
      <c r="F87" s="23"/>
      <c r="G87" s="303"/>
      <c r="H87" s="23"/>
      <c r="I87" s="306"/>
      <c r="J87" s="23"/>
      <c r="K87" s="23"/>
      <c r="L87" s="175"/>
      <c r="M87" s="350"/>
      <c r="O87" s="23"/>
    </row>
    <row r="88" spans="1:15" s="258" customFormat="1" ht="21" customHeight="1">
      <c r="A88" s="23"/>
      <c r="B88" s="23"/>
      <c r="C88" s="23"/>
      <c r="D88" s="23"/>
      <c r="E88" s="23"/>
      <c r="F88" s="23"/>
      <c r="G88" s="303"/>
      <c r="H88" s="23"/>
      <c r="I88" s="306"/>
      <c r="J88" s="23"/>
      <c r="K88" s="23"/>
      <c r="L88" s="175"/>
      <c r="M88" s="350"/>
      <c r="O88" s="23"/>
    </row>
    <row r="89" spans="1:15" s="258" customFormat="1" ht="21" customHeight="1">
      <c r="A89" s="23"/>
      <c r="B89" s="23"/>
      <c r="C89" s="23"/>
      <c r="D89" s="23"/>
      <c r="E89" s="23"/>
      <c r="F89" s="23"/>
      <c r="G89" s="303"/>
      <c r="H89" s="23"/>
      <c r="I89" s="306"/>
      <c r="J89" s="23"/>
      <c r="K89" s="23"/>
      <c r="L89" s="175"/>
      <c r="M89" s="350"/>
      <c r="O89" s="23"/>
    </row>
    <row r="90" spans="1:15" s="258" customFormat="1" ht="21" customHeight="1">
      <c r="A90" s="23"/>
      <c r="B90" s="23"/>
      <c r="C90" s="23"/>
      <c r="D90" s="23"/>
      <c r="E90" s="23"/>
      <c r="F90" s="23"/>
      <c r="G90" s="303"/>
      <c r="H90" s="23"/>
      <c r="I90" s="306"/>
      <c r="J90" s="23"/>
      <c r="K90" s="23"/>
      <c r="L90" s="175"/>
      <c r="M90" s="350"/>
      <c r="O90" s="23"/>
    </row>
    <row r="91" spans="1:15" s="258" customFormat="1" ht="21" customHeight="1">
      <c r="A91" s="23"/>
      <c r="B91" s="23"/>
      <c r="C91" s="23"/>
      <c r="D91" s="23"/>
      <c r="E91" s="23"/>
      <c r="F91" s="23"/>
      <c r="G91" s="303"/>
      <c r="H91" s="23"/>
      <c r="I91" s="306"/>
      <c r="J91" s="23"/>
      <c r="K91" s="23"/>
      <c r="L91" s="175"/>
      <c r="M91" s="350"/>
      <c r="O91" s="23"/>
    </row>
    <row r="92" spans="1:15" s="258" customFormat="1" ht="21" customHeight="1">
      <c r="A92" s="23"/>
      <c r="B92" s="23"/>
      <c r="C92" s="23"/>
      <c r="D92" s="23"/>
      <c r="E92" s="23"/>
      <c r="F92" s="23"/>
      <c r="G92" s="303"/>
      <c r="H92" s="23"/>
      <c r="I92" s="306"/>
      <c r="J92" s="23"/>
      <c r="K92" s="23"/>
      <c r="L92" s="175"/>
      <c r="M92" s="350"/>
      <c r="O92" s="23"/>
    </row>
    <row r="93" spans="1:15" s="258" customFormat="1" ht="21" customHeight="1">
      <c r="A93" s="23"/>
      <c r="B93" s="23"/>
      <c r="C93" s="23"/>
      <c r="D93" s="23"/>
      <c r="E93" s="23"/>
      <c r="F93" s="23"/>
      <c r="G93" s="303"/>
      <c r="H93" s="23"/>
      <c r="I93" s="306"/>
      <c r="J93" s="23"/>
      <c r="K93" s="23"/>
      <c r="L93" s="175"/>
      <c r="M93" s="350"/>
      <c r="O93" s="23"/>
    </row>
    <row r="94" spans="1:15" s="258" customFormat="1" ht="21" customHeight="1">
      <c r="A94" s="23"/>
      <c r="B94" s="23"/>
      <c r="C94" s="23"/>
      <c r="D94" s="23"/>
      <c r="E94" s="23"/>
      <c r="F94" s="23"/>
      <c r="G94" s="303"/>
      <c r="H94" s="23"/>
      <c r="I94" s="306"/>
      <c r="J94" s="23"/>
      <c r="K94" s="23"/>
      <c r="L94" s="175"/>
      <c r="M94" s="350"/>
      <c r="O94" s="23"/>
    </row>
    <row r="95" spans="1:15" s="258" customFormat="1" ht="21" customHeight="1">
      <c r="A95" s="23"/>
      <c r="B95" s="23"/>
      <c r="C95" s="23"/>
      <c r="D95" s="23"/>
      <c r="E95" s="23"/>
      <c r="F95" s="23"/>
      <c r="G95" s="303"/>
      <c r="H95" s="23"/>
      <c r="I95" s="306"/>
      <c r="J95" s="23"/>
      <c r="K95" s="23"/>
      <c r="L95" s="175"/>
      <c r="M95" s="350"/>
      <c r="O95" s="23"/>
    </row>
    <row r="96" spans="1:15" s="258" customFormat="1" ht="21" customHeight="1">
      <c r="A96" s="23"/>
      <c r="B96" s="23"/>
      <c r="C96" s="23"/>
      <c r="D96" s="23"/>
      <c r="E96" s="23"/>
      <c r="F96" s="23"/>
      <c r="G96" s="303"/>
      <c r="H96" s="23"/>
      <c r="I96" s="306"/>
      <c r="J96" s="23"/>
      <c r="K96" s="23"/>
      <c r="L96" s="175"/>
      <c r="M96" s="350"/>
      <c r="O96" s="23"/>
    </row>
    <row r="97" spans="1:15" s="258" customFormat="1" ht="21" customHeight="1">
      <c r="A97" s="23"/>
      <c r="B97" s="23"/>
      <c r="C97" s="23"/>
      <c r="D97" s="23"/>
      <c r="E97" s="23"/>
      <c r="F97" s="23"/>
      <c r="G97" s="303"/>
      <c r="H97" s="23"/>
      <c r="I97" s="306"/>
      <c r="J97" s="23"/>
      <c r="K97" s="23"/>
      <c r="L97" s="175"/>
      <c r="M97" s="350"/>
      <c r="O97" s="23"/>
    </row>
    <row r="98" spans="1:15" s="258" customFormat="1" ht="21" customHeight="1">
      <c r="A98" s="23"/>
      <c r="B98" s="23"/>
      <c r="C98" s="23"/>
      <c r="D98" s="23"/>
      <c r="E98" s="23"/>
      <c r="F98" s="23"/>
      <c r="G98" s="303"/>
      <c r="H98" s="23"/>
      <c r="I98" s="306"/>
      <c r="J98" s="23"/>
      <c r="K98" s="23"/>
      <c r="L98" s="175"/>
      <c r="M98" s="350"/>
      <c r="O98" s="23"/>
    </row>
    <row r="99" spans="1:15" s="258" customFormat="1" ht="21" customHeight="1">
      <c r="A99" s="23"/>
      <c r="B99" s="23"/>
      <c r="C99" s="23"/>
      <c r="D99" s="23"/>
      <c r="E99" s="23"/>
      <c r="F99" s="23"/>
      <c r="G99" s="303"/>
      <c r="H99" s="23"/>
      <c r="I99" s="306"/>
      <c r="J99" s="23"/>
      <c r="K99" s="23"/>
      <c r="L99" s="175"/>
      <c r="M99" s="350"/>
      <c r="O99" s="23"/>
    </row>
    <row r="100" spans="1:15" s="258" customFormat="1" ht="21" customHeight="1">
      <c r="A100" s="23"/>
      <c r="B100" s="23"/>
      <c r="C100" s="23"/>
      <c r="D100" s="23"/>
      <c r="E100" s="23"/>
      <c r="F100" s="23"/>
      <c r="G100" s="303"/>
      <c r="H100" s="23"/>
      <c r="I100" s="306"/>
      <c r="J100" s="23"/>
      <c r="K100" s="23"/>
      <c r="L100" s="175"/>
      <c r="M100" s="350"/>
      <c r="O100" s="23"/>
    </row>
    <row r="101" spans="1:15" s="258" customFormat="1" ht="21" customHeight="1">
      <c r="A101" s="23"/>
      <c r="B101" s="23"/>
      <c r="C101" s="23"/>
      <c r="D101" s="23"/>
      <c r="E101" s="23"/>
      <c r="F101" s="23"/>
      <c r="G101" s="303"/>
      <c r="H101" s="23"/>
      <c r="I101" s="306"/>
      <c r="J101" s="23"/>
      <c r="K101" s="23"/>
      <c r="L101" s="175"/>
      <c r="M101" s="350"/>
      <c r="O101" s="23"/>
    </row>
    <row r="102" spans="1:15" s="258" customFormat="1" ht="21" customHeight="1">
      <c r="A102" s="23"/>
      <c r="B102" s="23"/>
      <c r="C102" s="23"/>
      <c r="D102" s="23"/>
      <c r="E102" s="23"/>
      <c r="F102" s="23"/>
      <c r="G102" s="303"/>
      <c r="H102" s="23"/>
      <c r="I102" s="306"/>
      <c r="J102" s="23"/>
      <c r="K102" s="23"/>
      <c r="L102" s="175"/>
      <c r="M102" s="350"/>
      <c r="O102" s="23"/>
    </row>
    <row r="103" spans="1:15" s="258" customFormat="1" ht="21" customHeight="1">
      <c r="A103" s="23"/>
      <c r="B103" s="23"/>
      <c r="C103" s="23"/>
      <c r="D103" s="23"/>
      <c r="E103" s="23"/>
      <c r="F103" s="23"/>
      <c r="G103" s="303"/>
      <c r="H103" s="23"/>
      <c r="I103" s="306"/>
      <c r="J103" s="23"/>
      <c r="K103" s="23"/>
      <c r="L103" s="175"/>
      <c r="M103" s="350"/>
      <c r="O103" s="23"/>
    </row>
    <row r="104" spans="1:15" s="258" customFormat="1" ht="21" customHeight="1">
      <c r="A104" s="23"/>
      <c r="B104" s="23"/>
      <c r="C104" s="23"/>
      <c r="D104" s="23"/>
      <c r="E104" s="23"/>
      <c r="F104" s="23"/>
      <c r="G104" s="303"/>
      <c r="H104" s="23"/>
      <c r="I104" s="306"/>
      <c r="J104" s="23"/>
      <c r="K104" s="23"/>
      <c r="L104" s="175"/>
      <c r="M104" s="350"/>
      <c r="O104" s="23"/>
    </row>
    <row r="105" spans="1:15" s="258" customFormat="1" ht="21" customHeight="1">
      <c r="A105" s="23"/>
      <c r="B105" s="23"/>
      <c r="C105" s="23"/>
      <c r="D105" s="23"/>
      <c r="E105" s="23"/>
      <c r="F105" s="23"/>
      <c r="G105" s="303"/>
      <c r="H105" s="23"/>
      <c r="I105" s="306"/>
      <c r="J105" s="23"/>
      <c r="K105" s="23"/>
      <c r="L105" s="175"/>
      <c r="M105" s="350"/>
      <c r="O105" s="23"/>
    </row>
    <row r="106" spans="1:15" s="258" customFormat="1" ht="21" customHeight="1">
      <c r="A106" s="23"/>
      <c r="B106" s="23"/>
      <c r="C106" s="23"/>
      <c r="D106" s="23"/>
      <c r="E106" s="23"/>
      <c r="F106" s="23"/>
      <c r="G106" s="303"/>
      <c r="H106" s="23"/>
      <c r="I106" s="306"/>
      <c r="J106" s="23"/>
      <c r="K106" s="23"/>
      <c r="L106" s="175"/>
      <c r="M106" s="350"/>
      <c r="O106" s="23"/>
    </row>
    <row r="107" spans="1:15" s="258" customFormat="1" ht="21" customHeight="1">
      <c r="A107" s="23"/>
      <c r="B107" s="23"/>
      <c r="C107" s="23"/>
      <c r="D107" s="23"/>
      <c r="E107" s="23"/>
      <c r="F107" s="23"/>
      <c r="G107" s="303"/>
      <c r="H107" s="23"/>
      <c r="I107" s="306"/>
      <c r="J107" s="23"/>
      <c r="K107" s="23"/>
      <c r="L107" s="175"/>
      <c r="M107" s="350"/>
      <c r="O107" s="23"/>
    </row>
    <row r="108" spans="1:15" s="258" customFormat="1" ht="21" customHeight="1">
      <c r="A108" s="23"/>
      <c r="B108" s="23"/>
      <c r="C108" s="23"/>
      <c r="D108" s="23"/>
      <c r="E108" s="23"/>
      <c r="F108" s="23"/>
      <c r="G108" s="303"/>
      <c r="H108" s="23"/>
      <c r="I108" s="306"/>
      <c r="J108" s="23"/>
      <c r="K108" s="23"/>
      <c r="L108" s="175"/>
      <c r="M108" s="350"/>
      <c r="O108" s="23"/>
    </row>
    <row r="109" spans="1:15" s="258" customFormat="1" ht="21" customHeight="1">
      <c r="A109" s="23"/>
      <c r="B109" s="23"/>
      <c r="C109" s="23"/>
      <c r="D109" s="23"/>
      <c r="E109" s="23"/>
      <c r="F109" s="23"/>
      <c r="G109" s="303"/>
      <c r="H109" s="23"/>
      <c r="I109" s="306"/>
      <c r="J109" s="23"/>
      <c r="K109" s="23"/>
      <c r="L109" s="175"/>
      <c r="M109" s="350"/>
      <c r="O109" s="23"/>
    </row>
    <row r="110" spans="1:15" s="258" customFormat="1" ht="21" customHeight="1">
      <c r="A110" s="23"/>
      <c r="B110" s="23"/>
      <c r="C110" s="23"/>
      <c r="D110" s="23"/>
      <c r="E110" s="23"/>
      <c r="F110" s="23"/>
      <c r="G110" s="303"/>
      <c r="H110" s="23"/>
      <c r="I110" s="306"/>
      <c r="J110" s="23"/>
      <c r="K110" s="23"/>
      <c r="L110" s="175"/>
      <c r="M110" s="350"/>
      <c r="O110" s="23"/>
    </row>
    <row r="111" spans="1:15" s="258" customFormat="1" ht="21" customHeight="1">
      <c r="A111" s="23"/>
      <c r="B111" s="23"/>
      <c r="C111" s="23"/>
      <c r="D111" s="23"/>
      <c r="E111" s="23"/>
      <c r="F111" s="23"/>
      <c r="G111" s="303"/>
      <c r="H111" s="23"/>
      <c r="I111" s="306"/>
      <c r="J111" s="23"/>
      <c r="K111" s="23"/>
      <c r="L111" s="175"/>
      <c r="M111" s="350"/>
      <c r="O111" s="23"/>
    </row>
    <row r="112" spans="1:15" s="258" customFormat="1" ht="21" customHeight="1">
      <c r="A112" s="23"/>
      <c r="B112" s="23"/>
      <c r="C112" s="23"/>
      <c r="D112" s="23"/>
      <c r="E112" s="23"/>
      <c r="F112" s="23"/>
      <c r="G112" s="303"/>
      <c r="H112" s="23"/>
      <c r="I112" s="306"/>
      <c r="J112" s="23"/>
      <c r="K112" s="23"/>
      <c r="L112" s="175"/>
      <c r="M112" s="350"/>
      <c r="O112" s="23"/>
    </row>
    <row r="113" spans="1:15" s="258" customFormat="1" ht="21" customHeight="1">
      <c r="A113" s="23"/>
      <c r="B113" s="23"/>
      <c r="C113" s="23"/>
      <c r="D113" s="23"/>
      <c r="E113" s="23"/>
      <c r="F113" s="23"/>
      <c r="G113" s="303"/>
      <c r="H113" s="23"/>
      <c r="I113" s="306"/>
      <c r="J113" s="23"/>
      <c r="K113" s="23"/>
      <c r="L113" s="175"/>
      <c r="M113" s="350"/>
      <c r="O113" s="23"/>
    </row>
    <row r="114" spans="1:15" s="258" customFormat="1" ht="21" customHeight="1">
      <c r="A114" s="23"/>
      <c r="B114" s="23"/>
      <c r="C114" s="23"/>
      <c r="D114" s="23"/>
      <c r="E114" s="23"/>
      <c r="F114" s="23"/>
      <c r="G114" s="303"/>
      <c r="H114" s="23"/>
      <c r="I114" s="306"/>
      <c r="J114" s="23"/>
      <c r="K114" s="23"/>
      <c r="L114" s="175"/>
      <c r="M114" s="350"/>
      <c r="O114" s="23"/>
    </row>
    <row r="115" spans="1:15" s="258" customFormat="1" ht="21" customHeight="1">
      <c r="A115" s="23"/>
      <c r="B115" s="23"/>
      <c r="C115" s="23"/>
      <c r="D115" s="23"/>
      <c r="E115" s="23"/>
      <c r="F115" s="23"/>
      <c r="G115" s="303"/>
      <c r="H115" s="23"/>
      <c r="I115" s="306"/>
      <c r="J115" s="23"/>
      <c r="K115" s="23"/>
      <c r="L115" s="175"/>
      <c r="M115" s="350"/>
      <c r="O115" s="23"/>
    </row>
    <row r="116" spans="1:15" s="258" customFormat="1" ht="21" customHeight="1">
      <c r="A116" s="23"/>
      <c r="B116" s="23"/>
      <c r="C116" s="23"/>
      <c r="D116" s="23"/>
      <c r="E116" s="23"/>
      <c r="F116" s="23"/>
      <c r="G116" s="303"/>
      <c r="H116" s="23"/>
      <c r="I116" s="306"/>
      <c r="J116" s="23"/>
      <c r="K116" s="23"/>
      <c r="L116" s="175"/>
      <c r="M116" s="350"/>
      <c r="O116" s="23"/>
    </row>
    <row r="117" spans="1:15" s="258" customFormat="1" ht="21" customHeight="1">
      <c r="A117" s="23"/>
      <c r="B117" s="23"/>
      <c r="C117" s="23"/>
      <c r="D117" s="23"/>
      <c r="E117" s="23"/>
      <c r="F117" s="23"/>
      <c r="G117" s="303"/>
      <c r="H117" s="23"/>
      <c r="I117" s="306"/>
      <c r="J117" s="23"/>
      <c r="K117" s="23"/>
      <c r="L117" s="175"/>
      <c r="M117" s="350"/>
      <c r="O117" s="23"/>
    </row>
    <row r="118" spans="1:15" s="258" customFormat="1" ht="21" customHeight="1">
      <c r="A118" s="23"/>
      <c r="B118" s="23"/>
      <c r="C118" s="23"/>
      <c r="D118" s="23"/>
      <c r="E118" s="23"/>
      <c r="F118" s="23"/>
      <c r="G118" s="303"/>
      <c r="H118" s="23"/>
      <c r="I118" s="306"/>
      <c r="J118" s="23"/>
      <c r="K118" s="23"/>
      <c r="L118" s="175"/>
      <c r="M118" s="350"/>
      <c r="O118" s="23"/>
    </row>
    <row r="119" spans="1:15" s="258" customFormat="1" ht="21" customHeight="1">
      <c r="A119" s="23"/>
      <c r="B119" s="23"/>
      <c r="C119" s="23"/>
      <c r="D119" s="23"/>
      <c r="E119" s="23"/>
      <c r="F119" s="23"/>
      <c r="G119" s="303"/>
      <c r="H119" s="23"/>
      <c r="I119" s="306"/>
      <c r="J119" s="23"/>
      <c r="K119" s="23"/>
      <c r="L119" s="175"/>
      <c r="M119" s="350"/>
      <c r="O119" s="23"/>
    </row>
    <row r="120" spans="1:15" s="258" customFormat="1" ht="21" customHeight="1">
      <c r="A120" s="23"/>
      <c r="B120" s="23"/>
      <c r="C120" s="23"/>
      <c r="D120" s="23"/>
      <c r="E120" s="23"/>
      <c r="F120" s="23"/>
      <c r="G120" s="303"/>
      <c r="H120" s="23"/>
      <c r="I120" s="306"/>
      <c r="J120" s="23"/>
      <c r="K120" s="23"/>
      <c r="L120" s="175"/>
      <c r="M120" s="350"/>
      <c r="O120" s="23"/>
    </row>
    <row r="121" spans="1:15" s="258" customFormat="1" ht="21" customHeight="1">
      <c r="A121" s="23"/>
      <c r="B121" s="23"/>
      <c r="C121" s="23"/>
      <c r="D121" s="23"/>
      <c r="E121" s="23"/>
      <c r="F121" s="23"/>
      <c r="G121" s="303"/>
      <c r="H121" s="23"/>
      <c r="I121" s="306"/>
      <c r="J121" s="23"/>
      <c r="K121" s="23"/>
      <c r="L121" s="175"/>
      <c r="M121" s="350"/>
      <c r="O121" s="23"/>
    </row>
    <row r="122" spans="1:15" s="258" customFormat="1" ht="21" customHeight="1">
      <c r="A122" s="23"/>
      <c r="B122" s="23"/>
      <c r="C122" s="23"/>
      <c r="D122" s="23"/>
      <c r="E122" s="23"/>
      <c r="F122" s="23"/>
      <c r="G122" s="303"/>
      <c r="H122" s="23"/>
      <c r="I122" s="306"/>
      <c r="J122" s="23"/>
      <c r="K122" s="23"/>
      <c r="L122" s="175"/>
      <c r="M122" s="350"/>
      <c r="O122" s="23"/>
    </row>
    <row r="123" spans="1:15" s="258" customFormat="1" ht="21" customHeight="1">
      <c r="A123" s="23"/>
      <c r="B123" s="23"/>
      <c r="C123" s="23"/>
      <c r="D123" s="23"/>
      <c r="E123" s="23"/>
      <c r="F123" s="23"/>
      <c r="G123" s="303"/>
      <c r="H123" s="23"/>
      <c r="I123" s="306"/>
      <c r="J123" s="23"/>
      <c r="K123" s="23"/>
      <c r="L123" s="175"/>
      <c r="M123" s="350"/>
      <c r="O123" s="23"/>
    </row>
    <row r="124" spans="1:15" s="258" customFormat="1" ht="21" customHeight="1">
      <c r="A124" s="23"/>
      <c r="B124" s="23"/>
      <c r="C124" s="23"/>
      <c r="D124" s="23"/>
      <c r="E124" s="23"/>
      <c r="F124" s="23"/>
      <c r="G124" s="303"/>
      <c r="H124" s="23"/>
      <c r="I124" s="306"/>
      <c r="J124" s="23"/>
      <c r="K124" s="23"/>
      <c r="L124" s="175"/>
      <c r="M124" s="350"/>
      <c r="O124" s="23"/>
    </row>
    <row r="125" spans="1:15" s="258" customFormat="1" ht="21" customHeight="1">
      <c r="A125" s="23"/>
      <c r="B125" s="23"/>
      <c r="C125" s="23"/>
      <c r="D125" s="23"/>
      <c r="E125" s="23"/>
      <c r="F125" s="23"/>
      <c r="G125" s="303"/>
      <c r="H125" s="23"/>
      <c r="I125" s="306"/>
      <c r="J125" s="23"/>
      <c r="K125" s="23"/>
      <c r="L125" s="175"/>
      <c r="M125" s="350"/>
      <c r="O125" s="23"/>
    </row>
    <row r="126" spans="1:15" s="258" customFormat="1" ht="21" customHeight="1">
      <c r="A126" s="23"/>
      <c r="B126" s="23"/>
      <c r="C126" s="23"/>
      <c r="D126" s="23"/>
      <c r="E126" s="23"/>
      <c r="F126" s="23"/>
      <c r="G126" s="303"/>
      <c r="H126" s="23"/>
      <c r="I126" s="306"/>
      <c r="J126" s="23"/>
      <c r="K126" s="23"/>
      <c r="L126" s="175"/>
      <c r="M126" s="350"/>
      <c r="O126" s="23"/>
    </row>
    <row r="127" spans="1:15" s="258" customFormat="1" ht="21" customHeight="1">
      <c r="A127" s="23"/>
      <c r="B127" s="23"/>
      <c r="C127" s="23"/>
      <c r="D127" s="23"/>
      <c r="E127" s="23"/>
      <c r="F127" s="23"/>
      <c r="G127" s="303"/>
      <c r="H127" s="23"/>
      <c r="I127" s="306"/>
      <c r="J127" s="23"/>
      <c r="K127" s="23"/>
      <c r="L127" s="175"/>
      <c r="M127" s="350"/>
      <c r="O127" s="23"/>
    </row>
    <row r="128" spans="1:15" s="258" customFormat="1" ht="21" customHeight="1">
      <c r="A128" s="23"/>
      <c r="B128" s="23"/>
      <c r="C128" s="23"/>
      <c r="D128" s="23"/>
      <c r="E128" s="23"/>
      <c r="F128" s="23"/>
      <c r="G128" s="303"/>
      <c r="H128" s="23"/>
      <c r="I128" s="306"/>
      <c r="J128" s="23"/>
      <c r="K128" s="23"/>
      <c r="L128" s="175"/>
      <c r="M128" s="350"/>
      <c r="O128" s="23"/>
    </row>
    <row r="129" spans="1:15" s="258" customFormat="1" ht="21" customHeight="1">
      <c r="A129" s="23"/>
      <c r="B129" s="23"/>
      <c r="C129" s="23"/>
      <c r="D129" s="23"/>
      <c r="E129" s="23"/>
      <c r="F129" s="23"/>
      <c r="G129" s="303"/>
      <c r="H129" s="23"/>
      <c r="I129" s="306"/>
      <c r="J129" s="23"/>
      <c r="K129" s="23"/>
      <c r="L129" s="175"/>
      <c r="M129" s="350"/>
      <c r="O129" s="23"/>
    </row>
    <row r="130" spans="1:15" s="258" customFormat="1" ht="21" customHeight="1">
      <c r="A130" s="23"/>
      <c r="B130" s="23"/>
      <c r="C130" s="23"/>
      <c r="D130" s="23"/>
      <c r="E130" s="23"/>
      <c r="F130" s="23"/>
      <c r="G130" s="303"/>
      <c r="H130" s="23"/>
      <c r="I130" s="306"/>
      <c r="J130" s="23"/>
      <c r="K130" s="23"/>
      <c r="L130" s="175"/>
      <c r="M130" s="350"/>
      <c r="O130" s="23"/>
    </row>
    <row r="131" spans="1:15" s="258" customFormat="1" ht="21" customHeight="1">
      <c r="A131" s="23"/>
      <c r="B131" s="23"/>
      <c r="C131" s="23"/>
      <c r="D131" s="23"/>
      <c r="E131" s="23"/>
      <c r="F131" s="23"/>
      <c r="G131" s="303"/>
      <c r="H131" s="23"/>
      <c r="I131" s="306"/>
      <c r="J131" s="23"/>
      <c r="K131" s="23"/>
      <c r="L131" s="175"/>
      <c r="M131" s="350"/>
      <c r="O131" s="23"/>
    </row>
    <row r="132" spans="1:15" s="258" customFormat="1" ht="21" customHeight="1">
      <c r="A132" s="23"/>
      <c r="B132" s="23"/>
      <c r="C132" s="23"/>
      <c r="D132" s="23"/>
      <c r="E132" s="23"/>
      <c r="F132" s="23"/>
      <c r="G132" s="303"/>
      <c r="H132" s="23"/>
      <c r="I132" s="306"/>
      <c r="J132" s="23"/>
      <c r="K132" s="23"/>
      <c r="L132" s="175"/>
      <c r="O132" s="23"/>
    </row>
    <row r="133" spans="1:15" s="258" customFormat="1" ht="21" customHeight="1">
      <c r="A133" s="23"/>
      <c r="B133" s="23"/>
      <c r="C133" s="23"/>
      <c r="D133" s="23"/>
      <c r="E133" s="23"/>
      <c r="F133" s="23"/>
      <c r="G133" s="303"/>
      <c r="H133" s="23"/>
      <c r="I133" s="306"/>
      <c r="J133" s="23"/>
      <c r="K133" s="23"/>
      <c r="L133" s="175"/>
      <c r="O133" s="23"/>
    </row>
    <row r="134" spans="1:15" s="258" customFormat="1" ht="21" customHeight="1">
      <c r="A134" s="23"/>
      <c r="B134" s="23"/>
      <c r="C134" s="23"/>
      <c r="D134" s="23"/>
      <c r="E134" s="23"/>
      <c r="F134" s="23"/>
      <c r="G134" s="303"/>
      <c r="H134" s="23"/>
      <c r="I134" s="306"/>
      <c r="J134" s="23"/>
      <c r="K134" s="23"/>
      <c r="L134" s="175"/>
      <c r="O134" s="23"/>
    </row>
    <row r="135" spans="1:15" s="258" customFormat="1" ht="21" customHeight="1">
      <c r="A135" s="23"/>
      <c r="B135" s="23"/>
      <c r="C135" s="23"/>
      <c r="D135" s="23"/>
      <c r="E135" s="23"/>
      <c r="F135" s="23"/>
      <c r="G135" s="303"/>
      <c r="H135" s="23"/>
      <c r="I135" s="306"/>
      <c r="J135" s="23"/>
      <c r="K135" s="23"/>
      <c r="L135" s="175"/>
      <c r="O135" s="23"/>
    </row>
    <row r="136" spans="1:15" s="258" customFormat="1" ht="21" customHeight="1">
      <c r="A136" s="23"/>
      <c r="B136" s="23"/>
      <c r="C136" s="23"/>
      <c r="D136" s="23"/>
      <c r="E136" s="23"/>
      <c r="F136" s="23"/>
      <c r="G136" s="303"/>
      <c r="H136" s="23"/>
      <c r="I136" s="306"/>
      <c r="J136" s="23"/>
      <c r="K136" s="23"/>
      <c r="L136" s="175"/>
      <c r="O136" s="23"/>
    </row>
    <row r="137" spans="1:15" s="258" customFormat="1" ht="21" customHeight="1">
      <c r="A137" s="23"/>
      <c r="B137" s="23"/>
      <c r="C137" s="23"/>
      <c r="D137" s="23"/>
      <c r="E137" s="23"/>
      <c r="F137" s="23"/>
      <c r="G137" s="303"/>
      <c r="H137" s="23"/>
      <c r="I137" s="306"/>
      <c r="J137" s="23"/>
      <c r="K137" s="23"/>
      <c r="L137" s="175"/>
      <c r="O137" s="23"/>
    </row>
    <row r="138" spans="1:15" s="258" customFormat="1" ht="21" customHeight="1">
      <c r="A138" s="23"/>
      <c r="B138" s="23"/>
      <c r="C138" s="23"/>
      <c r="D138" s="23"/>
      <c r="E138" s="23"/>
      <c r="F138" s="23"/>
      <c r="G138" s="303"/>
      <c r="H138" s="23"/>
      <c r="I138" s="306"/>
      <c r="J138" s="23"/>
      <c r="K138" s="23"/>
      <c r="L138" s="175"/>
      <c r="O138" s="23"/>
    </row>
    <row r="139" spans="1:15" s="258" customFormat="1" ht="21" customHeight="1">
      <c r="A139" s="23"/>
      <c r="B139" s="23"/>
      <c r="C139" s="23"/>
      <c r="D139" s="23"/>
      <c r="E139" s="23"/>
      <c r="F139" s="23"/>
      <c r="G139" s="303"/>
      <c r="H139" s="23"/>
      <c r="I139" s="306"/>
      <c r="J139" s="23"/>
      <c r="K139" s="23"/>
      <c r="L139" s="175"/>
      <c r="O139" s="23"/>
    </row>
    <row r="140" spans="1:15" s="258" customFormat="1" ht="21" customHeight="1">
      <c r="A140" s="23"/>
      <c r="B140" s="23"/>
      <c r="C140" s="23"/>
      <c r="D140" s="23"/>
      <c r="E140" s="23"/>
      <c r="F140" s="23"/>
      <c r="G140" s="303"/>
      <c r="H140" s="23"/>
      <c r="I140" s="306"/>
      <c r="J140" s="23"/>
      <c r="K140" s="23"/>
      <c r="L140" s="175"/>
      <c r="O140" s="23"/>
    </row>
    <row r="141" spans="1:15" s="258" customFormat="1" ht="21" customHeight="1">
      <c r="A141" s="23"/>
      <c r="B141" s="23"/>
      <c r="C141" s="23"/>
      <c r="D141" s="23"/>
      <c r="E141" s="23"/>
      <c r="F141" s="23"/>
      <c r="G141" s="303"/>
      <c r="H141" s="23"/>
      <c r="I141" s="306"/>
      <c r="J141" s="23"/>
      <c r="K141" s="23"/>
      <c r="L141" s="175"/>
      <c r="O141" s="23"/>
    </row>
    <row r="142" spans="1:15" s="258" customFormat="1" ht="21" customHeight="1">
      <c r="A142" s="23"/>
      <c r="B142" s="23"/>
      <c r="C142" s="23"/>
      <c r="D142" s="23"/>
      <c r="E142" s="23"/>
      <c r="F142" s="23"/>
      <c r="G142" s="303"/>
      <c r="H142" s="23"/>
      <c r="I142" s="306"/>
      <c r="J142" s="23"/>
      <c r="K142" s="23"/>
      <c r="L142" s="175"/>
      <c r="O142" s="23"/>
    </row>
    <row r="143" spans="1:15" s="258" customFormat="1" ht="21" customHeight="1">
      <c r="A143" s="23"/>
      <c r="B143" s="23"/>
      <c r="C143" s="23"/>
      <c r="D143" s="23"/>
      <c r="E143" s="23"/>
      <c r="F143" s="23"/>
      <c r="G143" s="303"/>
      <c r="H143" s="23"/>
      <c r="I143" s="306"/>
      <c r="J143" s="23"/>
      <c r="K143" s="23"/>
      <c r="L143" s="175"/>
      <c r="O143" s="23"/>
    </row>
    <row r="144" spans="1:15" s="258" customFormat="1" ht="21" customHeight="1">
      <c r="A144" s="23"/>
      <c r="B144" s="23"/>
      <c r="C144" s="23"/>
      <c r="D144" s="23"/>
      <c r="E144" s="23"/>
      <c r="F144" s="23"/>
      <c r="G144" s="303"/>
      <c r="H144" s="23"/>
      <c r="I144" s="306"/>
      <c r="J144" s="23"/>
      <c r="K144" s="23"/>
      <c r="L144" s="175"/>
      <c r="O144" s="23"/>
    </row>
    <row r="145" spans="1:15" s="258" customFormat="1" ht="21" customHeight="1">
      <c r="A145" s="23"/>
      <c r="B145" s="23"/>
      <c r="C145" s="23"/>
      <c r="D145" s="23"/>
      <c r="E145" s="23"/>
      <c r="F145" s="23"/>
      <c r="G145" s="303"/>
      <c r="H145" s="23"/>
      <c r="I145" s="306"/>
      <c r="J145" s="23"/>
      <c r="K145" s="23"/>
      <c r="L145" s="175"/>
      <c r="M145" s="350"/>
      <c r="O145" s="23"/>
    </row>
    <row r="146" spans="1:15" s="258" customFormat="1" ht="21" customHeight="1">
      <c r="A146" s="23"/>
      <c r="B146" s="23"/>
      <c r="C146" s="23"/>
      <c r="D146" s="23"/>
      <c r="E146" s="23"/>
      <c r="F146" s="23"/>
      <c r="G146" s="303"/>
      <c r="H146" s="23"/>
      <c r="I146" s="306"/>
      <c r="J146" s="23"/>
      <c r="K146" s="23"/>
      <c r="L146" s="175"/>
      <c r="M146" s="350"/>
      <c r="O146" s="23"/>
    </row>
    <row r="147" spans="1:15" s="258" customFormat="1" ht="21" customHeight="1">
      <c r="A147" s="23"/>
      <c r="B147" s="23"/>
      <c r="C147" s="23"/>
      <c r="D147" s="23"/>
      <c r="E147" s="23"/>
      <c r="F147" s="23"/>
      <c r="G147" s="303"/>
      <c r="H147" s="23"/>
      <c r="I147" s="306"/>
      <c r="J147" s="23"/>
      <c r="K147" s="23"/>
      <c r="L147" s="175"/>
      <c r="M147" s="350"/>
      <c r="O147" s="23"/>
    </row>
    <row r="148" spans="1:15" s="258" customFormat="1" ht="21" customHeight="1">
      <c r="A148" s="23"/>
      <c r="B148" s="23"/>
      <c r="C148" s="23"/>
      <c r="D148" s="23"/>
      <c r="E148" s="23"/>
      <c r="F148" s="23"/>
      <c r="G148" s="303"/>
      <c r="H148" s="23"/>
      <c r="I148" s="306"/>
      <c r="J148" s="23"/>
      <c r="K148" s="23"/>
      <c r="L148" s="175"/>
      <c r="M148" s="350"/>
      <c r="O148" s="23"/>
    </row>
    <row r="149" spans="1:15" s="258" customFormat="1" ht="21" customHeight="1">
      <c r="A149" s="23"/>
      <c r="B149" s="23"/>
      <c r="C149" s="23"/>
      <c r="D149" s="23"/>
      <c r="E149" s="23"/>
      <c r="F149" s="23"/>
      <c r="G149" s="303"/>
      <c r="H149" s="23"/>
      <c r="I149" s="306"/>
      <c r="J149" s="23"/>
      <c r="K149" s="23"/>
      <c r="L149" s="175"/>
      <c r="M149" s="350"/>
      <c r="O149" s="23"/>
    </row>
    <row r="150" spans="1:15" s="258" customFormat="1" ht="21" customHeight="1">
      <c r="A150" s="23"/>
      <c r="B150" s="23"/>
      <c r="C150" s="23"/>
      <c r="D150" s="23"/>
      <c r="E150" s="23"/>
      <c r="F150" s="23"/>
      <c r="G150" s="303"/>
      <c r="H150" s="23"/>
      <c r="I150" s="306"/>
      <c r="J150" s="23"/>
      <c r="K150" s="23"/>
      <c r="L150" s="175"/>
      <c r="M150" s="350"/>
      <c r="O150" s="23"/>
    </row>
    <row r="151" spans="1:15" s="258" customFormat="1" ht="21" customHeight="1">
      <c r="A151" s="23"/>
      <c r="B151" s="23"/>
      <c r="C151" s="23"/>
      <c r="D151" s="23"/>
      <c r="E151" s="23"/>
      <c r="F151" s="23"/>
      <c r="G151" s="303"/>
      <c r="H151" s="23"/>
      <c r="I151" s="306"/>
      <c r="J151" s="23"/>
      <c r="K151" s="23"/>
      <c r="L151" s="175"/>
      <c r="M151" s="350"/>
      <c r="O151" s="23"/>
    </row>
    <row r="152" spans="1:15" s="258" customFormat="1" ht="21" customHeight="1">
      <c r="A152" s="23"/>
      <c r="B152" s="23"/>
      <c r="C152" s="23"/>
      <c r="D152" s="23"/>
      <c r="E152" s="23"/>
      <c r="F152" s="23"/>
      <c r="G152" s="303"/>
      <c r="H152" s="23"/>
      <c r="I152" s="306"/>
      <c r="J152" s="23"/>
      <c r="K152" s="23"/>
      <c r="L152" s="175"/>
      <c r="M152" s="350"/>
      <c r="O152" s="23"/>
    </row>
    <row r="153" spans="1:15" s="258" customFormat="1" ht="21" customHeight="1">
      <c r="A153" s="23"/>
      <c r="B153" s="23"/>
      <c r="C153" s="23"/>
      <c r="D153" s="23"/>
      <c r="E153" s="23"/>
      <c r="F153" s="23"/>
      <c r="G153" s="303"/>
      <c r="H153" s="23"/>
      <c r="I153" s="306"/>
      <c r="J153" s="23"/>
      <c r="K153" s="23"/>
      <c r="L153" s="175"/>
      <c r="M153" s="350"/>
      <c r="O153" s="23"/>
    </row>
    <row r="154" spans="1:15" s="258" customFormat="1" ht="21" customHeight="1">
      <c r="A154" s="23"/>
      <c r="B154" s="23"/>
      <c r="C154" s="23"/>
      <c r="D154" s="23"/>
      <c r="E154" s="23"/>
      <c r="F154" s="23"/>
      <c r="G154" s="303"/>
      <c r="H154" s="23"/>
      <c r="I154" s="306"/>
      <c r="J154" s="23"/>
      <c r="K154" s="23"/>
      <c r="L154" s="175"/>
      <c r="M154" s="350"/>
      <c r="O154" s="23"/>
    </row>
    <row r="155" spans="1:15" s="258" customFormat="1" ht="21" customHeight="1">
      <c r="A155" s="23"/>
      <c r="B155" s="23"/>
      <c r="C155" s="23"/>
      <c r="D155" s="23"/>
      <c r="E155" s="23"/>
      <c r="F155" s="23"/>
      <c r="G155" s="303"/>
      <c r="H155" s="23"/>
      <c r="I155" s="306"/>
      <c r="J155" s="23"/>
      <c r="K155" s="23"/>
      <c r="L155" s="175"/>
      <c r="M155" s="350"/>
      <c r="O155" s="23"/>
    </row>
    <row r="156" spans="1:15" s="258" customFormat="1" ht="21" customHeight="1">
      <c r="A156" s="23"/>
      <c r="B156" s="23"/>
      <c r="C156" s="23"/>
      <c r="D156" s="23"/>
      <c r="E156" s="23"/>
      <c r="F156" s="23"/>
      <c r="G156" s="303"/>
      <c r="H156" s="23"/>
      <c r="I156" s="306"/>
      <c r="J156" s="23"/>
      <c r="K156" s="23"/>
      <c r="L156" s="175"/>
      <c r="M156" s="350"/>
      <c r="O156" s="23"/>
    </row>
    <row r="157" spans="1:15" s="258" customFormat="1" ht="21" customHeight="1">
      <c r="A157" s="23"/>
      <c r="B157" s="23"/>
      <c r="C157" s="23"/>
      <c r="D157" s="23"/>
      <c r="E157" s="23"/>
      <c r="F157" s="23"/>
      <c r="G157" s="303"/>
      <c r="H157" s="23"/>
      <c r="I157" s="306"/>
      <c r="J157" s="23"/>
      <c r="K157" s="23"/>
      <c r="L157" s="175"/>
      <c r="M157" s="350"/>
      <c r="O157" s="23"/>
    </row>
    <row r="158" spans="1:15" s="258" customFormat="1" ht="21" customHeight="1">
      <c r="A158" s="23"/>
      <c r="B158" s="23"/>
      <c r="C158" s="23"/>
      <c r="D158" s="23"/>
      <c r="E158" s="23"/>
      <c r="F158" s="23"/>
      <c r="G158" s="303"/>
      <c r="H158" s="23"/>
      <c r="I158" s="306"/>
      <c r="J158" s="23"/>
      <c r="K158" s="23"/>
      <c r="L158" s="175"/>
      <c r="M158" s="350"/>
      <c r="O158" s="23"/>
    </row>
    <row r="159" spans="1:15" s="258" customFormat="1" ht="21" customHeight="1">
      <c r="A159" s="23"/>
      <c r="B159" s="23"/>
      <c r="C159" s="23"/>
      <c r="D159" s="23"/>
      <c r="E159" s="23"/>
      <c r="F159" s="23"/>
      <c r="G159" s="303"/>
      <c r="H159" s="23"/>
      <c r="I159" s="306"/>
      <c r="J159" s="23"/>
      <c r="K159" s="23"/>
      <c r="L159" s="175"/>
      <c r="M159" s="350"/>
      <c r="O159" s="23"/>
    </row>
    <row r="160" spans="1:15" s="258" customFormat="1" ht="21" customHeight="1">
      <c r="A160" s="23"/>
      <c r="B160" s="23"/>
      <c r="C160" s="23"/>
      <c r="D160" s="23"/>
      <c r="E160" s="23"/>
      <c r="F160" s="23"/>
      <c r="G160" s="303"/>
      <c r="H160" s="23"/>
      <c r="I160" s="306"/>
      <c r="J160" s="23"/>
      <c r="K160" s="23"/>
      <c r="L160" s="175"/>
      <c r="M160" s="350"/>
      <c r="O160" s="23"/>
    </row>
    <row r="161" spans="1:15" s="258" customFormat="1" ht="21" customHeight="1">
      <c r="A161" s="23"/>
      <c r="B161" s="23"/>
      <c r="C161" s="23"/>
      <c r="D161" s="23"/>
      <c r="E161" s="23"/>
      <c r="F161" s="23"/>
      <c r="G161" s="303"/>
      <c r="H161" s="23"/>
      <c r="I161" s="306"/>
      <c r="J161" s="23"/>
      <c r="K161" s="23"/>
      <c r="L161" s="175"/>
      <c r="M161" s="350"/>
      <c r="O161" s="23"/>
    </row>
    <row r="162" spans="1:15" s="258" customFormat="1" ht="21" customHeight="1">
      <c r="A162" s="23"/>
      <c r="B162" s="23"/>
      <c r="C162" s="23"/>
      <c r="D162" s="23"/>
      <c r="E162" s="23"/>
      <c r="F162" s="23"/>
      <c r="G162" s="303"/>
      <c r="H162" s="23"/>
      <c r="I162" s="306"/>
      <c r="J162" s="23"/>
      <c r="K162" s="23"/>
      <c r="L162" s="175"/>
      <c r="M162" s="350"/>
      <c r="O162" s="23"/>
    </row>
    <row r="163" spans="1:15" s="258" customFormat="1" ht="21" customHeight="1">
      <c r="A163" s="23"/>
      <c r="B163" s="23"/>
      <c r="C163" s="23"/>
      <c r="D163" s="23"/>
      <c r="E163" s="23"/>
      <c r="F163" s="23"/>
      <c r="G163" s="303"/>
      <c r="H163" s="23"/>
      <c r="I163" s="306"/>
      <c r="J163" s="23"/>
      <c r="K163" s="23"/>
      <c r="L163" s="175"/>
      <c r="M163" s="350"/>
      <c r="O163" s="23"/>
    </row>
    <row r="164" spans="1:15" s="258" customFormat="1" ht="21" customHeight="1">
      <c r="A164" s="23"/>
      <c r="B164" s="23"/>
      <c r="C164" s="23"/>
      <c r="D164" s="23"/>
      <c r="E164" s="23"/>
      <c r="F164" s="23"/>
      <c r="G164" s="303"/>
      <c r="H164" s="23"/>
      <c r="I164" s="306"/>
      <c r="J164" s="23"/>
      <c r="K164" s="23"/>
      <c r="L164" s="175"/>
      <c r="M164" s="350"/>
      <c r="O164" s="23"/>
    </row>
    <row r="165" spans="1:15" s="258" customFormat="1" ht="21" customHeight="1">
      <c r="A165" s="23"/>
      <c r="B165" s="23"/>
      <c r="C165" s="23"/>
      <c r="D165" s="23"/>
      <c r="E165" s="23"/>
      <c r="F165" s="23"/>
      <c r="G165" s="303"/>
      <c r="H165" s="23"/>
      <c r="I165" s="306"/>
      <c r="J165" s="23"/>
      <c r="K165" s="23"/>
      <c r="L165" s="175"/>
      <c r="M165" s="350"/>
      <c r="O165" s="23"/>
    </row>
    <row r="166" spans="1:15" s="258" customFormat="1" ht="21" customHeight="1">
      <c r="A166" s="23"/>
      <c r="B166" s="23"/>
      <c r="C166" s="23"/>
      <c r="D166" s="23"/>
      <c r="E166" s="23"/>
      <c r="F166" s="23"/>
      <c r="G166" s="303"/>
      <c r="H166" s="23"/>
      <c r="I166" s="306"/>
      <c r="J166" s="23"/>
      <c r="K166" s="23"/>
      <c r="L166" s="175"/>
      <c r="M166" s="350"/>
      <c r="O166" s="23"/>
    </row>
    <row r="167" spans="1:15" s="258" customFormat="1" ht="21" customHeight="1">
      <c r="A167" s="23"/>
      <c r="B167" s="23"/>
      <c r="C167" s="23"/>
      <c r="D167" s="23"/>
      <c r="E167" s="23"/>
      <c r="F167" s="23"/>
      <c r="G167" s="303"/>
      <c r="H167" s="23"/>
      <c r="I167" s="306"/>
      <c r="J167" s="23"/>
      <c r="K167" s="23"/>
      <c r="L167" s="175"/>
      <c r="M167" s="350"/>
      <c r="O167" s="23"/>
    </row>
    <row r="168" spans="1:15" s="258" customFormat="1" ht="21" customHeight="1">
      <c r="A168" s="23"/>
      <c r="B168" s="23"/>
      <c r="C168" s="23"/>
      <c r="D168" s="23"/>
      <c r="E168" s="23"/>
      <c r="F168" s="23"/>
      <c r="G168" s="303"/>
      <c r="H168" s="23"/>
      <c r="I168" s="306"/>
      <c r="J168" s="23"/>
      <c r="K168" s="23"/>
      <c r="L168" s="175"/>
      <c r="M168" s="350"/>
      <c r="O168" s="23"/>
    </row>
    <row r="169" spans="1:15" s="258" customFormat="1" ht="21" customHeight="1">
      <c r="A169" s="23"/>
      <c r="B169" s="23"/>
      <c r="C169" s="23"/>
      <c r="D169" s="23"/>
      <c r="E169" s="23"/>
      <c r="F169" s="23"/>
      <c r="G169" s="303"/>
      <c r="H169" s="23"/>
      <c r="I169" s="306"/>
      <c r="J169" s="23"/>
      <c r="K169" s="23"/>
      <c r="L169" s="175"/>
      <c r="M169" s="350"/>
      <c r="O169" s="23"/>
    </row>
    <row r="170" spans="1:15" s="258" customFormat="1" ht="21" customHeight="1">
      <c r="A170" s="23"/>
      <c r="B170" s="23"/>
      <c r="C170" s="23"/>
      <c r="D170" s="23"/>
      <c r="E170" s="23"/>
      <c r="F170" s="23"/>
      <c r="G170" s="303"/>
      <c r="H170" s="23"/>
      <c r="I170" s="306"/>
      <c r="J170" s="23"/>
      <c r="K170" s="23"/>
      <c r="L170" s="175"/>
      <c r="M170" s="350"/>
      <c r="O170" s="23"/>
    </row>
    <row r="171" spans="1:15" s="258" customFormat="1" ht="21" customHeight="1">
      <c r="A171" s="23"/>
      <c r="B171" s="23"/>
      <c r="C171" s="23"/>
      <c r="D171" s="23"/>
      <c r="E171" s="23"/>
      <c r="F171" s="23"/>
      <c r="G171" s="303"/>
      <c r="H171" s="23"/>
      <c r="I171" s="306"/>
      <c r="J171" s="23"/>
      <c r="K171" s="23"/>
      <c r="L171" s="175"/>
      <c r="M171" s="350"/>
      <c r="O171" s="23"/>
    </row>
    <row r="172" spans="1:15" s="258" customFormat="1" ht="21" customHeight="1">
      <c r="A172" s="23"/>
      <c r="B172" s="23"/>
      <c r="C172" s="23"/>
      <c r="D172" s="23"/>
      <c r="E172" s="23"/>
      <c r="F172" s="23"/>
      <c r="G172" s="303"/>
      <c r="H172" s="23"/>
      <c r="I172" s="306"/>
      <c r="J172" s="23"/>
      <c r="K172" s="23"/>
      <c r="L172" s="175"/>
      <c r="M172" s="350"/>
      <c r="O172" s="23"/>
    </row>
    <row r="173" spans="1:15" s="258" customFormat="1" ht="21" customHeight="1">
      <c r="A173" s="23"/>
      <c r="B173" s="23"/>
      <c r="C173" s="23"/>
      <c r="D173" s="23"/>
      <c r="E173" s="23"/>
      <c r="F173" s="23"/>
      <c r="G173" s="303"/>
      <c r="H173" s="23"/>
      <c r="I173" s="306"/>
      <c r="J173" s="23"/>
      <c r="K173" s="23"/>
      <c r="L173" s="175"/>
      <c r="M173" s="350"/>
      <c r="O173" s="23"/>
    </row>
    <row r="174" spans="1:15" s="258" customFormat="1" ht="21" customHeight="1">
      <c r="A174" s="23"/>
      <c r="B174" s="23"/>
      <c r="C174" s="23"/>
      <c r="D174" s="23"/>
      <c r="E174" s="23"/>
      <c r="F174" s="23"/>
      <c r="G174" s="303"/>
      <c r="H174" s="23"/>
      <c r="I174" s="306"/>
      <c r="J174" s="23"/>
      <c r="K174" s="23"/>
      <c r="L174" s="175"/>
      <c r="M174" s="350"/>
      <c r="O174" s="23"/>
    </row>
    <row r="175" spans="1:15" s="258" customFormat="1" ht="21" customHeight="1">
      <c r="A175" s="23"/>
      <c r="B175" s="23"/>
      <c r="C175" s="23"/>
      <c r="D175" s="23"/>
      <c r="E175" s="23"/>
      <c r="F175" s="23"/>
      <c r="G175" s="303"/>
      <c r="H175" s="23"/>
      <c r="I175" s="306"/>
      <c r="J175" s="23"/>
      <c r="K175" s="23"/>
      <c r="L175" s="175"/>
      <c r="M175" s="350"/>
      <c r="O175" s="23"/>
    </row>
    <row r="176" spans="1:15" s="258" customFormat="1" ht="21" customHeight="1">
      <c r="A176" s="23"/>
      <c r="B176" s="23"/>
      <c r="C176" s="23"/>
      <c r="D176" s="23"/>
      <c r="E176" s="23"/>
      <c r="F176" s="23"/>
      <c r="G176" s="303"/>
      <c r="H176" s="23"/>
      <c r="I176" s="306"/>
      <c r="J176" s="23"/>
      <c r="K176" s="23"/>
      <c r="L176" s="175"/>
      <c r="M176" s="350"/>
      <c r="O176" s="23"/>
    </row>
    <row r="177" spans="1:15" s="258" customFormat="1" ht="21" customHeight="1">
      <c r="A177" s="23"/>
      <c r="B177" s="23"/>
      <c r="C177" s="23"/>
      <c r="D177" s="23"/>
      <c r="E177" s="23"/>
      <c r="F177" s="23"/>
      <c r="G177" s="303"/>
      <c r="H177" s="23"/>
      <c r="I177" s="306"/>
      <c r="J177" s="23"/>
      <c r="K177" s="23"/>
      <c r="L177" s="175"/>
      <c r="M177" s="350"/>
      <c r="O177" s="23"/>
    </row>
    <row r="178" spans="1:15" s="258" customFormat="1" ht="21" customHeight="1">
      <c r="A178" s="23"/>
      <c r="B178" s="23"/>
      <c r="C178" s="23"/>
      <c r="D178" s="23"/>
      <c r="E178" s="23"/>
      <c r="F178" s="23"/>
      <c r="G178" s="303"/>
      <c r="H178" s="23"/>
      <c r="I178" s="306"/>
      <c r="J178" s="23"/>
      <c r="K178" s="23"/>
      <c r="L178" s="175"/>
      <c r="M178" s="350"/>
      <c r="O178" s="23"/>
    </row>
    <row r="179" spans="1:15" s="258" customFormat="1" ht="21" customHeight="1">
      <c r="A179" s="23"/>
      <c r="B179" s="23"/>
      <c r="C179" s="23"/>
      <c r="D179" s="23"/>
      <c r="E179" s="23"/>
      <c r="F179" s="23"/>
      <c r="G179" s="303"/>
      <c r="H179" s="23"/>
      <c r="I179" s="306"/>
      <c r="J179" s="23"/>
      <c r="K179" s="23"/>
      <c r="L179" s="175"/>
      <c r="M179" s="350"/>
      <c r="O179" s="23"/>
    </row>
    <row r="180" spans="1:15" s="258" customFormat="1" ht="21" customHeight="1">
      <c r="A180" s="23"/>
      <c r="B180" s="23"/>
      <c r="C180" s="23"/>
      <c r="D180" s="23"/>
      <c r="E180" s="23"/>
      <c r="F180" s="23"/>
      <c r="G180" s="303"/>
      <c r="H180" s="23"/>
      <c r="I180" s="306"/>
      <c r="J180" s="23"/>
      <c r="K180" s="23"/>
      <c r="L180" s="175"/>
      <c r="M180" s="350"/>
      <c r="O180" s="23"/>
    </row>
    <row r="181" spans="1:15" s="258" customFormat="1" ht="21" customHeight="1">
      <c r="A181" s="23"/>
      <c r="B181" s="23"/>
      <c r="C181" s="23"/>
      <c r="D181" s="23"/>
      <c r="E181" s="23"/>
      <c r="F181" s="23"/>
      <c r="G181" s="303"/>
      <c r="H181" s="23"/>
      <c r="I181" s="306"/>
      <c r="J181" s="23"/>
      <c r="K181" s="23"/>
      <c r="L181" s="175"/>
      <c r="M181" s="350"/>
      <c r="O181" s="23"/>
    </row>
    <row r="182" spans="1:15" s="258" customFormat="1" ht="21" customHeight="1">
      <c r="A182" s="23"/>
      <c r="B182" s="23"/>
      <c r="C182" s="23"/>
      <c r="D182" s="23"/>
      <c r="E182" s="23"/>
      <c r="F182" s="23"/>
      <c r="G182" s="303"/>
      <c r="H182" s="23"/>
      <c r="I182" s="306"/>
      <c r="J182" s="23"/>
      <c r="K182" s="23"/>
      <c r="L182" s="175"/>
      <c r="M182" s="350"/>
      <c r="O182" s="23"/>
    </row>
    <row r="183" spans="1:15" s="258" customFormat="1" ht="21" customHeight="1">
      <c r="A183" s="23"/>
      <c r="B183" s="23"/>
      <c r="C183" s="23"/>
      <c r="D183" s="23"/>
      <c r="E183" s="23"/>
      <c r="F183" s="23"/>
      <c r="G183" s="303"/>
      <c r="H183" s="23"/>
      <c r="I183" s="306"/>
      <c r="J183" s="23"/>
      <c r="K183" s="23"/>
      <c r="L183" s="175"/>
      <c r="M183" s="350"/>
      <c r="O183" s="23"/>
    </row>
    <row r="184" spans="1:15" s="258" customFormat="1" ht="21" customHeight="1">
      <c r="A184" s="23"/>
      <c r="B184" s="23"/>
      <c r="C184" s="23"/>
      <c r="D184" s="23"/>
      <c r="E184" s="23"/>
      <c r="F184" s="23"/>
      <c r="G184" s="303"/>
      <c r="H184" s="23"/>
      <c r="I184" s="306"/>
      <c r="J184" s="23"/>
      <c r="K184" s="23"/>
      <c r="L184" s="175"/>
      <c r="M184" s="350"/>
      <c r="O184" s="23"/>
    </row>
    <row r="185" spans="1:15" s="258" customFormat="1" ht="21" customHeight="1">
      <c r="A185" s="23"/>
      <c r="B185" s="23"/>
      <c r="C185" s="23"/>
      <c r="D185" s="23"/>
      <c r="E185" s="23"/>
      <c r="F185" s="23"/>
      <c r="G185" s="303"/>
      <c r="H185" s="23"/>
      <c r="I185" s="306"/>
      <c r="J185" s="23"/>
      <c r="K185" s="23"/>
      <c r="L185" s="175"/>
      <c r="M185" s="350"/>
      <c r="O185" s="23"/>
    </row>
    <row r="186" spans="1:15" s="258" customFormat="1" ht="21" customHeight="1">
      <c r="A186" s="23"/>
      <c r="B186" s="23"/>
      <c r="C186" s="23"/>
      <c r="D186" s="23"/>
      <c r="E186" s="23"/>
      <c r="F186" s="23"/>
      <c r="G186" s="303"/>
      <c r="H186" s="23"/>
      <c r="I186" s="306"/>
      <c r="J186" s="23"/>
      <c r="K186" s="23"/>
      <c r="L186" s="175"/>
      <c r="M186" s="350"/>
      <c r="O186" s="23"/>
    </row>
    <row r="187" spans="1:15" s="258" customFormat="1" ht="21" customHeight="1">
      <c r="A187" s="23"/>
      <c r="B187" s="23"/>
      <c r="C187" s="23"/>
      <c r="D187" s="23"/>
      <c r="E187" s="23"/>
      <c r="F187" s="23"/>
      <c r="G187" s="303"/>
      <c r="H187" s="23"/>
      <c r="I187" s="306"/>
      <c r="J187" s="23"/>
      <c r="K187" s="23"/>
      <c r="L187" s="175"/>
      <c r="M187" s="350"/>
      <c r="O187" s="23"/>
    </row>
    <row r="188" spans="1:15" s="258" customFormat="1" ht="21" customHeight="1">
      <c r="A188" s="23"/>
      <c r="B188" s="23"/>
      <c r="C188" s="23"/>
      <c r="D188" s="23"/>
      <c r="E188" s="23"/>
      <c r="F188" s="23"/>
      <c r="G188" s="303"/>
      <c r="H188" s="23"/>
      <c r="I188" s="306"/>
      <c r="J188" s="23"/>
      <c r="K188" s="23"/>
      <c r="L188" s="175"/>
      <c r="M188" s="350"/>
      <c r="O188" s="23"/>
    </row>
    <row r="189" spans="1:15" s="258" customFormat="1" ht="21" customHeight="1">
      <c r="A189" s="23"/>
      <c r="B189" s="23"/>
      <c r="C189" s="23"/>
      <c r="D189" s="23"/>
      <c r="E189" s="23"/>
      <c r="F189" s="23"/>
      <c r="G189" s="303"/>
      <c r="H189" s="23"/>
      <c r="I189" s="306"/>
      <c r="J189" s="23"/>
      <c r="K189" s="23"/>
      <c r="L189" s="175"/>
      <c r="M189" s="350"/>
      <c r="O189" s="23"/>
    </row>
    <row r="190" spans="1:15" s="258" customFormat="1" ht="21" customHeight="1">
      <c r="A190" s="23"/>
      <c r="B190" s="23"/>
      <c r="C190" s="23"/>
      <c r="D190" s="23"/>
      <c r="E190" s="23"/>
      <c r="F190" s="23"/>
      <c r="G190" s="303"/>
      <c r="H190" s="23"/>
      <c r="I190" s="306"/>
      <c r="J190" s="23"/>
      <c r="K190" s="23"/>
      <c r="L190" s="175"/>
      <c r="M190" s="350"/>
      <c r="O190" s="23"/>
    </row>
    <row r="191" spans="1:15" s="258" customFormat="1" ht="21" customHeight="1">
      <c r="A191" s="23"/>
      <c r="B191" s="23"/>
      <c r="C191" s="23"/>
      <c r="D191" s="23"/>
      <c r="E191" s="23"/>
      <c r="F191" s="23"/>
      <c r="G191" s="303"/>
      <c r="H191" s="23"/>
      <c r="I191" s="306"/>
      <c r="J191" s="23"/>
      <c r="K191" s="23"/>
      <c r="L191" s="175"/>
      <c r="M191" s="350"/>
      <c r="O191" s="23"/>
    </row>
    <row r="192" spans="1:15" s="258" customFormat="1" ht="21" customHeight="1">
      <c r="A192" s="23"/>
      <c r="B192" s="23"/>
      <c r="C192" s="23"/>
      <c r="D192" s="23"/>
      <c r="E192" s="23"/>
      <c r="F192" s="23"/>
      <c r="G192" s="303"/>
      <c r="H192" s="23"/>
      <c r="I192" s="306"/>
      <c r="J192" s="23"/>
      <c r="K192" s="23"/>
      <c r="L192" s="175"/>
      <c r="M192" s="350"/>
      <c r="O192" s="23"/>
    </row>
    <row r="193" spans="1:15" s="258" customFormat="1" ht="21" customHeight="1">
      <c r="A193" s="23"/>
      <c r="B193" s="23"/>
      <c r="C193" s="23"/>
      <c r="D193" s="23"/>
      <c r="E193" s="23"/>
      <c r="F193" s="23"/>
      <c r="G193" s="303"/>
      <c r="H193" s="23"/>
      <c r="I193" s="306"/>
      <c r="J193" s="23"/>
      <c r="K193" s="23"/>
      <c r="L193" s="175"/>
      <c r="M193" s="350"/>
      <c r="O193" s="23"/>
    </row>
    <row r="194" spans="1:15" s="258" customFormat="1" ht="21" customHeight="1">
      <c r="A194" s="23"/>
      <c r="B194" s="23"/>
      <c r="C194" s="23"/>
      <c r="D194" s="23"/>
      <c r="E194" s="23"/>
      <c r="F194" s="23"/>
      <c r="G194" s="303"/>
      <c r="H194" s="23"/>
      <c r="I194" s="306"/>
      <c r="J194" s="23"/>
      <c r="K194" s="23"/>
      <c r="L194" s="175"/>
      <c r="M194" s="350"/>
      <c r="O194" s="23"/>
    </row>
    <row r="195" spans="1:15" s="258" customFormat="1" ht="21" customHeight="1">
      <c r="A195" s="23"/>
      <c r="B195" s="23"/>
      <c r="C195" s="23"/>
      <c r="D195" s="23"/>
      <c r="E195" s="23"/>
      <c r="F195" s="23"/>
      <c r="G195" s="303"/>
      <c r="H195" s="23"/>
      <c r="I195" s="306"/>
      <c r="J195" s="23"/>
      <c r="K195" s="23"/>
      <c r="L195" s="175"/>
      <c r="M195" s="350"/>
      <c r="O195" s="23"/>
    </row>
    <row r="196" spans="1:15" s="258" customFormat="1" ht="21" customHeight="1">
      <c r="A196" s="23"/>
      <c r="B196" s="23"/>
      <c r="C196" s="23"/>
      <c r="D196" s="23"/>
      <c r="E196" s="23"/>
      <c r="F196" s="23"/>
      <c r="G196" s="303"/>
      <c r="H196" s="23"/>
      <c r="I196" s="306"/>
      <c r="J196" s="23"/>
      <c r="K196" s="23"/>
      <c r="L196" s="175"/>
      <c r="M196" s="350"/>
      <c r="O196" s="23"/>
    </row>
    <row r="197" spans="1:15" s="258" customFormat="1" ht="21" customHeight="1">
      <c r="A197" s="23"/>
      <c r="B197" s="23"/>
      <c r="C197" s="23"/>
      <c r="D197" s="23"/>
      <c r="E197" s="23"/>
      <c r="F197" s="23"/>
      <c r="G197" s="303"/>
      <c r="H197" s="23"/>
      <c r="I197" s="306"/>
      <c r="J197" s="23"/>
      <c r="K197" s="23"/>
      <c r="L197" s="175"/>
      <c r="M197" s="350"/>
      <c r="O197" s="23"/>
    </row>
    <row r="198" spans="1:15" s="258" customFormat="1" ht="21" customHeight="1">
      <c r="A198" s="23"/>
      <c r="B198" s="23"/>
      <c r="C198" s="23"/>
      <c r="D198" s="23"/>
      <c r="E198" s="23"/>
      <c r="F198" s="23"/>
      <c r="G198" s="303"/>
      <c r="H198" s="23"/>
      <c r="I198" s="306"/>
      <c r="J198" s="23"/>
      <c r="K198" s="23"/>
      <c r="L198" s="175"/>
      <c r="M198" s="350"/>
      <c r="O198" s="23"/>
    </row>
    <row r="199" spans="1:15" s="258" customFormat="1" ht="21" customHeight="1">
      <c r="A199" s="23"/>
      <c r="B199" s="23"/>
      <c r="C199" s="23"/>
      <c r="D199" s="23"/>
      <c r="E199" s="23"/>
      <c r="F199" s="23"/>
      <c r="G199" s="303"/>
      <c r="H199" s="23"/>
      <c r="I199" s="306"/>
      <c r="J199" s="23"/>
      <c r="K199" s="23"/>
      <c r="L199" s="175"/>
      <c r="M199" s="350"/>
      <c r="O199" s="23"/>
    </row>
    <row r="200" spans="1:15" s="258" customFormat="1" ht="21" customHeight="1">
      <c r="A200" s="23"/>
      <c r="B200" s="23"/>
      <c r="C200" s="23"/>
      <c r="D200" s="23"/>
      <c r="E200" s="23"/>
      <c r="F200" s="23"/>
      <c r="G200" s="303"/>
      <c r="H200" s="23"/>
      <c r="I200" s="306"/>
      <c r="J200" s="23"/>
      <c r="K200" s="23"/>
      <c r="L200" s="175"/>
      <c r="M200" s="350"/>
      <c r="O200" s="23"/>
    </row>
    <row r="201" spans="1:15" s="258" customFormat="1" ht="21" customHeight="1">
      <c r="A201" s="23"/>
      <c r="B201" s="23"/>
      <c r="C201" s="23"/>
      <c r="D201" s="23"/>
      <c r="E201" s="23"/>
      <c r="F201" s="23"/>
      <c r="G201" s="303"/>
      <c r="H201" s="23"/>
      <c r="I201" s="306"/>
      <c r="J201" s="23"/>
      <c r="K201" s="23"/>
      <c r="L201" s="175"/>
      <c r="M201" s="350"/>
      <c r="O201" s="23"/>
    </row>
    <row r="202" spans="1:15" s="258" customFormat="1" ht="21" customHeight="1">
      <c r="A202" s="23"/>
      <c r="B202" s="23"/>
      <c r="C202" s="23"/>
      <c r="D202" s="23"/>
      <c r="E202" s="23"/>
      <c r="F202" s="23"/>
      <c r="G202" s="303"/>
      <c r="H202" s="23"/>
      <c r="I202" s="306"/>
      <c r="J202" s="23"/>
      <c r="K202" s="23"/>
      <c r="L202" s="175"/>
      <c r="M202" s="350"/>
      <c r="O202" s="23"/>
    </row>
    <row r="203" spans="1:15" s="258" customFormat="1" ht="21" customHeight="1">
      <c r="A203" s="23"/>
      <c r="B203" s="23"/>
      <c r="C203" s="23"/>
      <c r="D203" s="23"/>
      <c r="E203" s="23"/>
      <c r="F203" s="23"/>
      <c r="G203" s="303"/>
      <c r="H203" s="23"/>
      <c r="I203" s="306"/>
      <c r="J203" s="23"/>
      <c r="K203" s="23"/>
      <c r="L203" s="175"/>
      <c r="M203" s="350"/>
      <c r="O203" s="23"/>
    </row>
    <row r="204" spans="1:15" s="258" customFormat="1" ht="21" customHeight="1">
      <c r="A204" s="23"/>
      <c r="B204" s="23"/>
      <c r="C204" s="23"/>
      <c r="D204" s="23"/>
      <c r="E204" s="23"/>
      <c r="F204" s="23"/>
      <c r="G204" s="303"/>
      <c r="H204" s="23"/>
      <c r="I204" s="306"/>
      <c r="J204" s="23"/>
      <c r="K204" s="23"/>
      <c r="L204" s="175"/>
      <c r="M204" s="350"/>
      <c r="O204" s="23"/>
    </row>
    <row r="205" spans="1:15" s="258" customFormat="1" ht="21" customHeight="1">
      <c r="A205" s="23"/>
      <c r="B205" s="23"/>
      <c r="C205" s="23"/>
      <c r="D205" s="23"/>
      <c r="E205" s="23"/>
      <c r="F205" s="23"/>
      <c r="G205" s="303"/>
      <c r="H205" s="23"/>
      <c r="I205" s="306"/>
      <c r="J205" s="23"/>
      <c r="K205" s="23"/>
      <c r="L205" s="175"/>
      <c r="M205" s="350"/>
      <c r="O205" s="23"/>
    </row>
    <row r="206" spans="1:15" s="258" customFormat="1" ht="21" customHeight="1">
      <c r="A206" s="23"/>
      <c r="B206" s="23"/>
      <c r="C206" s="23"/>
      <c r="D206" s="23"/>
      <c r="E206" s="23"/>
      <c r="F206" s="23"/>
      <c r="G206" s="303"/>
      <c r="H206" s="23"/>
      <c r="I206" s="306"/>
      <c r="J206" s="23"/>
      <c r="K206" s="23"/>
      <c r="L206" s="175"/>
      <c r="M206" s="350"/>
      <c r="O206" s="23"/>
    </row>
    <row r="207" spans="1:15" s="258" customFormat="1" ht="21" customHeight="1">
      <c r="A207" s="23"/>
      <c r="B207" s="23"/>
      <c r="C207" s="23"/>
      <c r="D207" s="23"/>
      <c r="E207" s="23"/>
      <c r="F207" s="23"/>
      <c r="G207" s="303"/>
      <c r="H207" s="23"/>
      <c r="I207" s="306"/>
      <c r="J207" s="23"/>
      <c r="K207" s="23"/>
      <c r="L207" s="175"/>
      <c r="M207" s="350"/>
      <c r="O207" s="23"/>
    </row>
    <row r="208" spans="1:15" s="258" customFormat="1" ht="21" customHeight="1">
      <c r="A208" s="23"/>
      <c r="B208" s="23"/>
      <c r="C208" s="23"/>
      <c r="D208" s="23"/>
      <c r="E208" s="23"/>
      <c r="F208" s="23"/>
      <c r="G208" s="303"/>
      <c r="H208" s="23"/>
      <c r="I208" s="306"/>
      <c r="J208" s="23"/>
      <c r="K208" s="23"/>
      <c r="L208" s="175"/>
      <c r="M208" s="350"/>
      <c r="O208" s="23"/>
    </row>
    <row r="209" spans="1:15" s="258" customFormat="1" ht="21" customHeight="1">
      <c r="A209" s="23"/>
      <c r="B209" s="23"/>
      <c r="C209" s="23"/>
      <c r="D209" s="23"/>
      <c r="E209" s="23"/>
      <c r="F209" s="23"/>
      <c r="G209" s="303"/>
      <c r="H209" s="23"/>
      <c r="I209" s="306"/>
      <c r="J209" s="23"/>
      <c r="K209" s="23"/>
      <c r="L209" s="175"/>
      <c r="M209" s="350"/>
      <c r="O209" s="23"/>
    </row>
    <row r="210" spans="1:15" s="258" customFormat="1" ht="21" customHeight="1">
      <c r="A210" s="23"/>
      <c r="B210" s="23"/>
      <c r="C210" s="23"/>
      <c r="D210" s="23"/>
      <c r="E210" s="23"/>
      <c r="F210" s="23"/>
      <c r="G210" s="303"/>
      <c r="H210" s="23"/>
      <c r="I210" s="306"/>
      <c r="J210" s="23"/>
      <c r="K210" s="23"/>
      <c r="L210" s="175"/>
      <c r="M210" s="350"/>
      <c r="O210" s="23"/>
    </row>
    <row r="211" spans="1:15" s="258" customFormat="1" ht="21" customHeight="1">
      <c r="A211" s="23"/>
      <c r="B211" s="23"/>
      <c r="C211" s="23"/>
      <c r="D211" s="23"/>
      <c r="E211" s="23"/>
      <c r="F211" s="23"/>
      <c r="G211" s="303"/>
      <c r="H211" s="23"/>
      <c r="I211" s="306"/>
      <c r="J211" s="23"/>
      <c r="K211" s="23"/>
      <c r="L211" s="175"/>
      <c r="M211" s="350"/>
      <c r="O211" s="23"/>
    </row>
    <row r="212" spans="1:15" s="258" customFormat="1" ht="21" customHeight="1">
      <c r="A212" s="23"/>
      <c r="B212" s="23"/>
      <c r="C212" s="23"/>
      <c r="D212" s="23"/>
      <c r="E212" s="23"/>
      <c r="F212" s="23"/>
      <c r="G212" s="303"/>
      <c r="H212" s="23"/>
      <c r="I212" s="306"/>
      <c r="J212" s="23"/>
      <c r="K212" s="23"/>
      <c r="L212" s="175"/>
      <c r="M212" s="350"/>
      <c r="O212" s="23"/>
    </row>
    <row r="213" spans="1:15" s="258" customFormat="1" ht="21" customHeight="1">
      <c r="A213" s="23"/>
      <c r="B213" s="23"/>
      <c r="C213" s="23"/>
      <c r="D213" s="23"/>
      <c r="E213" s="23"/>
      <c r="F213" s="23"/>
      <c r="G213" s="303"/>
      <c r="H213" s="23"/>
      <c r="I213" s="306"/>
      <c r="J213" s="23"/>
      <c r="K213" s="23"/>
      <c r="L213" s="175"/>
      <c r="M213" s="350"/>
      <c r="O213" s="23"/>
    </row>
    <row r="214" spans="1:15" s="258" customFormat="1" ht="21" customHeight="1">
      <c r="A214" s="23"/>
      <c r="B214" s="23"/>
      <c r="C214" s="23"/>
      <c r="D214" s="23"/>
      <c r="E214" s="23"/>
      <c r="F214" s="23"/>
      <c r="G214" s="303"/>
      <c r="H214" s="23"/>
      <c r="I214" s="306"/>
      <c r="J214" s="23"/>
      <c r="K214" s="23"/>
      <c r="L214" s="175"/>
      <c r="M214" s="350"/>
      <c r="O214" s="23"/>
    </row>
    <row r="215" spans="1:15" s="258" customFormat="1" ht="21" customHeight="1">
      <c r="A215" s="23"/>
      <c r="B215" s="23"/>
      <c r="C215" s="23"/>
      <c r="D215" s="23"/>
      <c r="E215" s="23"/>
      <c r="F215" s="23"/>
      <c r="G215" s="303"/>
      <c r="H215" s="23"/>
      <c r="I215" s="306"/>
      <c r="J215" s="23"/>
      <c r="K215" s="23"/>
      <c r="L215" s="175"/>
      <c r="M215" s="350"/>
      <c r="O215" s="23"/>
    </row>
    <row r="216" spans="1:15" s="258" customFormat="1" ht="21" customHeight="1">
      <c r="A216" s="23"/>
      <c r="B216" s="23"/>
      <c r="C216" s="23"/>
      <c r="D216" s="23"/>
      <c r="E216" s="23"/>
      <c r="F216" s="23"/>
      <c r="G216" s="303"/>
      <c r="H216" s="23"/>
      <c r="I216" s="306"/>
      <c r="J216" s="23"/>
      <c r="K216" s="23"/>
      <c r="L216" s="175"/>
      <c r="M216" s="350"/>
      <c r="O216" s="23"/>
    </row>
    <row r="217" spans="1:15" s="258" customFormat="1" ht="21" customHeight="1">
      <c r="A217" s="23"/>
      <c r="B217" s="23"/>
      <c r="C217" s="23"/>
      <c r="D217" s="23"/>
      <c r="E217" s="23"/>
      <c r="F217" s="23"/>
      <c r="G217" s="303"/>
      <c r="H217" s="23"/>
      <c r="I217" s="306"/>
      <c r="J217" s="23"/>
      <c r="K217" s="23"/>
      <c r="L217" s="175"/>
      <c r="M217" s="350"/>
      <c r="O217" s="23"/>
    </row>
    <row r="218" spans="1:15" s="258" customFormat="1" ht="21" customHeight="1">
      <c r="A218" s="23"/>
      <c r="B218" s="23"/>
      <c r="C218" s="23"/>
      <c r="D218" s="23"/>
      <c r="E218" s="23"/>
      <c r="F218" s="23"/>
      <c r="G218" s="303"/>
      <c r="H218" s="23"/>
      <c r="I218" s="306"/>
      <c r="J218" s="23"/>
      <c r="K218" s="23"/>
      <c r="L218" s="175"/>
      <c r="M218" s="350"/>
      <c r="O218" s="23"/>
    </row>
    <row r="219" spans="1:15" s="258" customFormat="1" ht="21" customHeight="1">
      <c r="A219" s="23"/>
      <c r="B219" s="23"/>
      <c r="C219" s="23"/>
      <c r="D219" s="23"/>
      <c r="E219" s="23"/>
      <c r="F219" s="23"/>
      <c r="G219" s="303"/>
      <c r="H219" s="23"/>
      <c r="I219" s="306"/>
      <c r="J219" s="23"/>
      <c r="K219" s="23"/>
      <c r="L219" s="175"/>
      <c r="M219" s="350"/>
      <c r="O219" s="23"/>
    </row>
    <row r="220" spans="1:15" s="258" customFormat="1" ht="21" customHeight="1">
      <c r="A220" s="23"/>
      <c r="B220" s="23"/>
      <c r="C220" s="23"/>
      <c r="D220" s="23"/>
      <c r="E220" s="23"/>
      <c r="F220" s="23"/>
      <c r="G220" s="303"/>
      <c r="H220" s="23"/>
      <c r="I220" s="306"/>
      <c r="J220" s="23"/>
      <c r="K220" s="23"/>
      <c r="L220" s="175"/>
      <c r="M220" s="350"/>
      <c r="O220" s="23"/>
    </row>
    <row r="221" spans="1:15" s="258" customFormat="1" ht="21" customHeight="1">
      <c r="A221" s="23"/>
      <c r="B221" s="23"/>
      <c r="C221" s="23"/>
      <c r="D221" s="23"/>
      <c r="E221" s="23"/>
      <c r="F221" s="23"/>
      <c r="G221" s="303"/>
      <c r="H221" s="23"/>
      <c r="I221" s="306"/>
      <c r="J221" s="23"/>
      <c r="K221" s="23"/>
      <c r="L221" s="175"/>
      <c r="M221" s="350"/>
      <c r="O221" s="23"/>
    </row>
    <row r="222" spans="1:15" s="258" customFormat="1" ht="21" customHeight="1">
      <c r="A222" s="23"/>
      <c r="B222" s="23"/>
      <c r="C222" s="23"/>
      <c r="D222" s="23"/>
      <c r="E222" s="23"/>
      <c r="F222" s="23"/>
      <c r="G222" s="303"/>
      <c r="H222" s="23"/>
      <c r="I222" s="306"/>
      <c r="J222" s="23"/>
      <c r="K222" s="23"/>
      <c r="L222" s="175"/>
      <c r="M222" s="350"/>
      <c r="O222" s="23"/>
    </row>
    <row r="223" spans="1:15" s="258" customFormat="1" ht="21" customHeight="1">
      <c r="A223" s="23"/>
      <c r="B223" s="23"/>
      <c r="C223" s="23"/>
      <c r="D223" s="23"/>
      <c r="E223" s="23"/>
      <c r="F223" s="23"/>
      <c r="G223" s="303"/>
      <c r="H223" s="23"/>
      <c r="I223" s="306"/>
      <c r="J223" s="23"/>
      <c r="K223" s="23"/>
      <c r="L223" s="175"/>
      <c r="M223" s="350"/>
      <c r="O223" s="23"/>
    </row>
    <row r="224" spans="1:15" s="258" customFormat="1" ht="21" customHeight="1">
      <c r="A224" s="23"/>
      <c r="B224" s="23"/>
      <c r="C224" s="23"/>
      <c r="D224" s="23"/>
      <c r="E224" s="23"/>
      <c r="F224" s="23"/>
      <c r="G224" s="303"/>
      <c r="H224" s="23"/>
      <c r="I224" s="306"/>
      <c r="J224" s="23"/>
      <c r="K224" s="23"/>
      <c r="L224" s="175"/>
      <c r="M224" s="350"/>
      <c r="O224" s="23"/>
    </row>
    <row r="225" spans="1:15" s="258" customFormat="1" ht="21" customHeight="1">
      <c r="A225" s="23"/>
      <c r="B225" s="23"/>
      <c r="C225" s="23"/>
      <c r="D225" s="23"/>
      <c r="E225" s="23"/>
      <c r="F225" s="23"/>
      <c r="G225" s="303"/>
      <c r="H225" s="23"/>
      <c r="I225" s="306"/>
      <c r="J225" s="23"/>
      <c r="K225" s="23"/>
      <c r="L225" s="175"/>
      <c r="M225" s="350"/>
      <c r="O225" s="23"/>
    </row>
    <row r="226" spans="1:15" s="258" customFormat="1" ht="21" customHeight="1">
      <c r="A226" s="23"/>
      <c r="B226" s="23"/>
      <c r="C226" s="23"/>
      <c r="D226" s="23"/>
      <c r="E226" s="23"/>
      <c r="F226" s="23"/>
      <c r="G226" s="303"/>
      <c r="H226" s="23"/>
      <c r="I226" s="306"/>
      <c r="J226" s="23"/>
      <c r="K226" s="23"/>
      <c r="L226" s="175"/>
      <c r="M226" s="350"/>
      <c r="O226" s="23"/>
    </row>
    <row r="227" spans="1:15" s="258" customFormat="1" ht="21" customHeight="1">
      <c r="A227" s="23"/>
      <c r="B227" s="23"/>
      <c r="C227" s="23"/>
      <c r="D227" s="23"/>
      <c r="E227" s="23"/>
      <c r="F227" s="23"/>
      <c r="G227" s="303"/>
      <c r="H227" s="23"/>
      <c r="I227" s="306"/>
      <c r="J227" s="23"/>
      <c r="K227" s="23"/>
      <c r="L227" s="175"/>
      <c r="M227" s="350"/>
      <c r="O227" s="23"/>
    </row>
    <row r="228" spans="1:15" s="258" customFormat="1" ht="21" customHeight="1">
      <c r="A228" s="23"/>
      <c r="B228" s="23"/>
      <c r="C228" s="23"/>
      <c r="D228" s="23"/>
      <c r="E228" s="23"/>
      <c r="F228" s="23"/>
      <c r="G228" s="303"/>
      <c r="H228" s="23"/>
      <c r="I228" s="306"/>
      <c r="J228" s="23"/>
      <c r="K228" s="23"/>
      <c r="L228" s="175"/>
      <c r="M228" s="350"/>
      <c r="O228" s="23"/>
    </row>
    <row r="229" spans="1:15" s="258" customFormat="1" ht="21" customHeight="1">
      <c r="A229" s="23"/>
      <c r="B229" s="23"/>
      <c r="C229" s="23"/>
      <c r="D229" s="23"/>
      <c r="E229" s="23"/>
      <c r="F229" s="23"/>
      <c r="G229" s="303"/>
      <c r="H229" s="23"/>
      <c r="I229" s="306"/>
      <c r="J229" s="23"/>
      <c r="K229" s="23"/>
      <c r="L229" s="175"/>
      <c r="M229" s="350"/>
      <c r="O229" s="23"/>
    </row>
    <row r="230" spans="1:15" s="258" customFormat="1" ht="21" customHeight="1">
      <c r="A230" s="23"/>
      <c r="B230" s="23"/>
      <c r="C230" s="23"/>
      <c r="D230" s="23"/>
      <c r="E230" s="23"/>
      <c r="F230" s="23"/>
      <c r="G230" s="303"/>
      <c r="H230" s="23"/>
      <c r="I230" s="306"/>
      <c r="J230" s="23"/>
      <c r="K230" s="23"/>
      <c r="L230" s="175"/>
      <c r="M230" s="350"/>
      <c r="O230" s="23"/>
    </row>
    <row r="231" spans="1:15" s="258" customFormat="1" ht="21" customHeight="1">
      <c r="A231" s="23"/>
      <c r="B231" s="23"/>
      <c r="C231" s="23"/>
      <c r="D231" s="23"/>
      <c r="E231" s="23"/>
      <c r="F231" s="23"/>
      <c r="G231" s="303"/>
      <c r="H231" s="23"/>
      <c r="I231" s="306"/>
      <c r="J231" s="23"/>
      <c r="K231" s="23"/>
      <c r="L231" s="175"/>
      <c r="M231" s="350"/>
      <c r="O231" s="23"/>
    </row>
    <row r="232" spans="1:15" s="258" customFormat="1" ht="21" customHeight="1">
      <c r="A232" s="23"/>
      <c r="B232" s="23"/>
      <c r="C232" s="23"/>
      <c r="D232" s="23"/>
      <c r="E232" s="23"/>
      <c r="F232" s="23"/>
      <c r="G232" s="303"/>
      <c r="H232" s="23"/>
      <c r="I232" s="306"/>
      <c r="J232" s="23"/>
      <c r="K232" s="23"/>
      <c r="L232" s="175"/>
      <c r="M232" s="350"/>
      <c r="O232" s="23"/>
    </row>
    <row r="233" spans="1:15" s="258" customFormat="1" ht="21" customHeight="1">
      <c r="A233" s="23"/>
      <c r="B233" s="23"/>
      <c r="C233" s="23"/>
      <c r="D233" s="23"/>
      <c r="E233" s="23"/>
      <c r="F233" s="23"/>
      <c r="G233" s="303"/>
      <c r="H233" s="23"/>
      <c r="I233" s="306"/>
      <c r="J233" s="23"/>
      <c r="K233" s="23"/>
      <c r="L233" s="175"/>
      <c r="M233" s="350"/>
      <c r="O233" s="23"/>
    </row>
    <row r="234" spans="1:15" s="258" customFormat="1" ht="21" customHeight="1">
      <c r="A234" s="23"/>
      <c r="B234" s="23"/>
      <c r="C234" s="23"/>
      <c r="D234" s="23"/>
      <c r="E234" s="23"/>
      <c r="F234" s="23"/>
      <c r="G234" s="303"/>
      <c r="H234" s="23"/>
      <c r="I234" s="306"/>
      <c r="J234" s="23"/>
      <c r="K234" s="23"/>
      <c r="L234" s="175"/>
      <c r="M234" s="350"/>
      <c r="O234" s="23"/>
    </row>
    <row r="235" spans="1:15" s="258" customFormat="1" ht="21" customHeight="1">
      <c r="A235" s="23"/>
      <c r="B235" s="23"/>
      <c r="C235" s="23"/>
      <c r="D235" s="23"/>
      <c r="E235" s="23"/>
      <c r="F235" s="23"/>
      <c r="G235" s="303"/>
      <c r="H235" s="23"/>
      <c r="I235" s="306"/>
      <c r="J235" s="23"/>
      <c r="K235" s="23"/>
      <c r="L235" s="175"/>
      <c r="M235" s="350"/>
      <c r="O235" s="23"/>
    </row>
    <row r="236" spans="1:15" s="258" customFormat="1" ht="21" customHeight="1">
      <c r="A236" s="23"/>
      <c r="B236" s="23"/>
      <c r="C236" s="23"/>
      <c r="D236" s="23"/>
      <c r="E236" s="23"/>
      <c r="F236" s="23"/>
      <c r="G236" s="303"/>
      <c r="H236" s="23"/>
      <c r="I236" s="306"/>
      <c r="J236" s="23"/>
      <c r="K236" s="23"/>
      <c r="L236" s="175"/>
      <c r="M236" s="350"/>
      <c r="O236" s="23"/>
    </row>
    <row r="237" spans="1:15" s="258" customFormat="1" ht="21" customHeight="1">
      <c r="A237" s="23"/>
      <c r="B237" s="23"/>
      <c r="C237" s="23"/>
      <c r="D237" s="23"/>
      <c r="E237" s="23"/>
      <c r="F237" s="23"/>
      <c r="G237" s="303"/>
      <c r="H237" s="23"/>
      <c r="I237" s="306"/>
      <c r="J237" s="23"/>
      <c r="K237" s="23"/>
      <c r="L237" s="175"/>
      <c r="M237" s="350"/>
      <c r="O237" s="23"/>
    </row>
    <row r="238" spans="1:15" s="258" customFormat="1" ht="21" customHeight="1">
      <c r="A238" s="23"/>
      <c r="B238" s="23"/>
      <c r="C238" s="23"/>
      <c r="D238" s="23"/>
      <c r="E238" s="23"/>
      <c r="F238" s="23"/>
      <c r="G238" s="303"/>
      <c r="H238" s="23"/>
      <c r="I238" s="306"/>
      <c r="J238" s="23"/>
      <c r="K238" s="23"/>
      <c r="L238" s="175"/>
      <c r="M238" s="350"/>
      <c r="O238" s="23"/>
    </row>
    <row r="239" spans="1:15" s="258" customFormat="1" ht="21" customHeight="1">
      <c r="A239" s="23"/>
      <c r="B239" s="23"/>
      <c r="C239" s="23"/>
      <c r="D239" s="23"/>
      <c r="E239" s="23"/>
      <c r="F239" s="23"/>
      <c r="G239" s="303"/>
      <c r="H239" s="23"/>
      <c r="I239" s="306"/>
      <c r="J239" s="23"/>
      <c r="K239" s="23"/>
      <c r="L239" s="175"/>
      <c r="M239" s="350"/>
      <c r="O239" s="23"/>
    </row>
    <row r="240" spans="1:15" s="258" customFormat="1" ht="21" customHeight="1">
      <c r="A240" s="23"/>
      <c r="B240" s="23"/>
      <c r="C240" s="23"/>
      <c r="D240" s="23"/>
      <c r="E240" s="23"/>
      <c r="F240" s="23"/>
      <c r="G240" s="303"/>
      <c r="H240" s="23"/>
      <c r="I240" s="306"/>
      <c r="J240" s="23"/>
      <c r="K240" s="23"/>
      <c r="L240" s="175"/>
      <c r="M240" s="350"/>
      <c r="O240" s="23"/>
    </row>
    <row r="241" spans="1:15" s="258" customFormat="1" ht="21" customHeight="1">
      <c r="A241" s="23"/>
      <c r="B241" s="23"/>
      <c r="C241" s="23"/>
      <c r="D241" s="23"/>
      <c r="E241" s="23"/>
      <c r="F241" s="23"/>
      <c r="G241" s="303"/>
      <c r="H241" s="23"/>
      <c r="I241" s="306"/>
      <c r="J241" s="23"/>
      <c r="K241" s="23"/>
      <c r="L241" s="175"/>
      <c r="M241" s="350"/>
      <c r="O241" s="23"/>
    </row>
    <row r="242" spans="1:15" s="258" customFormat="1" ht="21" customHeight="1">
      <c r="A242" s="23"/>
      <c r="B242" s="23"/>
      <c r="C242" s="23"/>
      <c r="D242" s="23"/>
      <c r="E242" s="23"/>
      <c r="F242" s="23"/>
      <c r="G242" s="303"/>
      <c r="H242" s="23"/>
      <c r="I242" s="306"/>
      <c r="J242" s="23"/>
      <c r="K242" s="23"/>
      <c r="L242" s="175"/>
      <c r="M242" s="350"/>
      <c r="O242" s="23"/>
    </row>
    <row r="243" spans="1:15" s="258" customFormat="1" ht="21" customHeight="1">
      <c r="A243" s="23"/>
      <c r="B243" s="23"/>
      <c r="C243" s="23"/>
      <c r="D243" s="23"/>
      <c r="E243" s="23"/>
      <c r="F243" s="23"/>
      <c r="G243" s="303"/>
      <c r="H243" s="23"/>
      <c r="I243" s="306"/>
      <c r="J243" s="23"/>
      <c r="K243" s="23"/>
      <c r="L243" s="233"/>
      <c r="M243" s="350"/>
      <c r="O243" s="23"/>
    </row>
    <row r="244" spans="1:15" s="258" customFormat="1" ht="21" customHeight="1">
      <c r="A244" s="23"/>
      <c r="B244" s="23"/>
      <c r="C244" s="23"/>
      <c r="D244" s="23"/>
      <c r="E244" s="23"/>
      <c r="F244" s="23"/>
      <c r="G244" s="303"/>
      <c r="H244" s="23"/>
      <c r="I244" s="306"/>
      <c r="J244" s="23"/>
      <c r="K244" s="23"/>
      <c r="L244" s="233"/>
      <c r="M244" s="350"/>
      <c r="O244" s="23"/>
    </row>
    <row r="245" spans="1:15" s="258" customFormat="1" ht="21" customHeight="1">
      <c r="A245" s="23"/>
      <c r="B245" s="23"/>
      <c r="C245" s="23"/>
      <c r="D245" s="23"/>
      <c r="E245" s="23"/>
      <c r="F245" s="23"/>
      <c r="G245" s="303"/>
      <c r="H245" s="23"/>
      <c r="I245" s="306"/>
      <c r="J245" s="23"/>
      <c r="K245" s="23"/>
      <c r="L245" s="233"/>
      <c r="M245" s="350"/>
      <c r="O245" s="23"/>
    </row>
    <row r="246" spans="1:15" s="258" customFormat="1" ht="21" customHeight="1">
      <c r="A246" s="23"/>
      <c r="B246" s="23"/>
      <c r="C246" s="23"/>
      <c r="D246" s="23"/>
      <c r="E246" s="23"/>
      <c r="F246" s="23"/>
      <c r="G246" s="303"/>
      <c r="H246" s="23"/>
      <c r="I246" s="306"/>
      <c r="J246" s="23"/>
      <c r="K246" s="23"/>
      <c r="L246" s="233"/>
      <c r="M246" s="350"/>
      <c r="O246" s="23"/>
    </row>
    <row r="247" spans="1:15" s="258" customFormat="1" ht="21" customHeight="1">
      <c r="A247" s="23"/>
      <c r="B247" s="23"/>
      <c r="C247" s="23"/>
      <c r="D247" s="23"/>
      <c r="E247" s="23"/>
      <c r="F247" s="23"/>
      <c r="G247" s="303"/>
      <c r="H247" s="23"/>
      <c r="I247" s="306"/>
      <c r="J247" s="23"/>
      <c r="K247" s="23"/>
      <c r="L247" s="233"/>
      <c r="M247" s="350"/>
      <c r="O247" s="23"/>
    </row>
    <row r="248" spans="1:15" s="258" customFormat="1" ht="21" customHeight="1">
      <c r="A248" s="23"/>
      <c r="B248" s="23"/>
      <c r="C248" s="23"/>
      <c r="D248" s="23"/>
      <c r="E248" s="23"/>
      <c r="F248" s="23"/>
      <c r="G248" s="303"/>
      <c r="H248" s="23"/>
      <c r="I248" s="306"/>
      <c r="J248" s="23"/>
      <c r="K248" s="23"/>
      <c r="L248" s="233"/>
      <c r="M248" s="350"/>
      <c r="O248" s="23"/>
    </row>
    <row r="249" spans="1:15" s="258" customFormat="1" ht="21" customHeight="1">
      <c r="A249" s="23"/>
      <c r="B249" s="23"/>
      <c r="C249" s="23"/>
      <c r="D249" s="23"/>
      <c r="E249" s="23"/>
      <c r="F249" s="23"/>
      <c r="G249" s="303"/>
      <c r="H249" s="23"/>
      <c r="I249" s="306"/>
      <c r="J249" s="23"/>
      <c r="K249" s="23"/>
      <c r="L249" s="233"/>
      <c r="M249" s="350"/>
      <c r="O249" s="23"/>
    </row>
    <row r="250" spans="1:15" s="258" customFormat="1" ht="21" customHeight="1">
      <c r="A250" s="23"/>
      <c r="B250" s="23"/>
      <c r="C250" s="23"/>
      <c r="D250" s="23"/>
      <c r="E250" s="23"/>
      <c r="F250" s="23"/>
      <c r="G250" s="303"/>
      <c r="H250" s="23"/>
      <c r="I250" s="306"/>
      <c r="J250" s="23"/>
      <c r="K250" s="23"/>
      <c r="L250" s="233"/>
      <c r="M250" s="350"/>
      <c r="O250" s="23"/>
    </row>
    <row r="251" spans="1:15" s="258" customFormat="1" ht="21" customHeight="1">
      <c r="A251" s="23"/>
      <c r="B251" s="23"/>
      <c r="C251" s="23"/>
      <c r="D251" s="23"/>
      <c r="E251" s="23"/>
      <c r="F251" s="23"/>
      <c r="G251" s="303"/>
      <c r="H251" s="23"/>
      <c r="I251" s="306"/>
      <c r="J251" s="23"/>
      <c r="K251" s="23"/>
      <c r="L251" s="233"/>
      <c r="M251" s="350"/>
      <c r="O251" s="23"/>
    </row>
    <row r="252" spans="1:15" s="258" customFormat="1" ht="21" customHeight="1">
      <c r="A252" s="23"/>
      <c r="B252" s="23"/>
      <c r="C252" s="23"/>
      <c r="D252" s="23"/>
      <c r="E252" s="23"/>
      <c r="F252" s="23"/>
      <c r="G252" s="303"/>
      <c r="H252" s="23"/>
      <c r="I252" s="306"/>
      <c r="J252" s="23"/>
      <c r="K252" s="23"/>
      <c r="L252" s="233"/>
      <c r="M252" s="350"/>
      <c r="O252" s="23"/>
    </row>
    <row r="253" spans="1:15" s="258" customFormat="1" ht="21" customHeight="1">
      <c r="A253" s="23"/>
      <c r="B253" s="23"/>
      <c r="C253" s="23"/>
      <c r="D253" s="23"/>
      <c r="E253" s="23"/>
      <c r="F253" s="23"/>
      <c r="G253" s="303"/>
      <c r="H253" s="23"/>
      <c r="I253" s="306"/>
      <c r="J253" s="23"/>
      <c r="K253" s="23"/>
      <c r="L253" s="233"/>
      <c r="M253" s="350"/>
      <c r="O253" s="23"/>
    </row>
    <row r="254" spans="1:15" s="258" customFormat="1" ht="21" customHeight="1">
      <c r="A254" s="23"/>
      <c r="B254" s="23"/>
      <c r="C254" s="23"/>
      <c r="D254" s="23"/>
      <c r="E254" s="23"/>
      <c r="F254" s="23"/>
      <c r="G254" s="303"/>
      <c r="H254" s="23"/>
      <c r="I254" s="306"/>
      <c r="J254" s="23"/>
      <c r="K254" s="23"/>
      <c r="L254" s="233"/>
      <c r="M254" s="350"/>
      <c r="O254" s="23"/>
    </row>
    <row r="255" spans="1:15" s="258" customFormat="1" ht="21" customHeight="1">
      <c r="A255" s="23"/>
      <c r="B255" s="23"/>
      <c r="C255" s="23"/>
      <c r="D255" s="23"/>
      <c r="E255" s="23"/>
      <c r="F255" s="23"/>
      <c r="G255" s="303"/>
      <c r="H255" s="23"/>
      <c r="I255" s="306"/>
      <c r="J255" s="23"/>
      <c r="K255" s="23"/>
      <c r="L255" s="233"/>
      <c r="M255" s="350"/>
      <c r="O255" s="23"/>
    </row>
    <row r="256" spans="1:15" s="258" customFormat="1" ht="21" customHeight="1">
      <c r="A256" s="23"/>
      <c r="B256" s="23"/>
      <c r="C256" s="23"/>
      <c r="D256" s="23"/>
      <c r="E256" s="23"/>
      <c r="F256" s="23"/>
      <c r="G256" s="303"/>
      <c r="H256" s="23"/>
      <c r="I256" s="306"/>
      <c r="J256" s="23"/>
      <c r="K256" s="23"/>
      <c r="L256" s="233"/>
      <c r="M256" s="350"/>
      <c r="O256" s="23"/>
    </row>
    <row r="257" spans="1:15" s="258" customFormat="1" ht="21" customHeight="1">
      <c r="A257" s="23"/>
      <c r="B257" s="23"/>
      <c r="C257" s="23"/>
      <c r="D257" s="23"/>
      <c r="E257" s="23"/>
      <c r="F257" s="23"/>
      <c r="G257" s="303"/>
      <c r="H257" s="23"/>
      <c r="I257" s="306"/>
      <c r="J257" s="23"/>
      <c r="K257" s="23"/>
      <c r="L257" s="233"/>
      <c r="M257" s="350"/>
      <c r="O257" s="23"/>
    </row>
    <row r="258" spans="1:15" s="258" customFormat="1" ht="21" customHeight="1">
      <c r="A258" s="23"/>
      <c r="B258" s="23"/>
      <c r="C258" s="23"/>
      <c r="D258" s="23"/>
      <c r="E258" s="23"/>
      <c r="F258" s="23"/>
      <c r="G258" s="303"/>
      <c r="H258" s="23"/>
      <c r="I258" s="306"/>
      <c r="J258" s="23"/>
      <c r="K258" s="23"/>
      <c r="L258" s="233"/>
      <c r="M258" s="350"/>
      <c r="O258" s="23"/>
    </row>
    <row r="259" spans="1:15" s="258" customFormat="1" ht="21" customHeight="1">
      <c r="A259" s="23"/>
      <c r="B259" s="23"/>
      <c r="C259" s="23"/>
      <c r="D259" s="23"/>
      <c r="E259" s="23"/>
      <c r="F259" s="23"/>
      <c r="G259" s="303"/>
      <c r="H259" s="23"/>
      <c r="I259" s="306"/>
      <c r="J259" s="23"/>
      <c r="K259" s="23"/>
      <c r="L259" s="233"/>
      <c r="M259" s="350"/>
      <c r="O259" s="23"/>
    </row>
    <row r="260" spans="1:15" s="258" customFormat="1" ht="21" customHeight="1">
      <c r="A260" s="23"/>
      <c r="B260" s="23"/>
      <c r="C260" s="23"/>
      <c r="D260" s="23"/>
      <c r="E260" s="23"/>
      <c r="F260" s="23"/>
      <c r="G260" s="303"/>
      <c r="H260" s="23"/>
      <c r="I260" s="306"/>
      <c r="J260" s="23"/>
      <c r="K260" s="23"/>
      <c r="L260" s="233"/>
      <c r="M260" s="350"/>
      <c r="O260" s="23"/>
    </row>
    <row r="261" spans="1:15" s="258" customFormat="1" ht="21" customHeight="1">
      <c r="A261" s="23"/>
      <c r="B261" s="23"/>
      <c r="C261" s="23"/>
      <c r="D261" s="23"/>
      <c r="E261" s="23"/>
      <c r="F261" s="23"/>
      <c r="G261" s="303"/>
      <c r="H261" s="23"/>
      <c r="I261" s="306"/>
      <c r="J261" s="23"/>
      <c r="K261" s="23"/>
      <c r="L261" s="233"/>
      <c r="M261" s="350"/>
      <c r="O261" s="23"/>
    </row>
    <row r="262" spans="1:15" s="258" customFormat="1" ht="21" customHeight="1">
      <c r="A262" s="23"/>
      <c r="B262" s="23"/>
      <c r="C262" s="23"/>
      <c r="D262" s="23"/>
      <c r="E262" s="23"/>
      <c r="F262" s="23"/>
      <c r="G262" s="303"/>
      <c r="H262" s="23"/>
      <c r="I262" s="306"/>
      <c r="J262" s="23"/>
      <c r="K262" s="23"/>
      <c r="L262" s="233"/>
      <c r="M262" s="350"/>
      <c r="O262" s="23"/>
    </row>
    <row r="263" spans="1:15" s="258" customFormat="1" ht="21" customHeight="1">
      <c r="A263" s="23"/>
      <c r="B263" s="23"/>
      <c r="C263" s="23"/>
      <c r="D263" s="23"/>
      <c r="E263" s="23"/>
      <c r="F263" s="23"/>
      <c r="G263" s="303"/>
      <c r="H263" s="23"/>
      <c r="I263" s="306"/>
      <c r="J263" s="23"/>
      <c r="K263" s="23"/>
      <c r="L263" s="233"/>
      <c r="M263" s="350"/>
      <c r="O263" s="23"/>
    </row>
    <row r="264" spans="1:15" s="258" customFormat="1" ht="21" customHeight="1">
      <c r="A264" s="23"/>
      <c r="B264" s="23"/>
      <c r="C264" s="23"/>
      <c r="D264" s="23"/>
      <c r="E264" s="23"/>
      <c r="F264" s="23"/>
      <c r="G264" s="303"/>
      <c r="H264" s="23"/>
      <c r="I264" s="306"/>
      <c r="J264" s="23"/>
      <c r="K264" s="23"/>
      <c r="L264" s="233"/>
      <c r="M264" s="350"/>
      <c r="O264" s="23"/>
    </row>
    <row r="265" spans="1:15" s="258" customFormat="1" ht="21" customHeight="1">
      <c r="A265" s="23"/>
      <c r="B265" s="23"/>
      <c r="C265" s="23"/>
      <c r="D265" s="23"/>
      <c r="E265" s="23"/>
      <c r="F265" s="23"/>
      <c r="G265" s="303"/>
      <c r="H265" s="23"/>
      <c r="I265" s="306"/>
      <c r="J265" s="23"/>
      <c r="K265" s="23"/>
      <c r="L265" s="233"/>
      <c r="M265" s="350"/>
      <c r="O265" s="23"/>
    </row>
    <row r="266" spans="1:15" s="258" customFormat="1" ht="21" customHeight="1">
      <c r="A266" s="23"/>
      <c r="B266" s="23"/>
      <c r="C266" s="23"/>
      <c r="D266" s="23"/>
      <c r="E266" s="23"/>
      <c r="F266" s="23"/>
      <c r="G266" s="303"/>
      <c r="H266" s="23"/>
      <c r="I266" s="306"/>
      <c r="J266" s="23"/>
      <c r="K266" s="23"/>
      <c r="L266" s="233"/>
      <c r="M266" s="350"/>
      <c r="O266" s="23"/>
    </row>
    <row r="267" spans="1:15" s="258" customFormat="1" ht="21" customHeight="1">
      <c r="A267" s="23"/>
      <c r="B267" s="23"/>
      <c r="C267" s="23"/>
      <c r="D267" s="23"/>
      <c r="E267" s="23"/>
      <c r="F267" s="23"/>
      <c r="G267" s="303"/>
      <c r="H267" s="23"/>
      <c r="I267" s="306"/>
      <c r="J267" s="23"/>
      <c r="K267" s="23"/>
      <c r="L267" s="233"/>
      <c r="M267" s="350"/>
      <c r="O267" s="23"/>
    </row>
    <row r="268" spans="1:15" s="258" customFormat="1" ht="21" customHeight="1">
      <c r="A268" s="23"/>
      <c r="B268" s="23"/>
      <c r="C268" s="23"/>
      <c r="D268" s="23"/>
      <c r="E268" s="23"/>
      <c r="F268" s="23"/>
      <c r="G268" s="303"/>
      <c r="H268" s="23"/>
      <c r="I268" s="306"/>
      <c r="J268" s="23"/>
      <c r="K268" s="23"/>
      <c r="L268" s="233"/>
      <c r="M268" s="350"/>
      <c r="O268" s="23"/>
    </row>
    <row r="269" spans="1:15" s="258" customFormat="1" ht="21" customHeight="1">
      <c r="A269" s="23"/>
      <c r="B269" s="23"/>
      <c r="C269" s="23"/>
      <c r="D269" s="23"/>
      <c r="E269" s="23"/>
      <c r="F269" s="23"/>
      <c r="G269" s="303"/>
      <c r="H269" s="23"/>
      <c r="I269" s="306"/>
      <c r="J269" s="23"/>
      <c r="K269" s="23"/>
      <c r="L269" s="233"/>
      <c r="M269" s="350"/>
      <c r="O269" s="23"/>
    </row>
    <row r="270" spans="1:15" s="258" customFormat="1" ht="21" customHeight="1">
      <c r="A270" s="23"/>
      <c r="B270" s="23"/>
      <c r="C270" s="23"/>
      <c r="D270" s="23"/>
      <c r="E270" s="23"/>
      <c r="F270" s="23"/>
      <c r="G270" s="303"/>
      <c r="H270" s="23"/>
      <c r="I270" s="306"/>
      <c r="J270" s="23"/>
      <c r="K270" s="23"/>
      <c r="L270" s="233"/>
      <c r="M270" s="350"/>
      <c r="O270" s="23"/>
    </row>
    <row r="271" spans="1:15" s="258" customFormat="1" ht="21" customHeight="1">
      <c r="A271" s="23"/>
      <c r="B271" s="23"/>
      <c r="C271" s="23"/>
      <c r="D271" s="23"/>
      <c r="E271" s="23"/>
      <c r="F271" s="23"/>
      <c r="G271" s="303"/>
      <c r="H271" s="23"/>
      <c r="I271" s="306"/>
      <c r="J271" s="23"/>
      <c r="K271" s="23"/>
      <c r="L271" s="233"/>
      <c r="M271" s="350"/>
      <c r="O271" s="23"/>
    </row>
    <row r="272" spans="1:15" s="258" customFormat="1" ht="21" customHeight="1">
      <c r="A272" s="23"/>
      <c r="B272" s="23"/>
      <c r="C272" s="23"/>
      <c r="D272" s="23"/>
      <c r="E272" s="26"/>
      <c r="F272" s="23"/>
      <c r="G272" s="304"/>
      <c r="H272" s="26"/>
      <c r="I272" s="305"/>
      <c r="J272" s="26"/>
      <c r="K272" s="26"/>
      <c r="L272" s="233"/>
      <c r="M272" s="350"/>
      <c r="O272" s="23"/>
    </row>
    <row r="273" spans="1:15" s="258" customFormat="1" ht="21" customHeight="1">
      <c r="A273" s="23"/>
      <c r="B273" s="23"/>
      <c r="C273" s="23"/>
      <c r="D273" s="23"/>
      <c r="E273" s="26"/>
      <c r="F273" s="23"/>
      <c r="G273" s="304"/>
      <c r="H273" s="26"/>
      <c r="I273" s="305"/>
      <c r="J273" s="26"/>
      <c r="K273" s="26"/>
      <c r="L273" s="233"/>
      <c r="M273" s="350"/>
      <c r="O273" s="23"/>
    </row>
    <row r="274" spans="1:15" s="258" customFormat="1" ht="21" customHeight="1">
      <c r="A274" s="23"/>
      <c r="B274" s="23"/>
      <c r="C274" s="23"/>
      <c r="D274" s="23"/>
      <c r="E274" s="26"/>
      <c r="F274" s="23"/>
      <c r="G274" s="304"/>
      <c r="H274" s="26"/>
      <c r="I274" s="305"/>
      <c r="J274" s="26"/>
      <c r="K274" s="26"/>
      <c r="L274" s="233"/>
      <c r="M274" s="350"/>
      <c r="O274" s="23"/>
    </row>
    <row r="275" spans="1:15" s="258" customFormat="1" ht="21" customHeight="1">
      <c r="A275" s="263"/>
      <c r="B275" s="23"/>
      <c r="C275" s="23"/>
      <c r="D275" s="23"/>
      <c r="E275" s="26"/>
      <c r="F275" s="23"/>
      <c r="G275" s="304"/>
      <c r="H275" s="26"/>
      <c r="I275" s="305"/>
      <c r="J275" s="26"/>
      <c r="K275" s="26"/>
      <c r="L275" s="233"/>
      <c r="M275" s="350"/>
      <c r="O275" s="23"/>
    </row>
    <row r="276" spans="1:15" s="258" customFormat="1" ht="21" customHeight="1">
      <c r="A276" s="263"/>
      <c r="B276" s="23"/>
      <c r="C276" s="23"/>
      <c r="D276" s="23"/>
      <c r="E276" s="26"/>
      <c r="F276" s="23"/>
      <c r="G276" s="304"/>
      <c r="H276" s="26"/>
      <c r="I276" s="305"/>
      <c r="J276" s="26"/>
      <c r="K276" s="26"/>
      <c r="L276" s="233"/>
      <c r="M276" s="350"/>
      <c r="O276" s="23"/>
    </row>
    <row r="277" spans="1:15" s="258" customFormat="1" ht="21" customHeight="1">
      <c r="A277" s="263"/>
      <c r="B277" s="23"/>
      <c r="C277" s="23"/>
      <c r="D277" s="23"/>
      <c r="E277" s="26"/>
      <c r="F277" s="23"/>
      <c r="G277" s="304"/>
      <c r="H277" s="26"/>
      <c r="I277" s="305"/>
      <c r="J277" s="26"/>
      <c r="K277" s="26"/>
      <c r="L277" s="233"/>
      <c r="M277" s="350"/>
      <c r="O277" s="23"/>
    </row>
    <row r="278" spans="1:15" s="258" customFormat="1" ht="21" customHeight="1">
      <c r="A278" s="263"/>
      <c r="B278" s="23"/>
      <c r="C278" s="23"/>
      <c r="D278" s="23"/>
      <c r="E278" s="26"/>
      <c r="F278" s="23"/>
      <c r="G278" s="304"/>
      <c r="H278" s="26"/>
      <c r="I278" s="305"/>
      <c r="J278" s="26"/>
      <c r="K278" s="26"/>
      <c r="L278" s="233"/>
      <c r="M278" s="350"/>
      <c r="O278" s="23"/>
    </row>
    <row r="279" spans="1:15" s="258" customFormat="1" ht="21" customHeight="1">
      <c r="A279" s="263"/>
      <c r="B279" s="23"/>
      <c r="C279" s="23"/>
      <c r="D279" s="23"/>
      <c r="E279" s="26"/>
      <c r="F279" s="23"/>
      <c r="G279" s="304"/>
      <c r="H279" s="26"/>
      <c r="I279" s="305"/>
      <c r="J279" s="26"/>
      <c r="K279" s="26"/>
      <c r="L279" s="233"/>
      <c r="M279" s="350"/>
      <c r="O279" s="23"/>
    </row>
    <row r="280" spans="1:15" s="258" customFormat="1" ht="21" customHeight="1">
      <c r="A280" s="263"/>
      <c r="B280" s="23"/>
      <c r="C280" s="23"/>
      <c r="D280" s="23"/>
      <c r="E280" s="26"/>
      <c r="F280" s="23"/>
      <c r="G280" s="304"/>
      <c r="H280" s="26"/>
      <c r="I280" s="305"/>
      <c r="J280" s="26"/>
      <c r="K280" s="26"/>
      <c r="L280" s="233"/>
      <c r="M280" s="350"/>
      <c r="O280" s="23"/>
    </row>
    <row r="281" spans="1:15" s="258" customFormat="1" ht="21" customHeight="1">
      <c r="A281" s="263"/>
      <c r="B281" s="23"/>
      <c r="C281" s="23"/>
      <c r="D281" s="23"/>
      <c r="E281" s="26"/>
      <c r="F281" s="23"/>
      <c r="G281" s="304"/>
      <c r="H281" s="26"/>
      <c r="I281" s="305"/>
      <c r="J281" s="26"/>
      <c r="K281" s="26"/>
      <c r="L281" s="233"/>
      <c r="M281" s="350"/>
      <c r="O281" s="23"/>
    </row>
    <row r="282" spans="1:15" s="258" customFormat="1" ht="21" customHeight="1">
      <c r="A282" s="263"/>
      <c r="B282" s="23"/>
      <c r="C282" s="23"/>
      <c r="D282" s="23"/>
      <c r="E282" s="26"/>
      <c r="F282" s="23"/>
      <c r="G282" s="304"/>
      <c r="H282" s="26"/>
      <c r="I282" s="305"/>
      <c r="J282" s="26"/>
      <c r="K282" s="26"/>
      <c r="L282" s="233"/>
      <c r="M282" s="350"/>
      <c r="O282" s="23"/>
    </row>
    <row r="283" spans="1:15" s="258" customFormat="1" ht="21" customHeight="1">
      <c r="A283" s="263"/>
      <c r="B283" s="23"/>
      <c r="C283" s="23"/>
      <c r="D283" s="23"/>
      <c r="E283" s="26"/>
      <c r="F283" s="23"/>
      <c r="G283" s="304"/>
      <c r="H283" s="26"/>
      <c r="I283" s="305"/>
      <c r="J283" s="26"/>
      <c r="K283" s="26"/>
      <c r="L283" s="233"/>
      <c r="M283" s="350"/>
      <c r="O283" s="23"/>
    </row>
    <row r="284" spans="1:15" s="258" customFormat="1" ht="21" customHeight="1">
      <c r="A284" s="263"/>
      <c r="B284" s="23"/>
      <c r="C284" s="23"/>
      <c r="D284" s="23"/>
      <c r="E284" s="26"/>
      <c r="F284" s="23"/>
      <c r="G284" s="304"/>
      <c r="H284" s="26"/>
      <c r="I284" s="305"/>
      <c r="J284" s="26"/>
      <c r="K284" s="26"/>
      <c r="L284" s="233"/>
      <c r="M284" s="350"/>
      <c r="O284" s="23"/>
    </row>
    <row r="285" spans="1:15" s="258" customFormat="1" ht="21" customHeight="1">
      <c r="A285" s="263"/>
      <c r="B285" s="23"/>
      <c r="C285" s="23"/>
      <c r="D285" s="23"/>
      <c r="E285" s="26"/>
      <c r="F285" s="23"/>
      <c r="G285" s="304"/>
      <c r="H285" s="26"/>
      <c r="I285" s="305"/>
      <c r="J285" s="26"/>
      <c r="K285" s="26"/>
      <c r="L285" s="233"/>
      <c r="M285" s="350"/>
      <c r="O285" s="23"/>
    </row>
    <row r="286" spans="1:15" s="258" customFormat="1" ht="21" customHeight="1">
      <c r="A286" s="263"/>
      <c r="B286" s="23"/>
      <c r="C286" s="23"/>
      <c r="D286" s="23"/>
      <c r="E286" s="26"/>
      <c r="F286" s="23"/>
      <c r="G286" s="304"/>
      <c r="H286" s="26"/>
      <c r="I286" s="305"/>
      <c r="J286" s="26"/>
      <c r="K286" s="26"/>
      <c r="L286" s="233"/>
      <c r="M286" s="350"/>
      <c r="O286" s="23"/>
    </row>
    <row r="287" spans="1:15" s="258" customFormat="1" ht="21" customHeight="1">
      <c r="A287" s="263"/>
      <c r="B287" s="23"/>
      <c r="C287" s="23"/>
      <c r="D287" s="23"/>
      <c r="E287" s="26"/>
      <c r="F287" s="23"/>
      <c r="G287" s="304"/>
      <c r="H287" s="26"/>
      <c r="I287" s="305"/>
      <c r="J287" s="26"/>
      <c r="K287" s="26"/>
      <c r="L287" s="233"/>
      <c r="M287" s="350"/>
      <c r="O287" s="23"/>
    </row>
    <row r="288" spans="1:15" s="258" customFormat="1" ht="21" customHeight="1">
      <c r="A288" s="263"/>
      <c r="B288" s="23"/>
      <c r="C288" s="23"/>
      <c r="D288" s="23"/>
      <c r="E288" s="26"/>
      <c r="F288" s="23"/>
      <c r="G288" s="304"/>
      <c r="H288" s="26"/>
      <c r="I288" s="305"/>
      <c r="J288" s="26"/>
      <c r="K288" s="26"/>
      <c r="L288" s="233"/>
      <c r="M288" s="350"/>
      <c r="O288" s="23"/>
    </row>
    <row r="289" spans="1:15" s="258" customFormat="1" ht="21" customHeight="1">
      <c r="A289" s="263"/>
      <c r="B289" s="23"/>
      <c r="C289" s="23"/>
      <c r="D289" s="23"/>
      <c r="E289" s="26"/>
      <c r="F289" s="23"/>
      <c r="G289" s="304"/>
      <c r="H289" s="26"/>
      <c r="I289" s="305"/>
      <c r="J289" s="26"/>
      <c r="K289" s="26"/>
      <c r="L289" s="233"/>
      <c r="M289" s="350"/>
      <c r="O289" s="23"/>
    </row>
    <row r="290" spans="1:15" s="258" customFormat="1" ht="21" customHeight="1">
      <c r="A290" s="263"/>
      <c r="B290" s="23"/>
      <c r="C290" s="23"/>
      <c r="D290" s="23"/>
      <c r="E290" s="26"/>
      <c r="F290" s="23"/>
      <c r="G290" s="304"/>
      <c r="H290" s="26"/>
      <c r="I290" s="305"/>
      <c r="J290" s="26"/>
      <c r="K290" s="26"/>
      <c r="L290" s="233"/>
      <c r="M290" s="350"/>
      <c r="O290" s="23"/>
    </row>
    <row r="291" spans="1:15" s="258" customFormat="1" ht="21" customHeight="1">
      <c r="A291" s="263"/>
      <c r="B291" s="23"/>
      <c r="C291" s="23"/>
      <c r="D291" s="23"/>
      <c r="E291" s="26"/>
      <c r="F291" s="23"/>
      <c r="G291" s="304"/>
      <c r="H291" s="26"/>
      <c r="I291" s="305"/>
      <c r="J291" s="26"/>
      <c r="K291" s="26"/>
      <c r="L291" s="233"/>
      <c r="M291" s="350"/>
      <c r="O291" s="23"/>
    </row>
    <row r="292" spans="1:15" s="258" customFormat="1" ht="21" customHeight="1">
      <c r="A292" s="263"/>
      <c r="B292" s="23"/>
      <c r="C292" s="23"/>
      <c r="D292" s="23"/>
      <c r="E292" s="26"/>
      <c r="F292" s="23"/>
      <c r="G292" s="304"/>
      <c r="H292" s="26"/>
      <c r="I292" s="305"/>
      <c r="J292" s="26"/>
      <c r="K292" s="26"/>
      <c r="L292" s="233"/>
      <c r="M292" s="350"/>
      <c r="O292" s="23"/>
    </row>
    <row r="293" spans="1:15" s="258" customFormat="1" ht="21" customHeight="1">
      <c r="A293" s="263"/>
      <c r="B293" s="23"/>
      <c r="C293" s="23"/>
      <c r="D293" s="23"/>
      <c r="E293" s="26"/>
      <c r="F293" s="23"/>
      <c r="G293" s="304"/>
      <c r="H293" s="26"/>
      <c r="I293" s="305"/>
      <c r="J293" s="26"/>
      <c r="K293" s="26"/>
      <c r="L293" s="233"/>
      <c r="M293" s="350"/>
      <c r="O293" s="23"/>
    </row>
    <row r="294" spans="1:15" s="258" customFormat="1" ht="21" customHeight="1">
      <c r="A294" s="263"/>
      <c r="B294" s="23"/>
      <c r="C294" s="23"/>
      <c r="D294" s="23"/>
      <c r="E294" s="26"/>
      <c r="F294" s="23"/>
      <c r="G294" s="304"/>
      <c r="H294" s="26"/>
      <c r="I294" s="305"/>
      <c r="J294" s="26"/>
      <c r="K294" s="26"/>
      <c r="L294" s="233"/>
      <c r="M294" s="350"/>
      <c r="O294" s="23"/>
    </row>
    <row r="295" spans="1:15" s="258" customFormat="1" ht="21" customHeight="1">
      <c r="A295" s="263"/>
      <c r="B295" s="23"/>
      <c r="C295" s="23"/>
      <c r="D295" s="23"/>
      <c r="E295" s="26"/>
      <c r="F295" s="23"/>
      <c r="G295" s="304"/>
      <c r="H295" s="26"/>
      <c r="I295" s="305"/>
      <c r="J295" s="26"/>
      <c r="K295" s="26"/>
      <c r="L295" s="233"/>
      <c r="M295" s="350"/>
      <c r="O295" s="23"/>
    </row>
    <row r="296" spans="1:15" s="258" customFormat="1" ht="21" customHeight="1">
      <c r="A296" s="263"/>
      <c r="B296" s="23"/>
      <c r="C296" s="23"/>
      <c r="D296" s="23"/>
      <c r="E296" s="26"/>
      <c r="F296" s="23"/>
      <c r="G296" s="304"/>
      <c r="H296" s="26"/>
      <c r="I296" s="305"/>
      <c r="J296" s="26"/>
      <c r="K296" s="26"/>
      <c r="L296" s="233"/>
      <c r="M296" s="350"/>
      <c r="O296" s="23"/>
    </row>
    <row r="297" spans="1:15" s="258" customFormat="1" ht="21" customHeight="1">
      <c r="A297" s="263"/>
      <c r="B297" s="23"/>
      <c r="C297" s="23"/>
      <c r="D297" s="23"/>
      <c r="E297" s="26"/>
      <c r="F297" s="23"/>
      <c r="G297" s="304"/>
      <c r="H297" s="26"/>
      <c r="I297" s="305"/>
      <c r="J297" s="26"/>
      <c r="K297" s="26"/>
      <c r="L297" s="233"/>
      <c r="M297" s="350"/>
      <c r="O297" s="23"/>
    </row>
    <row r="298" spans="1:15" s="258" customFormat="1" ht="21" customHeight="1">
      <c r="A298" s="263"/>
      <c r="B298" s="23"/>
      <c r="C298" s="23"/>
      <c r="D298" s="23"/>
      <c r="E298" s="26"/>
      <c r="F298" s="23"/>
      <c r="G298" s="304"/>
      <c r="H298" s="26"/>
      <c r="I298" s="305"/>
      <c r="J298" s="26"/>
      <c r="K298" s="26"/>
      <c r="L298" s="233"/>
      <c r="M298" s="350"/>
      <c r="O298" s="23"/>
    </row>
    <row r="299" spans="1:15" s="258" customFormat="1" ht="21" customHeight="1">
      <c r="A299" s="263"/>
      <c r="B299" s="23"/>
      <c r="C299" s="23"/>
      <c r="D299" s="23"/>
      <c r="E299" s="26"/>
      <c r="F299" s="23"/>
      <c r="G299" s="304"/>
      <c r="H299" s="26"/>
      <c r="I299" s="305"/>
      <c r="J299" s="26"/>
      <c r="K299" s="26"/>
      <c r="L299" s="233"/>
      <c r="M299" s="350"/>
      <c r="O299" s="23"/>
    </row>
    <row r="300" spans="1:15" s="258" customFormat="1" ht="21" customHeight="1">
      <c r="A300" s="263"/>
      <c r="B300" s="23"/>
      <c r="C300" s="23"/>
      <c r="D300" s="23"/>
      <c r="E300" s="26"/>
      <c r="F300" s="23"/>
      <c r="G300" s="304"/>
      <c r="H300" s="26"/>
      <c r="I300" s="305"/>
      <c r="J300" s="26"/>
      <c r="K300" s="26"/>
      <c r="L300" s="233"/>
      <c r="M300" s="350"/>
      <c r="O300" s="23"/>
    </row>
    <row r="301" spans="1:15" s="258" customFormat="1" ht="21" customHeight="1">
      <c r="A301" s="263"/>
      <c r="B301" s="23"/>
      <c r="C301" s="23"/>
      <c r="D301" s="23"/>
      <c r="E301" s="26"/>
      <c r="F301" s="23"/>
      <c r="G301" s="304"/>
      <c r="H301" s="26"/>
      <c r="I301" s="305"/>
      <c r="J301" s="26"/>
      <c r="K301" s="26"/>
      <c r="L301" s="233"/>
      <c r="M301" s="350"/>
      <c r="O301" s="23"/>
    </row>
    <row r="302" spans="1:15" s="258" customFormat="1" ht="21" customHeight="1">
      <c r="A302" s="263"/>
      <c r="B302" s="23"/>
      <c r="C302" s="23"/>
      <c r="D302" s="23"/>
      <c r="E302" s="26"/>
      <c r="F302" s="23"/>
      <c r="G302" s="304"/>
      <c r="H302" s="26"/>
      <c r="I302" s="305"/>
      <c r="J302" s="26"/>
      <c r="K302" s="26"/>
      <c r="L302" s="233"/>
      <c r="M302" s="350"/>
      <c r="O302" s="23"/>
    </row>
    <row r="303" spans="1:15" s="258" customFormat="1" ht="21" customHeight="1">
      <c r="A303" s="263"/>
      <c r="B303" s="23"/>
      <c r="C303" s="23"/>
      <c r="D303" s="23"/>
      <c r="E303" s="26"/>
      <c r="F303" s="23"/>
      <c r="G303" s="304"/>
      <c r="H303" s="26"/>
      <c r="I303" s="305"/>
      <c r="J303" s="26"/>
      <c r="K303" s="26"/>
      <c r="L303" s="233"/>
      <c r="M303" s="350"/>
      <c r="O303" s="23"/>
    </row>
    <row r="304" spans="1:15" s="258" customFormat="1" ht="21" customHeight="1">
      <c r="A304" s="263"/>
      <c r="B304" s="23"/>
      <c r="C304" s="23"/>
      <c r="D304" s="23"/>
      <c r="E304" s="26"/>
      <c r="F304" s="23"/>
      <c r="G304" s="304"/>
      <c r="H304" s="26"/>
      <c r="I304" s="305"/>
      <c r="J304" s="26"/>
      <c r="K304" s="26"/>
      <c r="L304" s="233"/>
      <c r="M304" s="350"/>
      <c r="O304" s="23"/>
    </row>
    <row r="305" spans="1:15" s="258" customFormat="1" ht="21" customHeight="1">
      <c r="A305" s="263"/>
      <c r="B305" s="23"/>
      <c r="C305" s="23"/>
      <c r="D305" s="23"/>
      <c r="E305" s="26"/>
      <c r="F305" s="23"/>
      <c r="G305" s="304"/>
      <c r="H305" s="26"/>
      <c r="I305" s="305"/>
      <c r="J305" s="26"/>
      <c r="K305" s="26"/>
      <c r="L305" s="233"/>
      <c r="M305" s="350"/>
      <c r="O305" s="23"/>
    </row>
    <row r="306" spans="1:15" s="258" customFormat="1" ht="21" customHeight="1">
      <c r="A306" s="263"/>
      <c r="B306" s="23"/>
      <c r="C306" s="23"/>
      <c r="D306" s="23"/>
      <c r="E306" s="26"/>
      <c r="F306" s="23"/>
      <c r="G306" s="304"/>
      <c r="H306" s="26"/>
      <c r="I306" s="305"/>
      <c r="J306" s="26"/>
      <c r="K306" s="26"/>
      <c r="L306" s="233"/>
      <c r="M306" s="350"/>
      <c r="O306" s="23"/>
    </row>
    <row r="307" spans="1:15" s="258" customFormat="1" ht="21" customHeight="1">
      <c r="A307" s="263"/>
      <c r="B307" s="23"/>
      <c r="C307" s="23"/>
      <c r="D307" s="23"/>
      <c r="E307" s="26"/>
      <c r="F307" s="23"/>
      <c r="G307" s="304"/>
      <c r="H307" s="26"/>
      <c r="I307" s="305"/>
      <c r="J307" s="26"/>
      <c r="K307" s="26"/>
      <c r="L307" s="233"/>
      <c r="M307" s="350"/>
      <c r="O307" s="23"/>
    </row>
    <row r="308" spans="1:15" s="258" customFormat="1" ht="21" customHeight="1">
      <c r="A308" s="263"/>
      <c r="B308" s="23"/>
      <c r="C308" s="23"/>
      <c r="D308" s="23"/>
      <c r="E308" s="26"/>
      <c r="F308" s="23"/>
      <c r="G308" s="304"/>
      <c r="H308" s="26"/>
      <c r="I308" s="305"/>
      <c r="J308" s="26"/>
      <c r="K308" s="26"/>
      <c r="L308" s="233"/>
      <c r="M308" s="350"/>
      <c r="O308" s="23"/>
    </row>
    <row r="309" spans="1:15" s="258" customFormat="1" ht="21" customHeight="1">
      <c r="A309" s="263"/>
      <c r="B309" s="23"/>
      <c r="C309" s="23"/>
      <c r="D309" s="23"/>
      <c r="E309" s="26"/>
      <c r="F309" s="23"/>
      <c r="G309" s="304"/>
      <c r="H309" s="26"/>
      <c r="I309" s="305"/>
      <c r="J309" s="26"/>
      <c r="K309" s="26"/>
      <c r="L309" s="233"/>
      <c r="M309" s="350"/>
      <c r="O309" s="23"/>
    </row>
    <row r="310" spans="1:15" s="258" customFormat="1" ht="21" customHeight="1">
      <c r="A310" s="263"/>
      <c r="B310" s="23"/>
      <c r="C310" s="23"/>
      <c r="D310" s="23"/>
      <c r="E310" s="26"/>
      <c r="F310" s="23"/>
      <c r="G310" s="304"/>
      <c r="H310" s="26"/>
      <c r="I310" s="305"/>
      <c r="J310" s="26"/>
      <c r="K310" s="26"/>
      <c r="L310" s="233"/>
      <c r="M310" s="350"/>
      <c r="O310" s="23"/>
    </row>
    <row r="311" spans="1:15" s="258" customFormat="1" ht="21" customHeight="1">
      <c r="A311" s="263"/>
      <c r="B311" s="23"/>
      <c r="C311" s="23"/>
      <c r="D311" s="23"/>
      <c r="E311" s="26"/>
      <c r="F311" s="23"/>
      <c r="G311" s="304"/>
      <c r="H311" s="26"/>
      <c r="I311" s="305"/>
      <c r="J311" s="26"/>
      <c r="K311" s="26"/>
      <c r="L311" s="233"/>
      <c r="M311" s="350"/>
      <c r="O311" s="23"/>
    </row>
    <row r="312" spans="1:15" s="258" customFormat="1" ht="21" customHeight="1">
      <c r="A312" s="263"/>
      <c r="B312" s="23"/>
      <c r="C312" s="23"/>
      <c r="D312" s="23"/>
      <c r="E312" s="26"/>
      <c r="F312" s="23"/>
      <c r="G312" s="304"/>
      <c r="H312" s="26"/>
      <c r="I312" s="305"/>
      <c r="J312" s="26"/>
      <c r="K312" s="26"/>
      <c r="L312" s="233"/>
      <c r="M312" s="350"/>
      <c r="O312" s="23"/>
    </row>
    <row r="313" spans="1:15" s="258" customFormat="1" ht="21" customHeight="1">
      <c r="A313" s="263"/>
      <c r="B313" s="23"/>
      <c r="C313" s="23"/>
      <c r="D313" s="23"/>
      <c r="E313" s="26"/>
      <c r="F313" s="23"/>
      <c r="G313" s="304"/>
      <c r="H313" s="26"/>
      <c r="I313" s="305"/>
      <c r="J313" s="26"/>
      <c r="K313" s="26"/>
      <c r="L313" s="233"/>
      <c r="M313" s="350"/>
      <c r="O313" s="23"/>
    </row>
    <row r="314" spans="1:15" s="258" customFormat="1" ht="21" customHeight="1">
      <c r="A314" s="263"/>
      <c r="B314" s="23"/>
      <c r="C314" s="23"/>
      <c r="D314" s="23"/>
      <c r="E314" s="26"/>
      <c r="F314" s="23"/>
      <c r="G314" s="304"/>
      <c r="H314" s="26"/>
      <c r="I314" s="305"/>
      <c r="J314" s="26"/>
      <c r="K314" s="26"/>
      <c r="L314" s="233"/>
      <c r="M314" s="350"/>
      <c r="O314" s="23"/>
    </row>
    <row r="315" spans="1:15" s="258" customFormat="1" ht="21" customHeight="1">
      <c r="A315" s="263"/>
      <c r="B315" s="23"/>
      <c r="C315" s="23"/>
      <c r="D315" s="23"/>
      <c r="E315" s="26"/>
      <c r="F315" s="23"/>
      <c r="G315" s="304"/>
      <c r="H315" s="26"/>
      <c r="I315" s="305"/>
      <c r="J315" s="26"/>
      <c r="K315" s="26"/>
      <c r="L315" s="233"/>
      <c r="M315" s="350"/>
      <c r="O315" s="23"/>
    </row>
    <row r="316" spans="1:15" s="258" customFormat="1" ht="21" customHeight="1">
      <c r="A316" s="263"/>
      <c r="B316" s="23"/>
      <c r="C316" s="23"/>
      <c r="D316" s="23"/>
      <c r="E316" s="26"/>
      <c r="F316" s="23"/>
      <c r="G316" s="304"/>
      <c r="H316" s="26"/>
      <c r="I316" s="305"/>
      <c r="J316" s="26"/>
      <c r="K316" s="26"/>
      <c r="L316" s="233"/>
      <c r="M316" s="350"/>
      <c r="O316" s="23"/>
    </row>
    <row r="317" spans="1:15" s="258" customFormat="1" ht="21" customHeight="1">
      <c r="A317" s="263"/>
      <c r="B317" s="23"/>
      <c r="C317" s="23"/>
      <c r="D317" s="23"/>
      <c r="E317" s="26"/>
      <c r="F317" s="23"/>
      <c r="G317" s="304"/>
      <c r="H317" s="26"/>
      <c r="I317" s="305"/>
      <c r="J317" s="26"/>
      <c r="K317" s="26"/>
      <c r="L317" s="233"/>
      <c r="M317" s="350"/>
      <c r="O317" s="23"/>
    </row>
    <row r="318" spans="1:15" s="258" customFormat="1" ht="21" customHeight="1">
      <c r="A318" s="263"/>
      <c r="B318" s="23"/>
      <c r="C318" s="23"/>
      <c r="D318" s="23"/>
      <c r="E318" s="26"/>
      <c r="F318" s="23"/>
      <c r="G318" s="304"/>
      <c r="H318" s="26"/>
      <c r="I318" s="305"/>
      <c r="J318" s="26"/>
      <c r="K318" s="26"/>
      <c r="L318" s="233"/>
      <c r="M318" s="350"/>
      <c r="O318" s="23"/>
    </row>
    <row r="319" spans="1:15" s="258" customFormat="1" ht="21" customHeight="1">
      <c r="A319" s="263"/>
      <c r="B319" s="23"/>
      <c r="C319" s="23"/>
      <c r="D319" s="23"/>
      <c r="E319" s="26"/>
      <c r="F319" s="23"/>
      <c r="G319" s="304"/>
      <c r="H319" s="26"/>
      <c r="I319" s="305"/>
      <c r="J319" s="26"/>
      <c r="K319" s="26"/>
      <c r="L319" s="233"/>
      <c r="M319" s="350"/>
      <c r="O319" s="23"/>
    </row>
    <row r="320" spans="1:15" s="258" customFormat="1" ht="21" customHeight="1">
      <c r="A320" s="263"/>
      <c r="B320" s="23"/>
      <c r="C320" s="23"/>
      <c r="D320" s="23"/>
      <c r="E320" s="26"/>
      <c r="F320" s="23"/>
      <c r="G320" s="304"/>
      <c r="H320" s="26"/>
      <c r="I320" s="305"/>
      <c r="J320" s="26"/>
      <c r="K320" s="26"/>
      <c r="L320" s="233"/>
      <c r="M320" s="350"/>
      <c r="O320" s="23"/>
    </row>
    <row r="321" spans="1:15" s="258" customFormat="1" ht="21" customHeight="1">
      <c r="A321" s="263"/>
      <c r="B321" s="23"/>
      <c r="C321" s="23"/>
      <c r="D321" s="23"/>
      <c r="E321" s="26"/>
      <c r="F321" s="23"/>
      <c r="G321" s="304"/>
      <c r="H321" s="26"/>
      <c r="I321" s="305"/>
      <c r="J321" s="26"/>
      <c r="K321" s="26"/>
      <c r="L321" s="233"/>
      <c r="M321" s="350"/>
      <c r="O321" s="23"/>
    </row>
    <row r="322" spans="1:15" s="258" customFormat="1" ht="21" customHeight="1">
      <c r="A322" s="263"/>
      <c r="B322" s="23"/>
      <c r="C322" s="23"/>
      <c r="D322" s="23"/>
      <c r="E322" s="26"/>
      <c r="F322" s="23"/>
      <c r="G322" s="304"/>
      <c r="H322" s="26"/>
      <c r="I322" s="305"/>
      <c r="J322" s="26"/>
      <c r="K322" s="26"/>
      <c r="L322" s="233"/>
      <c r="M322" s="350"/>
      <c r="O322" s="23"/>
    </row>
    <row r="323" spans="1:15" s="258" customFormat="1" ht="21" customHeight="1">
      <c r="A323" s="263"/>
      <c r="B323" s="23"/>
      <c r="C323" s="23"/>
      <c r="D323" s="23"/>
      <c r="E323" s="26"/>
      <c r="F323" s="23"/>
      <c r="G323" s="304"/>
      <c r="H323" s="26"/>
      <c r="I323" s="305"/>
      <c r="J323" s="26"/>
      <c r="K323" s="26"/>
      <c r="L323" s="233"/>
      <c r="M323" s="350"/>
      <c r="O323" s="23"/>
    </row>
    <row r="324" spans="1:15" s="258" customFormat="1" ht="21" customHeight="1">
      <c r="A324" s="263"/>
      <c r="B324" s="23"/>
      <c r="C324" s="23"/>
      <c r="D324" s="23"/>
      <c r="E324" s="26"/>
      <c r="F324" s="23"/>
      <c r="G324" s="304"/>
      <c r="H324" s="26"/>
      <c r="I324" s="305"/>
      <c r="J324" s="26"/>
      <c r="K324" s="26"/>
      <c r="L324" s="233"/>
      <c r="M324" s="350"/>
      <c r="O324" s="23"/>
    </row>
    <row r="325" spans="1:15" s="258" customFormat="1" ht="21" customHeight="1">
      <c r="A325" s="263"/>
      <c r="B325" s="23"/>
      <c r="C325" s="23"/>
      <c r="D325" s="23"/>
      <c r="E325" s="26"/>
      <c r="F325" s="23"/>
      <c r="G325" s="304"/>
      <c r="H325" s="26"/>
      <c r="I325" s="305"/>
      <c r="J325" s="26"/>
      <c r="K325" s="26"/>
      <c r="L325" s="233"/>
      <c r="M325" s="350"/>
      <c r="O325" s="23"/>
    </row>
    <row r="326" spans="1:15" s="258" customFormat="1" ht="21" customHeight="1">
      <c r="A326" s="263"/>
      <c r="B326" s="23"/>
      <c r="C326" s="23"/>
      <c r="D326" s="23"/>
      <c r="E326" s="26"/>
      <c r="F326" s="23"/>
      <c r="G326" s="304"/>
      <c r="H326" s="26"/>
      <c r="I326" s="305"/>
      <c r="J326" s="26"/>
      <c r="K326" s="26"/>
      <c r="L326" s="233"/>
      <c r="M326" s="350"/>
      <c r="O326" s="23"/>
    </row>
    <row r="327" spans="1:15" s="258" customFormat="1" ht="21" customHeight="1">
      <c r="A327" s="263"/>
      <c r="B327" s="23"/>
      <c r="C327" s="23"/>
      <c r="D327" s="23"/>
      <c r="E327" s="26"/>
      <c r="F327" s="23"/>
      <c r="G327" s="304"/>
      <c r="H327" s="26"/>
      <c r="I327" s="305"/>
      <c r="J327" s="26"/>
      <c r="K327" s="26"/>
      <c r="L327" s="233"/>
      <c r="M327" s="350"/>
      <c r="O327" s="23"/>
    </row>
    <row r="328" spans="1:15" s="258" customFormat="1" ht="21" customHeight="1">
      <c r="A328" s="263"/>
      <c r="B328" s="23"/>
      <c r="C328" s="23"/>
      <c r="D328" s="23"/>
      <c r="E328" s="26"/>
      <c r="F328" s="23"/>
      <c r="G328" s="304"/>
      <c r="H328" s="26"/>
      <c r="I328" s="305"/>
      <c r="J328" s="26"/>
      <c r="K328" s="26"/>
      <c r="L328" s="233"/>
      <c r="M328" s="350"/>
      <c r="O328" s="23"/>
    </row>
    <row r="329" spans="1:15" s="258" customFormat="1" ht="21" customHeight="1">
      <c r="A329" s="263"/>
      <c r="B329" s="23"/>
      <c r="C329" s="23"/>
      <c r="D329" s="23"/>
      <c r="E329" s="26"/>
      <c r="F329" s="23"/>
      <c r="G329" s="304"/>
      <c r="H329" s="26"/>
      <c r="I329" s="305"/>
      <c r="J329" s="26"/>
      <c r="K329" s="26"/>
      <c r="L329" s="233"/>
      <c r="M329" s="350"/>
      <c r="O329" s="23"/>
    </row>
    <row r="330" spans="1:15" s="258" customFormat="1" ht="21" customHeight="1">
      <c r="A330" s="263"/>
      <c r="B330" s="23"/>
      <c r="C330" s="23"/>
      <c r="D330" s="23"/>
      <c r="E330" s="26"/>
      <c r="F330" s="23"/>
      <c r="G330" s="304"/>
      <c r="H330" s="26"/>
      <c r="I330" s="305"/>
      <c r="J330" s="26"/>
      <c r="K330" s="26"/>
      <c r="L330" s="233"/>
      <c r="M330" s="350"/>
      <c r="O330" s="23"/>
    </row>
    <row r="331" spans="1:15" s="258" customFormat="1" ht="21" customHeight="1">
      <c r="A331" s="263"/>
      <c r="B331" s="23"/>
      <c r="C331" s="23"/>
      <c r="D331" s="23"/>
      <c r="E331" s="26"/>
      <c r="F331" s="23"/>
      <c r="G331" s="304"/>
      <c r="H331" s="26"/>
      <c r="I331" s="305"/>
      <c r="J331" s="26"/>
      <c r="K331" s="26"/>
      <c r="L331" s="233"/>
      <c r="M331" s="350"/>
      <c r="O331" s="23"/>
    </row>
    <row r="332" spans="1:15" s="258" customFormat="1" ht="21" customHeight="1">
      <c r="A332" s="263"/>
      <c r="B332" s="23"/>
      <c r="C332" s="23"/>
      <c r="D332" s="23"/>
      <c r="E332" s="26"/>
      <c r="F332" s="23"/>
      <c r="G332" s="304"/>
      <c r="H332" s="26"/>
      <c r="I332" s="305"/>
      <c r="J332" s="26"/>
      <c r="K332" s="26"/>
      <c r="L332" s="233"/>
      <c r="M332" s="350"/>
      <c r="O332" s="23"/>
    </row>
    <row r="333" spans="1:15" s="258" customFormat="1" ht="21" customHeight="1">
      <c r="A333" s="263"/>
      <c r="B333" s="23"/>
      <c r="C333" s="23"/>
      <c r="D333" s="23"/>
      <c r="E333" s="26"/>
      <c r="F333" s="23"/>
      <c r="G333" s="304"/>
      <c r="H333" s="26"/>
      <c r="I333" s="305"/>
      <c r="J333" s="26"/>
      <c r="K333" s="26"/>
      <c r="L333" s="233"/>
      <c r="M333" s="350"/>
      <c r="O333" s="23"/>
    </row>
    <row r="334" spans="1:15" s="258" customFormat="1" ht="21" customHeight="1">
      <c r="A334" s="263"/>
      <c r="B334" s="23"/>
      <c r="C334" s="23"/>
      <c r="D334" s="23"/>
      <c r="E334" s="26"/>
      <c r="F334" s="23"/>
      <c r="G334" s="304"/>
      <c r="H334" s="26"/>
      <c r="I334" s="305"/>
      <c r="J334" s="26"/>
      <c r="K334" s="26"/>
      <c r="L334" s="233"/>
      <c r="M334" s="350"/>
      <c r="O334" s="23"/>
    </row>
    <row r="335" spans="1:15" s="258" customFormat="1" ht="21" customHeight="1">
      <c r="A335" s="263"/>
      <c r="B335" s="23"/>
      <c r="C335" s="23"/>
      <c r="D335" s="23"/>
      <c r="E335" s="26"/>
      <c r="F335" s="23"/>
      <c r="G335" s="304"/>
      <c r="H335" s="26"/>
      <c r="I335" s="305"/>
      <c r="J335" s="26"/>
      <c r="K335" s="26"/>
      <c r="L335" s="233"/>
      <c r="M335" s="350"/>
      <c r="O335" s="23"/>
    </row>
    <row r="336" spans="1:15" s="258" customFormat="1" ht="21" customHeight="1">
      <c r="A336" s="263"/>
      <c r="B336" s="23"/>
      <c r="C336" s="23"/>
      <c r="D336" s="23"/>
      <c r="E336" s="26"/>
      <c r="F336" s="23"/>
      <c r="G336" s="304"/>
      <c r="H336" s="26"/>
      <c r="I336" s="305"/>
      <c r="J336" s="26"/>
      <c r="K336" s="26"/>
      <c r="L336" s="233"/>
      <c r="M336" s="350"/>
      <c r="O336" s="23"/>
    </row>
    <row r="337" spans="1:15" s="258" customFormat="1" ht="21" customHeight="1">
      <c r="A337" s="263"/>
      <c r="B337" s="23"/>
      <c r="C337" s="23"/>
      <c r="D337" s="23"/>
      <c r="E337" s="26"/>
      <c r="F337" s="23"/>
      <c r="G337" s="304"/>
      <c r="H337" s="26"/>
      <c r="I337" s="305"/>
      <c r="J337" s="26"/>
      <c r="K337" s="26"/>
      <c r="L337" s="233"/>
      <c r="M337" s="350"/>
      <c r="O337" s="23"/>
    </row>
    <row r="338" spans="1:15" s="258" customFormat="1" ht="21" customHeight="1">
      <c r="A338" s="263"/>
      <c r="B338" s="23"/>
      <c r="C338" s="23"/>
      <c r="D338" s="23"/>
      <c r="E338" s="26"/>
      <c r="F338" s="23"/>
      <c r="G338" s="304"/>
      <c r="H338" s="26"/>
      <c r="I338" s="305"/>
      <c r="J338" s="26"/>
      <c r="K338" s="26"/>
      <c r="L338" s="233"/>
      <c r="M338" s="350"/>
      <c r="O338" s="23"/>
    </row>
    <row r="339" spans="1:15" s="258" customFormat="1" ht="21" customHeight="1">
      <c r="A339" s="263"/>
      <c r="B339" s="23"/>
      <c r="C339" s="23"/>
      <c r="D339" s="23"/>
      <c r="E339" s="26"/>
      <c r="F339" s="23"/>
      <c r="G339" s="304"/>
      <c r="H339" s="26"/>
      <c r="I339" s="305"/>
      <c r="J339" s="26"/>
      <c r="K339" s="26"/>
      <c r="L339" s="233"/>
      <c r="M339" s="350"/>
      <c r="O339" s="23"/>
    </row>
    <row r="340" spans="1:15" s="258" customFormat="1" ht="21" customHeight="1">
      <c r="A340" s="263"/>
      <c r="B340" s="23"/>
      <c r="C340" s="23"/>
      <c r="D340" s="23"/>
      <c r="E340" s="26"/>
      <c r="F340" s="23"/>
      <c r="G340" s="304"/>
      <c r="H340" s="26"/>
      <c r="I340" s="305"/>
      <c r="J340" s="26"/>
      <c r="K340" s="26"/>
      <c r="L340" s="233"/>
      <c r="M340" s="350"/>
      <c r="O340" s="23"/>
    </row>
    <row r="341" spans="1:15" s="258" customFormat="1" ht="21" customHeight="1">
      <c r="A341" s="263"/>
      <c r="B341" s="23"/>
      <c r="C341" s="23"/>
      <c r="D341" s="23"/>
      <c r="E341" s="26"/>
      <c r="F341" s="23"/>
      <c r="G341" s="304"/>
      <c r="H341" s="26"/>
      <c r="I341" s="305"/>
      <c r="J341" s="26"/>
      <c r="K341" s="26"/>
      <c r="L341" s="233"/>
      <c r="M341" s="350"/>
      <c r="O341" s="23"/>
    </row>
    <row r="342" spans="1:15" s="258" customFormat="1" ht="21" customHeight="1">
      <c r="A342" s="263"/>
      <c r="B342" s="23"/>
      <c r="C342" s="23"/>
      <c r="D342" s="23"/>
      <c r="E342" s="26"/>
      <c r="F342" s="23"/>
      <c r="G342" s="304"/>
      <c r="H342" s="26"/>
      <c r="I342" s="305"/>
      <c r="J342" s="26"/>
      <c r="K342" s="26"/>
      <c r="L342" s="233"/>
      <c r="M342" s="350"/>
      <c r="O342" s="23"/>
    </row>
    <row r="343" spans="1:15" s="258" customFormat="1" ht="21" customHeight="1">
      <c r="A343" s="263"/>
      <c r="B343" s="23"/>
      <c r="C343" s="23"/>
      <c r="D343" s="23"/>
      <c r="E343" s="26"/>
      <c r="F343" s="23"/>
      <c r="G343" s="304"/>
      <c r="H343" s="26"/>
      <c r="I343" s="305"/>
      <c r="J343" s="26"/>
      <c r="K343" s="26"/>
      <c r="L343" s="233"/>
      <c r="M343" s="350"/>
      <c r="O343" s="23"/>
    </row>
    <row r="344" spans="1:15" s="258" customFormat="1" ht="21" customHeight="1">
      <c r="A344" s="263"/>
      <c r="B344" s="23"/>
      <c r="C344" s="23"/>
      <c r="D344" s="23"/>
      <c r="E344" s="26"/>
      <c r="F344" s="23"/>
      <c r="G344" s="304"/>
      <c r="H344" s="26"/>
      <c r="I344" s="305"/>
      <c r="J344" s="26"/>
      <c r="K344" s="26"/>
      <c r="L344" s="233"/>
      <c r="M344" s="350"/>
      <c r="O344" s="23"/>
    </row>
    <row r="345" spans="1:15" s="258" customFormat="1" ht="21" customHeight="1">
      <c r="A345" s="263"/>
      <c r="B345" s="23"/>
      <c r="C345" s="23"/>
      <c r="D345" s="23"/>
      <c r="E345" s="26"/>
      <c r="F345" s="23"/>
      <c r="G345" s="304"/>
      <c r="H345" s="26"/>
      <c r="I345" s="305"/>
      <c r="J345" s="26"/>
      <c r="K345" s="26"/>
      <c r="L345" s="233"/>
      <c r="M345" s="350"/>
      <c r="O345" s="23"/>
    </row>
    <row r="346" spans="1:15" s="258" customFormat="1" ht="21" customHeight="1">
      <c r="A346" s="263"/>
      <c r="B346" s="23"/>
      <c r="C346" s="23"/>
      <c r="D346" s="23"/>
      <c r="E346" s="26"/>
      <c r="F346" s="23"/>
      <c r="G346" s="304"/>
      <c r="H346" s="26"/>
      <c r="I346" s="305"/>
      <c r="J346" s="26"/>
      <c r="K346" s="26"/>
      <c r="L346" s="233"/>
      <c r="M346" s="350"/>
      <c r="O346" s="23"/>
    </row>
    <row r="347" spans="1:15" s="258" customFormat="1" ht="21" customHeight="1">
      <c r="A347" s="263"/>
      <c r="B347" s="23"/>
      <c r="C347" s="23"/>
      <c r="D347" s="23"/>
      <c r="E347" s="26"/>
      <c r="F347" s="23"/>
      <c r="G347" s="304"/>
      <c r="H347" s="26"/>
      <c r="I347" s="305"/>
      <c r="J347" s="26"/>
      <c r="K347" s="26"/>
      <c r="L347" s="233"/>
      <c r="M347" s="350"/>
      <c r="O347" s="23"/>
    </row>
    <row r="348" spans="1:15" s="258" customFormat="1" ht="21" customHeight="1">
      <c r="A348" s="263"/>
      <c r="B348" s="23"/>
      <c r="C348" s="23"/>
      <c r="D348" s="23"/>
      <c r="E348" s="26"/>
      <c r="F348" s="23"/>
      <c r="G348" s="304"/>
      <c r="H348" s="26"/>
      <c r="I348" s="305"/>
      <c r="J348" s="26"/>
      <c r="K348" s="26"/>
      <c r="L348" s="233"/>
      <c r="M348" s="350"/>
      <c r="O348" s="23"/>
    </row>
    <row r="349" spans="1:15" s="258" customFormat="1" ht="21" customHeight="1">
      <c r="A349" s="263"/>
      <c r="B349" s="23"/>
      <c r="C349" s="23"/>
      <c r="D349" s="23"/>
      <c r="E349" s="26"/>
      <c r="F349" s="23"/>
      <c r="G349" s="304"/>
      <c r="H349" s="26"/>
      <c r="I349" s="305"/>
      <c r="J349" s="26"/>
      <c r="K349" s="26"/>
      <c r="L349" s="233"/>
      <c r="M349" s="350"/>
      <c r="O349" s="23"/>
    </row>
    <row r="350" spans="1:15" s="258" customFormat="1" ht="21" customHeight="1">
      <c r="A350" s="263"/>
      <c r="B350" s="23"/>
      <c r="C350" s="23"/>
      <c r="D350" s="23"/>
      <c r="E350" s="26"/>
      <c r="F350" s="23"/>
      <c r="G350" s="304"/>
      <c r="H350" s="26"/>
      <c r="I350" s="305"/>
      <c r="J350" s="26"/>
      <c r="K350" s="26"/>
      <c r="L350" s="233"/>
      <c r="M350" s="350"/>
      <c r="O350" s="23"/>
    </row>
    <row r="351" spans="1:15" s="258" customFormat="1" ht="21" customHeight="1">
      <c r="A351" s="263"/>
      <c r="B351" s="23"/>
      <c r="C351" s="23"/>
      <c r="D351" s="23"/>
      <c r="E351" s="26"/>
      <c r="F351" s="23"/>
      <c r="G351" s="304"/>
      <c r="H351" s="26"/>
      <c r="I351" s="305"/>
      <c r="J351" s="26"/>
      <c r="K351" s="26"/>
      <c r="L351" s="233"/>
      <c r="M351" s="350"/>
      <c r="O351" s="23"/>
    </row>
    <row r="352" spans="1:15" s="258" customFormat="1" ht="21" customHeight="1">
      <c r="A352" s="263"/>
      <c r="B352" s="23"/>
      <c r="C352" s="23"/>
      <c r="D352" s="23"/>
      <c r="E352" s="26"/>
      <c r="F352" s="23"/>
      <c r="G352" s="304"/>
      <c r="H352" s="26"/>
      <c r="I352" s="305"/>
      <c r="J352" s="26"/>
      <c r="K352" s="26"/>
      <c r="L352" s="233"/>
      <c r="M352" s="350"/>
      <c r="O352" s="23"/>
    </row>
    <row r="353" spans="1:15" s="258" customFormat="1" ht="21" customHeight="1">
      <c r="A353" s="263"/>
      <c r="B353" s="23"/>
      <c r="C353" s="23"/>
      <c r="D353" s="23"/>
      <c r="E353" s="26"/>
      <c r="F353" s="23"/>
      <c r="G353" s="304"/>
      <c r="H353" s="26"/>
      <c r="I353" s="305"/>
      <c r="J353" s="26"/>
      <c r="K353" s="26"/>
      <c r="L353" s="233"/>
      <c r="M353" s="350"/>
      <c r="O353" s="23"/>
    </row>
    <row r="354" spans="1:15" s="258" customFormat="1" ht="21" customHeight="1">
      <c r="A354" s="263"/>
      <c r="B354" s="23"/>
      <c r="C354" s="23"/>
      <c r="D354" s="23"/>
      <c r="E354" s="26"/>
      <c r="F354" s="23"/>
      <c r="G354" s="304"/>
      <c r="H354" s="26"/>
      <c r="I354" s="305"/>
      <c r="J354" s="26"/>
      <c r="K354" s="26"/>
      <c r="L354" s="233"/>
      <c r="M354" s="350"/>
      <c r="O354" s="23"/>
    </row>
    <row r="355" spans="1:15" s="258" customFormat="1" ht="21" customHeight="1">
      <c r="A355" s="263"/>
      <c r="B355" s="23"/>
      <c r="C355" s="23"/>
      <c r="D355" s="23"/>
      <c r="E355" s="26"/>
      <c r="F355" s="23"/>
      <c r="G355" s="304"/>
      <c r="H355" s="26"/>
      <c r="I355" s="305"/>
      <c r="J355" s="26"/>
      <c r="K355" s="26"/>
      <c r="L355" s="233"/>
      <c r="M355" s="350"/>
      <c r="O355" s="23"/>
    </row>
    <row r="356" spans="1:15" s="258" customFormat="1" ht="21" customHeight="1">
      <c r="A356" s="263"/>
      <c r="B356" s="23"/>
      <c r="C356" s="23"/>
      <c r="D356" s="23"/>
      <c r="E356" s="26"/>
      <c r="F356" s="23"/>
      <c r="G356" s="304"/>
      <c r="H356" s="26"/>
      <c r="I356" s="305"/>
      <c r="J356" s="26"/>
      <c r="K356" s="26"/>
      <c r="L356" s="233"/>
      <c r="M356" s="350"/>
      <c r="O356" s="23"/>
    </row>
    <row r="357" spans="1:15" s="258" customFormat="1" ht="21" customHeight="1">
      <c r="A357" s="263"/>
      <c r="B357" s="23"/>
      <c r="C357" s="23"/>
      <c r="D357" s="23"/>
      <c r="E357" s="26"/>
      <c r="F357" s="23"/>
      <c r="G357" s="304"/>
      <c r="H357" s="26"/>
      <c r="I357" s="305"/>
      <c r="J357" s="26"/>
      <c r="K357" s="26"/>
      <c r="L357" s="233"/>
      <c r="M357" s="350"/>
      <c r="O357" s="23"/>
    </row>
    <row r="358" spans="1:15" s="258" customFormat="1" ht="21" customHeight="1">
      <c r="A358" s="263"/>
      <c r="B358" s="23"/>
      <c r="C358" s="23"/>
      <c r="D358" s="23"/>
      <c r="E358" s="26"/>
      <c r="F358" s="23"/>
      <c r="G358" s="304"/>
      <c r="H358" s="26"/>
      <c r="I358" s="305"/>
      <c r="J358" s="26"/>
      <c r="K358" s="26"/>
      <c r="L358" s="233"/>
      <c r="M358" s="350"/>
      <c r="O358" s="23"/>
    </row>
    <row r="359" spans="1:15" s="258" customFormat="1" ht="21" customHeight="1">
      <c r="A359" s="263"/>
      <c r="B359" s="23"/>
      <c r="C359" s="23"/>
      <c r="D359" s="23"/>
      <c r="E359" s="26"/>
      <c r="F359" s="23"/>
      <c r="G359" s="304"/>
      <c r="H359" s="26"/>
      <c r="I359" s="305"/>
      <c r="J359" s="26"/>
      <c r="K359" s="26"/>
      <c r="L359" s="233"/>
      <c r="M359" s="350"/>
      <c r="O359" s="23"/>
    </row>
    <row r="360" spans="1:15" s="258" customFormat="1" ht="21" customHeight="1">
      <c r="A360" s="263"/>
      <c r="B360" s="23"/>
      <c r="C360" s="23"/>
      <c r="D360" s="23"/>
      <c r="E360" s="26"/>
      <c r="F360" s="23"/>
      <c r="G360" s="304"/>
      <c r="H360" s="26"/>
      <c r="I360" s="305"/>
      <c r="J360" s="26"/>
      <c r="K360" s="26"/>
      <c r="L360" s="233"/>
      <c r="M360" s="350"/>
      <c r="O360" s="23"/>
    </row>
    <row r="361" spans="1:15" s="258" customFormat="1" ht="21" customHeight="1">
      <c r="A361" s="263"/>
      <c r="B361" s="23"/>
      <c r="C361" s="23"/>
      <c r="D361" s="23"/>
      <c r="E361" s="26"/>
      <c r="F361" s="23"/>
      <c r="G361" s="304"/>
      <c r="H361" s="26"/>
      <c r="I361" s="305"/>
      <c r="J361" s="26"/>
      <c r="K361" s="26"/>
      <c r="L361" s="233"/>
      <c r="M361" s="350"/>
      <c r="O361" s="23"/>
    </row>
    <row r="362" spans="1:15" s="258" customFormat="1" ht="21" customHeight="1">
      <c r="A362" s="263"/>
      <c r="B362" s="23"/>
      <c r="C362" s="23"/>
      <c r="D362" s="23"/>
      <c r="E362" s="26"/>
      <c r="F362" s="23"/>
      <c r="G362" s="304"/>
      <c r="H362" s="26"/>
      <c r="I362" s="305"/>
      <c r="J362" s="26"/>
      <c r="K362" s="26"/>
      <c r="L362" s="233"/>
      <c r="M362" s="350"/>
      <c r="O362" s="23"/>
    </row>
    <row r="363" spans="1:15" s="258" customFormat="1" ht="21" customHeight="1">
      <c r="A363" s="263"/>
      <c r="B363" s="23"/>
      <c r="C363" s="23"/>
      <c r="D363" s="23"/>
      <c r="E363" s="26"/>
      <c r="F363" s="23"/>
      <c r="G363" s="304"/>
      <c r="H363" s="26"/>
      <c r="I363" s="305"/>
      <c r="J363" s="26"/>
      <c r="K363" s="26"/>
      <c r="L363" s="233"/>
      <c r="M363" s="350"/>
      <c r="O363" s="23"/>
    </row>
    <row r="364" spans="1:15" s="258" customFormat="1" ht="21" customHeight="1">
      <c r="A364" s="263"/>
      <c r="B364" s="23"/>
      <c r="C364" s="23"/>
      <c r="D364" s="23"/>
      <c r="E364" s="26"/>
      <c r="F364" s="23"/>
      <c r="G364" s="304"/>
      <c r="H364" s="26"/>
      <c r="I364" s="305"/>
      <c r="J364" s="26"/>
      <c r="K364" s="26"/>
      <c r="L364" s="233"/>
      <c r="M364" s="350"/>
      <c r="O364" s="23"/>
    </row>
    <row r="365" spans="1:15" s="258" customFormat="1" ht="21" customHeight="1">
      <c r="A365" s="263"/>
      <c r="B365" s="23"/>
      <c r="C365" s="23"/>
      <c r="D365" s="23"/>
      <c r="E365" s="26"/>
      <c r="F365" s="23"/>
      <c r="G365" s="304"/>
      <c r="H365" s="26"/>
      <c r="I365" s="305"/>
      <c r="J365" s="26"/>
      <c r="K365" s="26"/>
      <c r="L365" s="233"/>
      <c r="M365" s="350"/>
      <c r="O365" s="23"/>
    </row>
    <row r="366" spans="1:15" s="258" customFormat="1" ht="21" customHeight="1">
      <c r="A366" s="263"/>
      <c r="B366" s="23"/>
      <c r="C366" s="23"/>
      <c r="D366" s="23"/>
      <c r="E366" s="26"/>
      <c r="F366" s="23"/>
      <c r="G366" s="304"/>
      <c r="H366" s="26"/>
      <c r="I366" s="305"/>
      <c r="J366" s="26"/>
      <c r="K366" s="26"/>
      <c r="L366" s="233"/>
      <c r="M366" s="350"/>
      <c r="O366" s="23"/>
    </row>
    <row r="367" spans="1:15" s="258" customFormat="1" ht="21" customHeight="1">
      <c r="A367" s="263"/>
      <c r="B367" s="23"/>
      <c r="C367" s="23"/>
      <c r="D367" s="23"/>
      <c r="E367" s="26"/>
      <c r="F367" s="23"/>
      <c r="G367" s="304"/>
      <c r="H367" s="26"/>
      <c r="I367" s="305"/>
      <c r="J367" s="26"/>
      <c r="K367" s="26"/>
      <c r="L367" s="233"/>
      <c r="M367" s="350"/>
      <c r="O367" s="23"/>
    </row>
    <row r="368" spans="1:15" s="258" customFormat="1" ht="21" customHeight="1">
      <c r="A368" s="263"/>
      <c r="B368" s="23"/>
      <c r="C368" s="23"/>
      <c r="D368" s="23"/>
      <c r="E368" s="26"/>
      <c r="F368" s="23"/>
      <c r="G368" s="304"/>
      <c r="H368" s="26"/>
      <c r="I368" s="305"/>
      <c r="J368" s="26"/>
      <c r="K368" s="26"/>
      <c r="L368" s="233"/>
      <c r="M368" s="350"/>
      <c r="O368" s="23"/>
    </row>
    <row r="369" spans="1:15" s="258" customFormat="1" ht="21" customHeight="1">
      <c r="A369" s="263"/>
      <c r="B369" s="23"/>
      <c r="C369" s="23"/>
      <c r="D369" s="23"/>
      <c r="E369" s="26"/>
      <c r="F369" s="23"/>
      <c r="G369" s="304"/>
      <c r="H369" s="26"/>
      <c r="I369" s="305"/>
      <c r="J369" s="26"/>
      <c r="K369" s="26"/>
      <c r="L369" s="233"/>
      <c r="M369" s="350"/>
      <c r="O369" s="23"/>
    </row>
    <row r="370" spans="1:15" s="258" customFormat="1" ht="21" customHeight="1">
      <c r="A370" s="263"/>
      <c r="B370" s="23"/>
      <c r="C370" s="23"/>
      <c r="D370" s="23"/>
      <c r="E370" s="26"/>
      <c r="F370" s="23"/>
      <c r="G370" s="304"/>
      <c r="H370" s="26"/>
      <c r="I370" s="305"/>
      <c r="J370" s="26"/>
      <c r="K370" s="26"/>
      <c r="L370" s="233"/>
      <c r="M370" s="350"/>
      <c r="O370" s="23"/>
    </row>
    <row r="371" spans="1:15" s="258" customFormat="1" ht="21" customHeight="1">
      <c r="A371" s="263"/>
      <c r="B371" s="23"/>
      <c r="C371" s="23"/>
      <c r="D371" s="23"/>
      <c r="E371" s="26"/>
      <c r="F371" s="23"/>
      <c r="G371" s="304"/>
      <c r="H371" s="26"/>
      <c r="I371" s="305"/>
      <c r="J371" s="26"/>
      <c r="K371" s="26"/>
      <c r="L371" s="233"/>
      <c r="M371" s="350"/>
      <c r="O371" s="23"/>
    </row>
    <row r="372" spans="1:15" s="258" customFormat="1" ht="21" customHeight="1">
      <c r="A372" s="263"/>
      <c r="B372" s="23"/>
      <c r="C372" s="23"/>
      <c r="D372" s="23"/>
      <c r="E372" s="26"/>
      <c r="F372" s="23"/>
      <c r="G372" s="304"/>
      <c r="H372" s="26"/>
      <c r="I372" s="305"/>
      <c r="J372" s="26"/>
      <c r="K372" s="26"/>
      <c r="L372" s="233"/>
      <c r="M372" s="350"/>
      <c r="O372" s="23"/>
    </row>
    <row r="373" spans="1:15" s="258" customFormat="1" ht="21" customHeight="1">
      <c r="A373" s="263"/>
      <c r="B373" s="23"/>
      <c r="C373" s="23"/>
      <c r="D373" s="23"/>
      <c r="E373" s="26"/>
      <c r="F373" s="23"/>
      <c r="G373" s="304"/>
      <c r="H373" s="26"/>
      <c r="I373" s="305"/>
      <c r="J373" s="26"/>
      <c r="K373" s="26"/>
      <c r="L373" s="233"/>
      <c r="M373" s="350"/>
      <c r="O373" s="23"/>
    </row>
    <row r="374" spans="1:15" s="258" customFormat="1" ht="21" customHeight="1">
      <c r="A374" s="263"/>
      <c r="B374" s="23"/>
      <c r="C374" s="23"/>
      <c r="D374" s="23"/>
      <c r="E374" s="26"/>
      <c r="F374" s="23"/>
      <c r="G374" s="304"/>
      <c r="H374" s="26"/>
      <c r="I374" s="305"/>
      <c r="J374" s="26"/>
      <c r="K374" s="26"/>
      <c r="L374" s="233"/>
      <c r="M374" s="350"/>
      <c r="O374" s="23"/>
    </row>
    <row r="375" spans="1:15" s="258" customFormat="1" ht="21" customHeight="1">
      <c r="A375" s="263"/>
      <c r="B375" s="23"/>
      <c r="C375" s="23"/>
      <c r="D375" s="23"/>
      <c r="E375" s="26"/>
      <c r="F375" s="23"/>
      <c r="G375" s="304"/>
      <c r="H375" s="26"/>
      <c r="I375" s="305"/>
      <c r="J375" s="26"/>
      <c r="K375" s="26"/>
      <c r="L375" s="233"/>
      <c r="M375" s="350"/>
      <c r="O375" s="23"/>
    </row>
    <row r="376" spans="1:15" s="258" customFormat="1" ht="21" customHeight="1">
      <c r="A376" s="263"/>
      <c r="B376" s="23"/>
      <c r="C376" s="23"/>
      <c r="D376" s="23"/>
      <c r="E376" s="26"/>
      <c r="F376" s="23"/>
      <c r="G376" s="304"/>
      <c r="H376" s="26"/>
      <c r="I376" s="305"/>
      <c r="J376" s="26"/>
      <c r="K376" s="26"/>
      <c r="L376" s="233"/>
      <c r="M376" s="350"/>
      <c r="O376" s="23"/>
    </row>
    <row r="377" spans="1:15" s="258" customFormat="1" ht="21" customHeight="1">
      <c r="A377" s="263"/>
      <c r="B377" s="23"/>
      <c r="C377" s="23"/>
      <c r="D377" s="23"/>
      <c r="E377" s="26"/>
      <c r="F377" s="23"/>
      <c r="G377" s="304"/>
      <c r="H377" s="26"/>
      <c r="I377" s="305"/>
      <c r="J377" s="26"/>
      <c r="K377" s="26"/>
      <c r="L377" s="233"/>
      <c r="M377" s="350"/>
      <c r="O377" s="23"/>
    </row>
    <row r="378" spans="1:15" s="258" customFormat="1" ht="21" customHeight="1">
      <c r="A378" s="263"/>
      <c r="B378" s="23"/>
      <c r="C378" s="23"/>
      <c r="D378" s="23"/>
      <c r="E378" s="26"/>
      <c r="F378" s="23"/>
      <c r="G378" s="304"/>
      <c r="H378" s="26"/>
      <c r="I378" s="305"/>
      <c r="J378" s="26"/>
      <c r="K378" s="26"/>
      <c r="L378" s="233"/>
      <c r="M378" s="350"/>
      <c r="O378" s="23"/>
    </row>
    <row r="379" spans="1:15" s="258" customFormat="1" ht="21" customHeight="1">
      <c r="A379" s="263"/>
      <c r="B379" s="23"/>
      <c r="C379" s="23"/>
      <c r="D379" s="23"/>
      <c r="E379" s="26"/>
      <c r="F379" s="23"/>
      <c r="G379" s="304"/>
      <c r="H379" s="26"/>
      <c r="I379" s="305"/>
      <c r="J379" s="26"/>
      <c r="K379" s="26"/>
      <c r="L379" s="233"/>
      <c r="M379" s="350"/>
      <c r="O379" s="23"/>
    </row>
    <row r="380" spans="1:15" s="258" customFormat="1" ht="21" customHeight="1">
      <c r="A380" s="263"/>
      <c r="B380" s="23"/>
      <c r="C380" s="23"/>
      <c r="D380" s="23"/>
      <c r="E380" s="26"/>
      <c r="F380" s="23"/>
      <c r="G380" s="304"/>
      <c r="H380" s="26"/>
      <c r="I380" s="305"/>
      <c r="J380" s="26"/>
      <c r="K380" s="26"/>
      <c r="L380" s="233"/>
      <c r="M380" s="350"/>
      <c r="O380" s="23"/>
    </row>
    <row r="381" spans="1:15" s="258" customFormat="1" ht="21" customHeight="1">
      <c r="A381" s="263"/>
      <c r="B381" s="23"/>
      <c r="C381" s="23"/>
      <c r="D381" s="23"/>
      <c r="E381" s="26"/>
      <c r="F381" s="23"/>
      <c r="G381" s="304"/>
      <c r="H381" s="26"/>
      <c r="I381" s="305"/>
      <c r="J381" s="26"/>
      <c r="K381" s="26"/>
      <c r="L381" s="233"/>
      <c r="M381" s="350"/>
      <c r="O381" s="23"/>
    </row>
    <row r="382" spans="1:15" s="258" customFormat="1" ht="21" customHeight="1">
      <c r="A382" s="263"/>
      <c r="B382" s="23"/>
      <c r="C382" s="23"/>
      <c r="D382" s="23"/>
      <c r="E382" s="26"/>
      <c r="F382" s="23"/>
      <c r="G382" s="304"/>
      <c r="H382" s="26"/>
      <c r="I382" s="305"/>
      <c r="J382" s="26"/>
      <c r="K382" s="26"/>
      <c r="L382" s="233"/>
      <c r="M382" s="350"/>
      <c r="O382" s="23"/>
    </row>
    <row r="383" spans="1:15" s="258" customFormat="1" ht="21" customHeight="1">
      <c r="A383" s="263"/>
      <c r="B383" s="23"/>
      <c r="C383" s="23"/>
      <c r="D383" s="23"/>
      <c r="E383" s="26"/>
      <c r="F383" s="23"/>
      <c r="G383" s="304"/>
      <c r="H383" s="26"/>
      <c r="I383" s="305"/>
      <c r="J383" s="26"/>
      <c r="K383" s="26"/>
      <c r="L383" s="233"/>
      <c r="M383" s="350"/>
      <c r="O383" s="23"/>
    </row>
    <row r="384" spans="1:15" s="258" customFormat="1" ht="21" customHeight="1">
      <c r="A384" s="263"/>
      <c r="B384" s="23"/>
      <c r="C384" s="23"/>
      <c r="D384" s="23"/>
      <c r="E384" s="26"/>
      <c r="F384" s="23"/>
      <c r="G384" s="304"/>
      <c r="H384" s="26"/>
      <c r="I384" s="305"/>
      <c r="J384" s="26"/>
      <c r="K384" s="26"/>
      <c r="L384" s="233"/>
      <c r="M384" s="350"/>
      <c r="O384" s="23"/>
    </row>
    <row r="385" spans="1:15" s="258" customFormat="1" ht="21" customHeight="1">
      <c r="A385" s="263"/>
      <c r="B385" s="23"/>
      <c r="C385" s="23"/>
      <c r="D385" s="23"/>
      <c r="E385" s="26"/>
      <c r="F385" s="23"/>
      <c r="G385" s="304"/>
      <c r="H385" s="26"/>
      <c r="I385" s="305"/>
      <c r="J385" s="26"/>
      <c r="K385" s="26"/>
      <c r="L385" s="233"/>
      <c r="M385" s="350"/>
      <c r="O385" s="23"/>
    </row>
    <row r="386" spans="1:15" s="258" customFormat="1" ht="21" customHeight="1">
      <c r="A386" s="263"/>
      <c r="B386" s="23"/>
      <c r="C386" s="23"/>
      <c r="D386" s="23"/>
      <c r="E386" s="26"/>
      <c r="F386" s="23"/>
      <c r="G386" s="304"/>
      <c r="H386" s="26"/>
      <c r="I386" s="305"/>
      <c r="J386" s="26"/>
      <c r="K386" s="26"/>
      <c r="L386" s="233"/>
      <c r="M386" s="350"/>
      <c r="O386" s="23"/>
    </row>
    <row r="387" spans="1:15" s="258" customFormat="1" ht="21" customHeight="1">
      <c r="A387" s="263"/>
      <c r="B387" s="23"/>
      <c r="C387" s="23"/>
      <c r="D387" s="23"/>
      <c r="E387" s="26"/>
      <c r="F387" s="23"/>
      <c r="G387" s="304"/>
      <c r="H387" s="26"/>
      <c r="I387" s="305"/>
      <c r="J387" s="26"/>
      <c r="K387" s="26"/>
      <c r="L387" s="233"/>
      <c r="M387" s="350"/>
      <c r="O387" s="23"/>
    </row>
    <row r="388" spans="1:15" s="258" customFormat="1" ht="21" customHeight="1">
      <c r="A388" s="263"/>
      <c r="B388" s="23"/>
      <c r="C388" s="23"/>
      <c r="D388" s="23"/>
      <c r="E388" s="26"/>
      <c r="F388" s="23"/>
      <c r="G388" s="304"/>
      <c r="H388" s="26"/>
      <c r="I388" s="305"/>
      <c r="J388" s="26"/>
      <c r="K388" s="26"/>
      <c r="L388" s="233"/>
      <c r="M388" s="350"/>
      <c r="O388" s="23"/>
    </row>
    <row r="389" spans="1:15" s="258" customFormat="1" ht="21" customHeight="1">
      <c r="A389" s="263"/>
      <c r="B389" s="23"/>
      <c r="C389" s="23"/>
      <c r="D389" s="23"/>
      <c r="E389" s="26"/>
      <c r="F389" s="23"/>
      <c r="G389" s="304"/>
      <c r="H389" s="26"/>
      <c r="I389" s="305"/>
      <c r="J389" s="26"/>
      <c r="K389" s="26"/>
      <c r="L389" s="233"/>
      <c r="M389" s="350"/>
      <c r="O389" s="23"/>
    </row>
    <row r="390" spans="1:15" s="258" customFormat="1" ht="21" customHeight="1">
      <c r="A390" s="263"/>
      <c r="B390" s="23"/>
      <c r="C390" s="23"/>
      <c r="D390" s="23"/>
      <c r="E390" s="26"/>
      <c r="F390" s="23"/>
      <c r="G390" s="304"/>
      <c r="H390" s="26"/>
      <c r="I390" s="305"/>
      <c r="J390" s="26"/>
      <c r="K390" s="26"/>
      <c r="L390" s="233"/>
      <c r="M390" s="350"/>
      <c r="O390" s="23"/>
    </row>
    <row r="391" spans="1:15" s="258" customFormat="1" ht="21" customHeight="1">
      <c r="A391" s="263"/>
      <c r="B391" s="23"/>
      <c r="C391" s="23"/>
      <c r="D391" s="23"/>
      <c r="E391" s="26"/>
      <c r="F391" s="23"/>
      <c r="G391" s="304"/>
      <c r="H391" s="26"/>
      <c r="I391" s="305"/>
      <c r="J391" s="26"/>
      <c r="K391" s="26"/>
      <c r="L391" s="233"/>
      <c r="M391" s="350"/>
      <c r="O391" s="23"/>
    </row>
    <row r="392" spans="1:15" s="258" customFormat="1" ht="21" customHeight="1">
      <c r="A392" s="263"/>
      <c r="B392" s="23"/>
      <c r="C392" s="23"/>
      <c r="D392" s="23"/>
      <c r="E392" s="26"/>
      <c r="F392" s="23"/>
      <c r="G392" s="304"/>
      <c r="H392" s="26"/>
      <c r="I392" s="305"/>
      <c r="J392" s="26"/>
      <c r="K392" s="26"/>
      <c r="L392" s="233"/>
      <c r="M392" s="350"/>
      <c r="O392" s="23"/>
    </row>
    <row r="393" spans="1:15" s="258" customFormat="1" ht="21" customHeight="1">
      <c r="A393" s="263"/>
      <c r="B393" s="23"/>
      <c r="C393" s="23"/>
      <c r="D393" s="23"/>
      <c r="E393" s="26"/>
      <c r="F393" s="23"/>
      <c r="G393" s="304"/>
      <c r="H393" s="26"/>
      <c r="I393" s="305"/>
      <c r="J393" s="26"/>
      <c r="K393" s="26"/>
      <c r="L393" s="233"/>
      <c r="M393" s="350"/>
      <c r="O393" s="23"/>
    </row>
    <row r="394" spans="1:15" s="258" customFormat="1" ht="21" customHeight="1">
      <c r="A394" s="263"/>
      <c r="B394" s="23"/>
      <c r="C394" s="23"/>
      <c r="D394" s="23"/>
      <c r="E394" s="26"/>
      <c r="F394" s="23"/>
      <c r="G394" s="304"/>
      <c r="H394" s="26"/>
      <c r="I394" s="305"/>
      <c r="J394" s="26"/>
      <c r="K394" s="26"/>
      <c r="L394" s="233"/>
      <c r="M394" s="350"/>
      <c r="O394" s="23"/>
    </row>
    <row r="395" spans="1:15" s="258" customFormat="1" ht="21" customHeight="1">
      <c r="A395" s="263"/>
      <c r="B395" s="23"/>
      <c r="C395" s="23"/>
      <c r="D395" s="23"/>
      <c r="E395" s="26"/>
      <c r="F395" s="23"/>
      <c r="G395" s="304"/>
      <c r="H395" s="26"/>
      <c r="I395" s="305"/>
      <c r="J395" s="26"/>
      <c r="K395" s="26"/>
      <c r="L395" s="233"/>
      <c r="M395" s="350"/>
      <c r="O395" s="23"/>
    </row>
    <row r="396" spans="1:15" s="258" customFormat="1" ht="21" customHeight="1">
      <c r="A396" s="263"/>
      <c r="B396" s="23"/>
      <c r="C396" s="23"/>
      <c r="D396" s="23"/>
      <c r="E396" s="26"/>
      <c r="F396" s="23"/>
      <c r="G396" s="304"/>
      <c r="H396" s="26"/>
      <c r="I396" s="305"/>
      <c r="J396" s="26"/>
      <c r="K396" s="26"/>
      <c r="L396" s="233"/>
      <c r="M396" s="350"/>
      <c r="O396" s="23"/>
    </row>
    <row r="397" spans="1:15" s="258" customFormat="1" ht="21" customHeight="1">
      <c r="A397" s="263"/>
      <c r="B397" s="23"/>
      <c r="C397" s="23"/>
      <c r="D397" s="23"/>
      <c r="E397" s="26"/>
      <c r="F397" s="23"/>
      <c r="G397" s="304"/>
      <c r="H397" s="26"/>
      <c r="I397" s="305"/>
      <c r="J397" s="26"/>
      <c r="K397" s="26"/>
      <c r="L397" s="233"/>
      <c r="M397" s="350"/>
      <c r="O397" s="23"/>
    </row>
    <row r="398" spans="1:15" s="258" customFormat="1" ht="21" customHeight="1">
      <c r="A398" s="263"/>
      <c r="B398" s="23"/>
      <c r="C398" s="23"/>
      <c r="D398" s="23"/>
      <c r="E398" s="26"/>
      <c r="F398" s="23"/>
      <c r="G398" s="304"/>
      <c r="H398" s="26"/>
      <c r="I398" s="305"/>
      <c r="J398" s="26"/>
      <c r="K398" s="26"/>
      <c r="L398" s="233"/>
      <c r="M398" s="350"/>
      <c r="O398" s="23"/>
    </row>
    <row r="399" spans="1:15" s="258" customFormat="1" ht="21" customHeight="1">
      <c r="A399" s="263"/>
      <c r="B399" s="23"/>
      <c r="C399" s="23"/>
      <c r="D399" s="23"/>
      <c r="E399" s="26"/>
      <c r="F399" s="23"/>
      <c r="G399" s="304"/>
      <c r="H399" s="26"/>
      <c r="I399" s="305"/>
      <c r="J399" s="26"/>
      <c r="K399" s="26"/>
      <c r="L399" s="233"/>
      <c r="M399" s="350"/>
      <c r="O399" s="23"/>
    </row>
    <row r="400" spans="1:15" s="258" customFormat="1" ht="21" customHeight="1">
      <c r="A400" s="263"/>
      <c r="B400" s="23"/>
      <c r="C400" s="23"/>
      <c r="D400" s="23"/>
      <c r="E400" s="26"/>
      <c r="F400" s="23"/>
      <c r="G400" s="304"/>
      <c r="H400" s="26"/>
      <c r="I400" s="305"/>
      <c r="J400" s="26"/>
      <c r="K400" s="26"/>
      <c r="L400" s="233"/>
      <c r="M400" s="350"/>
      <c r="O400" s="23"/>
    </row>
    <row r="401" spans="1:15" s="258" customFormat="1" ht="21" customHeight="1">
      <c r="A401" s="263"/>
      <c r="B401" s="23"/>
      <c r="C401" s="23"/>
      <c r="D401" s="23"/>
      <c r="E401" s="26"/>
      <c r="F401" s="23"/>
      <c r="G401" s="304"/>
      <c r="H401" s="26"/>
      <c r="I401" s="305"/>
      <c r="J401" s="26"/>
      <c r="K401" s="26"/>
      <c r="L401" s="233"/>
      <c r="M401" s="350"/>
      <c r="O401" s="23"/>
    </row>
    <row r="402" spans="1:15" s="258" customFormat="1" ht="21" customHeight="1">
      <c r="A402" s="263"/>
      <c r="B402" s="23"/>
      <c r="C402" s="23"/>
      <c r="D402" s="23"/>
      <c r="E402" s="26"/>
      <c r="F402" s="23"/>
      <c r="G402" s="304"/>
      <c r="H402" s="26"/>
      <c r="I402" s="305"/>
      <c r="J402" s="26"/>
      <c r="K402" s="26"/>
      <c r="L402" s="233"/>
      <c r="M402" s="350"/>
      <c r="O402" s="23"/>
    </row>
    <row r="403" spans="1:15" s="258" customFormat="1" ht="21" customHeight="1">
      <c r="A403" s="263"/>
      <c r="B403" s="23"/>
      <c r="C403" s="23"/>
      <c r="D403" s="23"/>
      <c r="E403" s="26"/>
      <c r="F403" s="23"/>
      <c r="G403" s="304"/>
      <c r="H403" s="26"/>
      <c r="I403" s="305"/>
      <c r="J403" s="26"/>
      <c r="K403" s="26"/>
      <c r="L403" s="233"/>
      <c r="M403" s="350"/>
      <c r="O403" s="23"/>
    </row>
    <row r="404" spans="1:15" s="258" customFormat="1" ht="21" customHeight="1">
      <c r="A404" s="263"/>
      <c r="B404" s="23"/>
      <c r="C404" s="23"/>
      <c r="D404" s="23"/>
      <c r="E404" s="26"/>
      <c r="F404" s="23"/>
      <c r="G404" s="304"/>
      <c r="H404" s="26"/>
      <c r="I404" s="305"/>
      <c r="J404" s="26"/>
      <c r="K404" s="26"/>
      <c r="L404" s="233"/>
      <c r="M404" s="350"/>
      <c r="O404" s="23"/>
    </row>
    <row r="405" spans="1:15" s="258" customFormat="1" ht="21" customHeight="1">
      <c r="A405" s="263"/>
      <c r="B405" s="23"/>
      <c r="C405" s="23"/>
      <c r="D405" s="23"/>
      <c r="E405" s="26"/>
      <c r="F405" s="23"/>
      <c r="G405" s="304"/>
      <c r="H405" s="26"/>
      <c r="I405" s="305"/>
      <c r="J405" s="26"/>
      <c r="K405" s="26"/>
      <c r="L405" s="233"/>
      <c r="M405" s="350"/>
      <c r="O405" s="23"/>
    </row>
    <row r="406" spans="1:15" s="258" customFormat="1" ht="21" customHeight="1">
      <c r="A406" s="263"/>
      <c r="B406" s="23"/>
      <c r="C406" s="23"/>
      <c r="D406" s="23"/>
      <c r="E406" s="26"/>
      <c r="F406" s="23"/>
      <c r="G406" s="304"/>
      <c r="H406" s="26"/>
      <c r="I406" s="305"/>
      <c r="J406" s="26"/>
      <c r="K406" s="26"/>
      <c r="L406" s="233"/>
      <c r="M406" s="350"/>
      <c r="O406" s="23"/>
    </row>
    <row r="407" spans="1:15" s="258" customFormat="1" ht="21" customHeight="1">
      <c r="A407" s="263"/>
      <c r="B407" s="23"/>
      <c r="C407" s="23"/>
      <c r="D407" s="23"/>
      <c r="E407" s="26"/>
      <c r="F407" s="23"/>
      <c r="G407" s="304"/>
      <c r="H407" s="26"/>
      <c r="I407" s="305"/>
      <c r="J407" s="26"/>
      <c r="K407" s="26"/>
      <c r="L407" s="233"/>
      <c r="M407" s="350"/>
      <c r="O407" s="23"/>
    </row>
    <row r="408" spans="1:15" s="258" customFormat="1" ht="21" customHeight="1">
      <c r="A408" s="263"/>
      <c r="B408" s="23"/>
      <c r="C408" s="23"/>
      <c r="D408" s="23"/>
      <c r="E408" s="26"/>
      <c r="F408" s="23"/>
      <c r="G408" s="304"/>
      <c r="H408" s="26"/>
      <c r="I408" s="305"/>
      <c r="J408" s="26"/>
      <c r="K408" s="26"/>
      <c r="L408" s="233"/>
      <c r="M408" s="350"/>
      <c r="O408" s="23"/>
    </row>
    <row r="409" spans="1:15" s="258" customFormat="1" ht="21" customHeight="1">
      <c r="A409" s="263"/>
      <c r="B409" s="23"/>
      <c r="C409" s="23"/>
      <c r="D409" s="23"/>
      <c r="E409" s="26"/>
      <c r="F409" s="23"/>
      <c r="G409" s="304"/>
      <c r="H409" s="26"/>
      <c r="I409" s="305"/>
      <c r="J409" s="26"/>
      <c r="K409" s="26"/>
      <c r="L409" s="233"/>
      <c r="M409" s="350"/>
      <c r="O409" s="23"/>
    </row>
    <row r="410" spans="1:15" s="258" customFormat="1" ht="21" customHeight="1">
      <c r="A410" s="263"/>
      <c r="B410" s="23"/>
      <c r="C410" s="23"/>
      <c r="D410" s="23"/>
      <c r="E410" s="26"/>
      <c r="F410" s="23"/>
      <c r="G410" s="304"/>
      <c r="H410" s="26"/>
      <c r="I410" s="305"/>
      <c r="J410" s="26"/>
      <c r="K410" s="26"/>
      <c r="L410" s="233"/>
      <c r="M410" s="350"/>
      <c r="O410" s="23"/>
    </row>
    <row r="411" spans="1:15" s="258" customFormat="1" ht="21" customHeight="1">
      <c r="A411" s="263"/>
      <c r="B411" s="23"/>
      <c r="C411" s="23"/>
      <c r="D411" s="23"/>
      <c r="E411" s="26"/>
      <c r="F411" s="23"/>
      <c r="G411" s="304"/>
      <c r="H411" s="26"/>
      <c r="I411" s="305"/>
      <c r="J411" s="26"/>
      <c r="K411" s="26"/>
      <c r="L411" s="233"/>
      <c r="M411" s="350"/>
      <c r="O411" s="23"/>
    </row>
    <row r="412" spans="1:15" s="258" customFormat="1" ht="21" customHeight="1">
      <c r="A412" s="263"/>
      <c r="B412" s="23"/>
      <c r="C412" s="23"/>
      <c r="D412" s="23"/>
      <c r="E412" s="26"/>
      <c r="F412" s="23"/>
      <c r="G412" s="304"/>
      <c r="H412" s="26"/>
      <c r="I412" s="305"/>
      <c r="J412" s="26"/>
      <c r="K412" s="26"/>
      <c r="L412" s="233"/>
      <c r="M412" s="350"/>
      <c r="O412" s="23"/>
    </row>
    <row r="413" spans="1:15" s="258" customFormat="1" ht="21" customHeight="1">
      <c r="A413" s="263"/>
      <c r="B413" s="23"/>
      <c r="C413" s="23"/>
      <c r="D413" s="23"/>
      <c r="E413" s="26"/>
      <c r="F413" s="23"/>
      <c r="G413" s="304"/>
      <c r="H413" s="26"/>
      <c r="I413" s="305"/>
      <c r="J413" s="26"/>
      <c r="K413" s="26"/>
      <c r="L413" s="233"/>
      <c r="M413" s="350"/>
      <c r="O413" s="23"/>
    </row>
    <row r="414" spans="1:15" s="258" customFormat="1" ht="21" customHeight="1">
      <c r="A414" s="263"/>
      <c r="B414" s="23"/>
      <c r="C414" s="23"/>
      <c r="D414" s="23"/>
      <c r="E414" s="26"/>
      <c r="F414" s="23"/>
      <c r="G414" s="304"/>
      <c r="H414" s="26"/>
      <c r="I414" s="305"/>
      <c r="J414" s="26"/>
      <c r="K414" s="26"/>
      <c r="L414" s="233"/>
      <c r="M414" s="350"/>
      <c r="O414" s="23"/>
    </row>
    <row r="415" spans="1:15" s="258" customFormat="1" ht="21" customHeight="1">
      <c r="A415" s="263"/>
      <c r="B415" s="23"/>
      <c r="C415" s="23"/>
      <c r="D415" s="23"/>
      <c r="E415" s="26"/>
      <c r="F415" s="23"/>
      <c r="G415" s="304"/>
      <c r="H415" s="26"/>
      <c r="I415" s="305"/>
      <c r="J415" s="26"/>
      <c r="K415" s="26"/>
      <c r="L415" s="233"/>
      <c r="M415" s="350"/>
      <c r="O415" s="23"/>
    </row>
    <row r="416" spans="1:15" s="258" customFormat="1" ht="21" customHeight="1">
      <c r="A416" s="263"/>
      <c r="B416" s="23"/>
      <c r="C416" s="23"/>
      <c r="D416" s="23"/>
      <c r="E416" s="26"/>
      <c r="F416" s="23"/>
      <c r="G416" s="304"/>
      <c r="H416" s="26"/>
      <c r="I416" s="305"/>
      <c r="J416" s="26"/>
      <c r="K416" s="26"/>
      <c r="L416" s="233"/>
      <c r="M416" s="350"/>
      <c r="O416" s="23"/>
    </row>
    <row r="417" spans="1:15" s="258" customFormat="1" ht="21" customHeight="1">
      <c r="A417" s="263"/>
      <c r="B417" s="23"/>
      <c r="C417" s="23"/>
      <c r="D417" s="23"/>
      <c r="E417" s="26"/>
      <c r="F417" s="23"/>
      <c r="G417" s="304"/>
      <c r="H417" s="26"/>
      <c r="I417" s="305"/>
      <c r="J417" s="26"/>
      <c r="K417" s="26"/>
      <c r="L417" s="233"/>
      <c r="M417" s="350"/>
      <c r="O417" s="23"/>
    </row>
    <row r="418" spans="1:15" s="258" customFormat="1" ht="21" customHeight="1">
      <c r="A418" s="263"/>
      <c r="B418" s="23"/>
      <c r="C418" s="23"/>
      <c r="D418" s="23"/>
      <c r="E418" s="26"/>
      <c r="F418" s="23"/>
      <c r="G418" s="304"/>
      <c r="H418" s="26"/>
      <c r="I418" s="305"/>
      <c r="J418" s="26"/>
      <c r="K418" s="26"/>
      <c r="L418" s="233"/>
      <c r="M418" s="350"/>
      <c r="O418" s="23"/>
    </row>
    <row r="419" spans="1:15" s="258" customFormat="1" ht="21" customHeight="1">
      <c r="A419" s="263"/>
      <c r="B419" s="23"/>
      <c r="C419" s="23"/>
      <c r="D419" s="23"/>
      <c r="E419" s="26"/>
      <c r="F419" s="23"/>
      <c r="G419" s="304"/>
      <c r="H419" s="26"/>
      <c r="I419" s="305"/>
      <c r="J419" s="26"/>
      <c r="K419" s="26"/>
      <c r="L419" s="233"/>
      <c r="M419" s="350"/>
      <c r="O419" s="23"/>
    </row>
    <row r="420" spans="1:15" s="258" customFormat="1" ht="21" customHeight="1">
      <c r="A420" s="263"/>
      <c r="B420" s="23"/>
      <c r="C420" s="23"/>
      <c r="D420" s="23"/>
      <c r="E420" s="26"/>
      <c r="F420" s="23"/>
      <c r="G420" s="304"/>
      <c r="H420" s="26"/>
      <c r="I420" s="305"/>
      <c r="J420" s="26"/>
      <c r="K420" s="26"/>
      <c r="L420" s="233"/>
      <c r="M420" s="350"/>
      <c r="O420" s="23"/>
    </row>
    <row r="421" spans="1:15" s="258" customFormat="1" ht="21" customHeight="1">
      <c r="A421" s="263"/>
      <c r="B421" s="23"/>
      <c r="C421" s="23"/>
      <c r="D421" s="23"/>
      <c r="E421" s="26"/>
      <c r="F421" s="23"/>
      <c r="G421" s="304"/>
      <c r="H421" s="26"/>
      <c r="I421" s="305"/>
      <c r="J421" s="26"/>
      <c r="K421" s="26"/>
      <c r="L421" s="233"/>
      <c r="M421" s="350"/>
      <c r="O421" s="23"/>
    </row>
    <row r="422" spans="1:15" s="258" customFormat="1" ht="21" customHeight="1">
      <c r="A422" s="263"/>
      <c r="B422" s="23"/>
      <c r="C422" s="23"/>
      <c r="D422" s="23"/>
      <c r="E422" s="26"/>
      <c r="F422" s="23"/>
      <c r="G422" s="304"/>
      <c r="H422" s="26"/>
      <c r="I422" s="305"/>
      <c r="J422" s="26"/>
      <c r="K422" s="26"/>
      <c r="L422" s="233"/>
      <c r="M422" s="350"/>
      <c r="O422" s="23"/>
    </row>
    <row r="423" spans="1:15" s="258" customFormat="1" ht="21" customHeight="1">
      <c r="A423" s="263"/>
      <c r="B423" s="23"/>
      <c r="C423" s="23"/>
      <c r="D423" s="23"/>
      <c r="E423" s="26"/>
      <c r="F423" s="23"/>
      <c r="G423" s="304"/>
      <c r="H423" s="26"/>
      <c r="I423" s="305"/>
      <c r="J423" s="26"/>
      <c r="K423" s="26"/>
      <c r="L423" s="233"/>
      <c r="M423" s="350"/>
      <c r="O423" s="23"/>
    </row>
    <row r="424" spans="1:15" s="258" customFormat="1" ht="21" customHeight="1">
      <c r="A424" s="263"/>
      <c r="B424" s="23"/>
      <c r="C424" s="23"/>
      <c r="D424" s="23"/>
      <c r="E424" s="26"/>
      <c r="F424" s="23"/>
      <c r="G424" s="304"/>
      <c r="H424" s="26"/>
      <c r="I424" s="305"/>
      <c r="J424" s="26"/>
      <c r="K424" s="26"/>
      <c r="L424" s="233"/>
      <c r="M424" s="350"/>
      <c r="O424" s="23"/>
    </row>
    <row r="425" spans="1:15" s="258" customFormat="1" ht="21" customHeight="1">
      <c r="A425" s="263"/>
      <c r="B425" s="23"/>
      <c r="C425" s="23"/>
      <c r="D425" s="23"/>
      <c r="E425" s="26"/>
      <c r="F425" s="23"/>
      <c r="G425" s="304"/>
      <c r="H425" s="26"/>
      <c r="I425" s="305"/>
      <c r="J425" s="26"/>
      <c r="K425" s="26"/>
      <c r="L425" s="233"/>
      <c r="M425" s="350"/>
      <c r="O425" s="23"/>
    </row>
    <row r="426" spans="1:15" s="258" customFormat="1" ht="21" customHeight="1">
      <c r="A426" s="263"/>
      <c r="B426" s="23"/>
      <c r="C426" s="23"/>
      <c r="D426" s="23"/>
      <c r="E426" s="26"/>
      <c r="F426" s="23"/>
      <c r="G426" s="304"/>
      <c r="H426" s="26"/>
      <c r="I426" s="305"/>
      <c r="J426" s="26"/>
      <c r="K426" s="26"/>
      <c r="L426" s="233"/>
      <c r="M426" s="350"/>
      <c r="O426" s="23"/>
    </row>
    <row r="427" spans="1:15" s="258" customFormat="1" ht="21" customHeight="1">
      <c r="A427" s="263"/>
      <c r="B427" s="23"/>
      <c r="C427" s="23"/>
      <c r="D427" s="23"/>
      <c r="E427" s="26"/>
      <c r="F427" s="23"/>
      <c r="G427" s="304"/>
      <c r="H427" s="26"/>
      <c r="I427" s="305"/>
      <c r="J427" s="26"/>
      <c r="K427" s="26"/>
      <c r="L427" s="233"/>
      <c r="M427" s="350"/>
      <c r="O427" s="23"/>
    </row>
    <row r="428" spans="1:15" s="258" customFormat="1" ht="21" customHeight="1">
      <c r="A428" s="263"/>
      <c r="B428" s="23"/>
      <c r="C428" s="23"/>
      <c r="D428" s="23"/>
      <c r="E428" s="26"/>
      <c r="F428" s="23"/>
      <c r="G428" s="304"/>
      <c r="H428" s="26"/>
      <c r="I428" s="305"/>
      <c r="J428" s="26"/>
      <c r="K428" s="26"/>
      <c r="L428" s="233"/>
      <c r="M428" s="350"/>
      <c r="O428" s="23"/>
    </row>
    <row r="429" spans="1:15" s="258" customFormat="1" ht="21" customHeight="1">
      <c r="A429" s="263"/>
      <c r="B429" s="23"/>
      <c r="C429" s="23"/>
      <c r="D429" s="23"/>
      <c r="E429" s="26"/>
      <c r="F429" s="23"/>
      <c r="G429" s="304"/>
      <c r="H429" s="26"/>
      <c r="I429" s="305"/>
      <c r="J429" s="26"/>
      <c r="K429" s="26"/>
      <c r="L429" s="233"/>
      <c r="M429" s="350"/>
      <c r="O429" s="23"/>
    </row>
    <row r="430" spans="1:15" s="258" customFormat="1" ht="21" customHeight="1">
      <c r="A430" s="263"/>
      <c r="B430" s="23"/>
      <c r="C430" s="23"/>
      <c r="D430" s="23"/>
      <c r="E430" s="26"/>
      <c r="F430" s="23"/>
      <c r="G430" s="304"/>
      <c r="H430" s="26"/>
      <c r="I430" s="305"/>
      <c r="J430" s="26"/>
      <c r="K430" s="26"/>
      <c r="L430" s="233"/>
      <c r="M430" s="350"/>
      <c r="O430" s="23"/>
    </row>
    <row r="431" spans="1:15" s="258" customFormat="1" ht="21" customHeight="1">
      <c r="A431" s="263"/>
      <c r="B431" s="23"/>
      <c r="C431" s="23"/>
      <c r="D431" s="23"/>
      <c r="E431" s="26"/>
      <c r="F431" s="23"/>
      <c r="G431" s="304"/>
      <c r="H431" s="26"/>
      <c r="I431" s="305"/>
      <c r="J431" s="26"/>
      <c r="K431" s="26"/>
      <c r="L431" s="233"/>
      <c r="M431" s="350"/>
      <c r="O431" s="23"/>
    </row>
    <row r="432" spans="1:15" s="258" customFormat="1" ht="21" customHeight="1">
      <c r="A432" s="263"/>
      <c r="B432" s="23"/>
      <c r="C432" s="23"/>
      <c r="D432" s="23"/>
      <c r="E432" s="26"/>
      <c r="F432" s="23"/>
      <c r="G432" s="304"/>
      <c r="H432" s="26"/>
      <c r="I432" s="305"/>
      <c r="J432" s="26"/>
      <c r="K432" s="26"/>
      <c r="L432" s="233"/>
      <c r="M432" s="350"/>
      <c r="O432" s="23"/>
    </row>
    <row r="433" spans="1:15" s="258" customFormat="1" ht="21" customHeight="1">
      <c r="A433" s="263"/>
      <c r="B433" s="23"/>
      <c r="C433" s="23"/>
      <c r="D433" s="23"/>
      <c r="E433" s="26"/>
      <c r="F433" s="23"/>
      <c r="G433" s="304"/>
      <c r="H433" s="26"/>
      <c r="I433" s="305"/>
      <c r="J433" s="26"/>
      <c r="K433" s="26"/>
      <c r="L433" s="233"/>
      <c r="M433" s="350"/>
      <c r="O433" s="23"/>
    </row>
    <row r="434" spans="1:15" s="258" customFormat="1" ht="21" customHeight="1">
      <c r="A434" s="263"/>
      <c r="B434" s="23"/>
      <c r="C434" s="23"/>
      <c r="D434" s="23"/>
      <c r="E434" s="26"/>
      <c r="F434" s="23"/>
      <c r="G434" s="304"/>
      <c r="H434" s="26"/>
      <c r="I434" s="305"/>
      <c r="J434" s="26"/>
      <c r="K434" s="26"/>
      <c r="L434" s="233"/>
      <c r="M434" s="350"/>
      <c r="O434" s="23"/>
    </row>
    <row r="435" spans="1:15" s="258" customFormat="1" ht="21" customHeight="1">
      <c r="A435" s="263"/>
      <c r="B435" s="23"/>
      <c r="C435" s="23"/>
      <c r="D435" s="23"/>
      <c r="E435" s="26"/>
      <c r="F435" s="23"/>
      <c r="G435" s="304"/>
      <c r="H435" s="26"/>
      <c r="I435" s="305"/>
      <c r="J435" s="26"/>
      <c r="K435" s="26"/>
      <c r="L435" s="233"/>
      <c r="M435" s="350"/>
      <c r="O435" s="23"/>
    </row>
    <row r="436" spans="1:15" s="258" customFormat="1" ht="21" customHeight="1">
      <c r="A436" s="263"/>
      <c r="B436" s="23"/>
      <c r="C436" s="23"/>
      <c r="D436" s="23"/>
      <c r="E436" s="26"/>
      <c r="F436" s="23"/>
      <c r="G436" s="304"/>
      <c r="H436" s="26"/>
      <c r="I436" s="305"/>
      <c r="J436" s="26"/>
      <c r="K436" s="26"/>
      <c r="L436" s="233"/>
      <c r="M436" s="350"/>
      <c r="O436" s="23"/>
    </row>
    <row r="437" spans="1:15" s="258" customFormat="1" ht="21" customHeight="1">
      <c r="A437" s="263"/>
      <c r="B437" s="23"/>
      <c r="C437" s="23"/>
      <c r="D437" s="23"/>
      <c r="E437" s="26"/>
      <c r="F437" s="23"/>
      <c r="G437" s="304"/>
      <c r="H437" s="26"/>
      <c r="I437" s="305"/>
      <c r="J437" s="26"/>
      <c r="K437" s="26"/>
      <c r="L437" s="233"/>
      <c r="M437" s="350"/>
      <c r="O437" s="23"/>
    </row>
    <row r="438" spans="1:15" s="258" customFormat="1" ht="21" customHeight="1">
      <c r="A438" s="263"/>
      <c r="B438" s="23"/>
      <c r="C438" s="23"/>
      <c r="D438" s="23"/>
      <c r="E438" s="26"/>
      <c r="F438" s="23"/>
      <c r="G438" s="304"/>
      <c r="H438" s="26"/>
      <c r="I438" s="305"/>
      <c r="J438" s="26"/>
      <c r="K438" s="26"/>
      <c r="L438" s="233"/>
      <c r="M438" s="350"/>
      <c r="O438" s="23"/>
    </row>
    <row r="439" spans="1:15" s="258" customFormat="1" ht="21" customHeight="1">
      <c r="A439" s="263"/>
      <c r="B439" s="23"/>
      <c r="C439" s="23"/>
      <c r="D439" s="23"/>
      <c r="E439" s="26"/>
      <c r="F439" s="23"/>
      <c r="G439" s="304"/>
      <c r="H439" s="26"/>
      <c r="I439" s="305"/>
      <c r="J439" s="26"/>
      <c r="K439" s="26"/>
      <c r="L439" s="233"/>
      <c r="M439" s="350"/>
      <c r="O439" s="23"/>
    </row>
    <row r="440" spans="1:15" s="258" customFormat="1" ht="21" customHeight="1">
      <c r="A440" s="263"/>
      <c r="B440" s="23"/>
      <c r="C440" s="23"/>
      <c r="D440" s="23"/>
      <c r="E440" s="26"/>
      <c r="F440" s="23"/>
      <c r="G440" s="304"/>
      <c r="H440" s="26"/>
      <c r="I440" s="305"/>
      <c r="J440" s="26"/>
      <c r="K440" s="26"/>
      <c r="L440" s="233"/>
      <c r="M440" s="350"/>
      <c r="O440" s="23"/>
    </row>
    <row r="441" spans="1:15" s="258" customFormat="1" ht="21" customHeight="1">
      <c r="A441" s="263"/>
      <c r="B441" s="23"/>
      <c r="C441" s="23"/>
      <c r="D441" s="23"/>
      <c r="E441" s="26"/>
      <c r="F441" s="23"/>
      <c r="G441" s="304"/>
      <c r="H441" s="26"/>
      <c r="I441" s="305"/>
      <c r="J441" s="26"/>
      <c r="K441" s="26"/>
      <c r="L441" s="233"/>
      <c r="M441" s="350"/>
      <c r="O441" s="23"/>
    </row>
    <row r="442" spans="1:15" s="258" customFormat="1" ht="21" customHeight="1">
      <c r="A442" s="263"/>
      <c r="B442" s="23"/>
      <c r="C442" s="23"/>
      <c r="D442" s="23"/>
      <c r="E442" s="26"/>
      <c r="F442" s="23"/>
      <c r="G442" s="304"/>
      <c r="H442" s="26"/>
      <c r="I442" s="305"/>
      <c r="J442" s="26"/>
      <c r="K442" s="26"/>
      <c r="L442" s="233"/>
      <c r="M442" s="350"/>
      <c r="O442" s="23"/>
    </row>
    <row r="443" spans="1:15" s="258" customFormat="1" ht="21" customHeight="1">
      <c r="A443" s="263"/>
      <c r="B443" s="23"/>
      <c r="C443" s="23"/>
      <c r="D443" s="23"/>
      <c r="E443" s="26"/>
      <c r="F443" s="23"/>
      <c r="G443" s="304"/>
      <c r="H443" s="26"/>
      <c r="I443" s="305"/>
      <c r="J443" s="26"/>
      <c r="K443" s="26"/>
      <c r="L443" s="233"/>
      <c r="M443" s="350"/>
      <c r="O443" s="23"/>
    </row>
    <row r="444" spans="1:15" s="258" customFormat="1" ht="21" customHeight="1">
      <c r="A444" s="263"/>
      <c r="B444" s="23"/>
      <c r="C444" s="23"/>
      <c r="D444" s="23"/>
      <c r="E444" s="26"/>
      <c r="F444" s="23"/>
      <c r="G444" s="304"/>
      <c r="H444" s="26"/>
      <c r="I444" s="305"/>
      <c r="J444" s="26"/>
      <c r="K444" s="26"/>
      <c r="L444" s="233"/>
      <c r="M444" s="350"/>
      <c r="O444" s="23"/>
    </row>
    <row r="445" spans="1:15" s="258" customFormat="1" ht="21" customHeight="1">
      <c r="A445" s="263"/>
      <c r="B445" s="23"/>
      <c r="C445" s="23"/>
      <c r="D445" s="23"/>
      <c r="E445" s="26"/>
      <c r="F445" s="23"/>
      <c r="G445" s="304"/>
      <c r="H445" s="26"/>
      <c r="I445" s="305"/>
      <c r="J445" s="26"/>
      <c r="K445" s="26"/>
      <c r="L445" s="233"/>
      <c r="M445" s="350"/>
      <c r="O445" s="23"/>
    </row>
    <row r="446" spans="1:15" s="258" customFormat="1" ht="21" customHeight="1">
      <c r="A446" s="263"/>
      <c r="B446" s="23"/>
      <c r="C446" s="23"/>
      <c r="D446" s="23"/>
      <c r="E446" s="26"/>
      <c r="F446" s="23"/>
      <c r="G446" s="304"/>
      <c r="H446" s="26"/>
      <c r="I446" s="305"/>
      <c r="J446" s="26"/>
      <c r="K446" s="26"/>
      <c r="L446" s="233"/>
      <c r="M446" s="350"/>
      <c r="O446" s="23"/>
    </row>
    <row r="447" spans="1:15" s="258" customFormat="1" ht="21" customHeight="1">
      <c r="A447" s="263"/>
      <c r="B447" s="23"/>
      <c r="C447" s="23"/>
      <c r="D447" s="23"/>
      <c r="E447" s="26"/>
      <c r="F447" s="23"/>
      <c r="G447" s="304"/>
      <c r="H447" s="26"/>
      <c r="I447" s="305"/>
      <c r="J447" s="26"/>
      <c r="K447" s="26"/>
      <c r="L447" s="233"/>
      <c r="M447" s="350"/>
      <c r="O447" s="23"/>
    </row>
    <row r="448" spans="1:15" s="258" customFormat="1" ht="21" customHeight="1">
      <c r="A448" s="263"/>
      <c r="B448" s="23"/>
      <c r="C448" s="23"/>
      <c r="D448" s="23"/>
      <c r="E448" s="26"/>
      <c r="F448" s="23"/>
      <c r="G448" s="304"/>
      <c r="H448" s="26"/>
      <c r="I448" s="305"/>
      <c r="J448" s="26"/>
      <c r="K448" s="26"/>
      <c r="L448" s="233"/>
      <c r="M448" s="350"/>
      <c r="O448" s="23"/>
    </row>
    <row r="449" spans="1:15" s="258" customFormat="1" ht="21" customHeight="1">
      <c r="A449" s="263"/>
      <c r="B449" s="23"/>
      <c r="C449" s="23"/>
      <c r="D449" s="23"/>
      <c r="E449" s="26"/>
      <c r="F449" s="23"/>
      <c r="G449" s="304"/>
      <c r="H449" s="26"/>
      <c r="I449" s="305"/>
      <c r="J449" s="26"/>
      <c r="K449" s="26"/>
      <c r="L449" s="233"/>
      <c r="M449" s="350"/>
      <c r="O449" s="23"/>
    </row>
    <row r="450" spans="1:15" s="258" customFormat="1" ht="21" customHeight="1">
      <c r="A450" s="263"/>
      <c r="B450" s="23"/>
      <c r="C450" s="23"/>
      <c r="D450" s="23"/>
      <c r="E450" s="26"/>
      <c r="F450" s="23"/>
      <c r="G450" s="304"/>
      <c r="H450" s="26"/>
      <c r="I450" s="305"/>
      <c r="J450" s="26"/>
      <c r="K450" s="26"/>
      <c r="L450" s="233"/>
      <c r="M450" s="350"/>
      <c r="O450" s="23"/>
    </row>
    <row r="451" spans="1:15" s="258" customFormat="1" ht="21" customHeight="1">
      <c r="A451" s="263"/>
      <c r="B451" s="23"/>
      <c r="C451" s="23"/>
      <c r="D451" s="23"/>
      <c r="E451" s="26"/>
      <c r="F451" s="23"/>
      <c r="G451" s="304"/>
      <c r="H451" s="26"/>
      <c r="I451" s="305"/>
      <c r="J451" s="26"/>
      <c r="K451" s="26"/>
      <c r="L451" s="233"/>
      <c r="M451" s="350"/>
      <c r="O451" s="23"/>
    </row>
    <row r="452" spans="1:15" s="258" customFormat="1" ht="21" customHeight="1">
      <c r="A452" s="263"/>
      <c r="B452" s="23"/>
      <c r="C452" s="23"/>
      <c r="D452" s="23"/>
      <c r="E452" s="26"/>
      <c r="F452" s="23"/>
      <c r="G452" s="304"/>
      <c r="H452" s="26"/>
      <c r="I452" s="305"/>
      <c r="J452" s="26"/>
      <c r="K452" s="26"/>
      <c r="L452" s="233"/>
      <c r="M452" s="350"/>
      <c r="O452" s="23"/>
    </row>
    <row r="453" spans="1:15" s="258" customFormat="1" ht="21" customHeight="1">
      <c r="A453" s="263"/>
      <c r="B453" s="23"/>
      <c r="C453" s="23"/>
      <c r="D453" s="23"/>
      <c r="E453" s="26"/>
      <c r="F453" s="23"/>
      <c r="G453" s="304"/>
      <c r="H453" s="26"/>
      <c r="I453" s="305"/>
      <c r="J453" s="26"/>
      <c r="K453" s="26"/>
      <c r="L453" s="233"/>
      <c r="M453" s="350"/>
      <c r="O453" s="23"/>
    </row>
    <row r="454" spans="1:15" s="258" customFormat="1" ht="21" customHeight="1">
      <c r="A454" s="263"/>
      <c r="B454" s="23"/>
      <c r="C454" s="23"/>
      <c r="D454" s="23"/>
      <c r="E454" s="26"/>
      <c r="F454" s="23"/>
      <c r="G454" s="304"/>
      <c r="H454" s="26"/>
      <c r="I454" s="305"/>
      <c r="J454" s="26"/>
      <c r="K454" s="26"/>
      <c r="L454" s="233"/>
      <c r="M454" s="350"/>
      <c r="O454" s="23"/>
    </row>
    <row r="455" spans="1:15" s="258" customFormat="1" ht="21" customHeight="1">
      <c r="A455" s="263"/>
      <c r="B455" s="23"/>
      <c r="C455" s="23"/>
      <c r="D455" s="23"/>
      <c r="E455" s="26"/>
      <c r="F455" s="23"/>
      <c r="G455" s="304"/>
      <c r="H455" s="26"/>
      <c r="I455" s="305"/>
      <c r="J455" s="26"/>
      <c r="K455" s="26"/>
      <c r="L455" s="233"/>
      <c r="M455" s="350"/>
      <c r="O455" s="23"/>
    </row>
    <row r="456" spans="1:15" s="258" customFormat="1" ht="21" customHeight="1">
      <c r="A456" s="263"/>
      <c r="B456" s="23"/>
      <c r="C456" s="23"/>
      <c r="D456" s="23"/>
      <c r="E456" s="26"/>
      <c r="F456" s="23"/>
      <c r="G456" s="304"/>
      <c r="H456" s="26"/>
      <c r="I456" s="305"/>
      <c r="J456" s="26"/>
      <c r="K456" s="26"/>
      <c r="L456" s="233"/>
      <c r="M456" s="350"/>
      <c r="O456" s="23"/>
    </row>
    <row r="457" spans="1:15" s="258" customFormat="1" ht="21" customHeight="1">
      <c r="A457" s="263"/>
      <c r="B457" s="23"/>
      <c r="C457" s="23"/>
      <c r="D457" s="23"/>
      <c r="E457" s="26"/>
      <c r="F457" s="23"/>
      <c r="G457" s="304"/>
      <c r="H457" s="26"/>
      <c r="I457" s="305"/>
      <c r="J457" s="26"/>
      <c r="K457" s="26"/>
      <c r="L457" s="233"/>
      <c r="M457" s="350"/>
      <c r="O457" s="23"/>
    </row>
    <row r="458" spans="1:15" s="258" customFormat="1" ht="21" customHeight="1">
      <c r="A458" s="263"/>
      <c r="B458" s="23"/>
      <c r="C458" s="23"/>
      <c r="D458" s="23"/>
      <c r="E458" s="26"/>
      <c r="F458" s="23"/>
      <c r="G458" s="304"/>
      <c r="H458" s="26"/>
      <c r="I458" s="305"/>
      <c r="J458" s="26"/>
      <c r="K458" s="26"/>
      <c r="L458" s="233"/>
      <c r="M458" s="350"/>
      <c r="O458" s="23"/>
    </row>
    <row r="459" spans="1:15" s="258" customFormat="1" ht="21" customHeight="1">
      <c r="A459" s="263"/>
      <c r="B459" s="23"/>
      <c r="C459" s="23"/>
      <c r="D459" s="23"/>
      <c r="E459" s="26"/>
      <c r="F459" s="23"/>
      <c r="G459" s="304"/>
      <c r="H459" s="26"/>
      <c r="I459" s="305"/>
      <c r="J459" s="26"/>
      <c r="K459" s="26"/>
      <c r="L459" s="233"/>
      <c r="M459" s="350"/>
      <c r="O459" s="23"/>
    </row>
    <row r="460" spans="1:15" s="258" customFormat="1" ht="21" customHeight="1">
      <c r="A460" s="263"/>
      <c r="B460" s="23"/>
      <c r="C460" s="23"/>
      <c r="D460" s="23"/>
      <c r="E460" s="26"/>
      <c r="F460" s="23"/>
      <c r="G460" s="304"/>
      <c r="H460" s="26"/>
      <c r="I460" s="305"/>
      <c r="J460" s="26"/>
      <c r="K460" s="26"/>
      <c r="L460" s="233"/>
      <c r="M460" s="350"/>
      <c r="O460" s="23"/>
    </row>
    <row r="461" spans="1:15" s="258" customFormat="1" ht="21" customHeight="1">
      <c r="A461" s="263"/>
      <c r="B461" s="23"/>
      <c r="C461" s="23"/>
      <c r="D461" s="23"/>
      <c r="E461" s="26"/>
      <c r="F461" s="23"/>
      <c r="G461" s="304"/>
      <c r="H461" s="26"/>
      <c r="I461" s="305"/>
      <c r="J461" s="26"/>
      <c r="K461" s="26"/>
      <c r="L461" s="233"/>
      <c r="M461" s="350"/>
      <c r="O461" s="23"/>
    </row>
    <row r="462" spans="1:15" s="258" customFormat="1" ht="21" customHeight="1">
      <c r="A462" s="263"/>
      <c r="B462" s="23"/>
      <c r="C462" s="23"/>
      <c r="D462" s="23"/>
      <c r="E462" s="26"/>
      <c r="F462" s="23"/>
      <c r="G462" s="304"/>
      <c r="H462" s="26"/>
      <c r="I462" s="305"/>
      <c r="J462" s="26"/>
      <c r="K462" s="26"/>
      <c r="L462" s="233"/>
      <c r="M462" s="350"/>
      <c r="O462" s="23"/>
    </row>
    <row r="463" spans="1:15" s="258" customFormat="1" ht="21" customHeight="1">
      <c r="A463" s="263"/>
      <c r="B463" s="23"/>
      <c r="C463" s="23"/>
      <c r="D463" s="23"/>
      <c r="E463" s="26"/>
      <c r="F463" s="23"/>
      <c r="G463" s="304"/>
      <c r="H463" s="26"/>
      <c r="I463" s="305"/>
      <c r="J463" s="26"/>
      <c r="K463" s="26"/>
      <c r="L463" s="233"/>
      <c r="M463" s="350"/>
      <c r="O463" s="23"/>
    </row>
    <row r="464" spans="1:15" s="258" customFormat="1" ht="21" customHeight="1">
      <c r="A464" s="263"/>
      <c r="B464" s="23"/>
      <c r="C464" s="23"/>
      <c r="D464" s="23"/>
      <c r="E464" s="26"/>
      <c r="F464" s="23"/>
      <c r="G464" s="304"/>
      <c r="H464" s="26"/>
      <c r="I464" s="305"/>
      <c r="J464" s="26"/>
      <c r="K464" s="26"/>
      <c r="L464" s="233"/>
      <c r="M464" s="350"/>
      <c r="O464" s="23"/>
    </row>
    <row r="465" spans="1:15" s="258" customFormat="1" ht="21" customHeight="1">
      <c r="A465" s="263"/>
      <c r="B465" s="23"/>
      <c r="C465" s="23"/>
      <c r="D465" s="23"/>
      <c r="E465" s="26"/>
      <c r="F465" s="23"/>
      <c r="G465" s="304"/>
      <c r="H465" s="26"/>
      <c r="I465" s="305"/>
      <c r="J465" s="26"/>
      <c r="K465" s="26"/>
      <c r="L465" s="233"/>
      <c r="M465" s="350"/>
      <c r="O465" s="23"/>
    </row>
    <row r="466" spans="1:15" s="258" customFormat="1" ht="21" customHeight="1">
      <c r="A466" s="263"/>
      <c r="B466" s="23"/>
      <c r="C466" s="23"/>
      <c r="D466" s="23"/>
      <c r="E466" s="26"/>
      <c r="F466" s="23"/>
      <c r="G466" s="304"/>
      <c r="H466" s="26"/>
      <c r="I466" s="305"/>
      <c r="J466" s="26"/>
      <c r="K466" s="26"/>
      <c r="L466" s="233"/>
      <c r="M466" s="350"/>
      <c r="O466" s="23"/>
    </row>
    <row r="467" spans="1:15" s="258" customFormat="1" ht="21" customHeight="1">
      <c r="A467" s="263"/>
      <c r="B467" s="23"/>
      <c r="C467" s="23"/>
      <c r="D467" s="23"/>
      <c r="E467" s="26"/>
      <c r="F467" s="23"/>
      <c r="G467" s="304"/>
      <c r="H467" s="26"/>
      <c r="I467" s="305"/>
      <c r="J467" s="26"/>
      <c r="K467" s="26"/>
      <c r="L467" s="233"/>
      <c r="M467" s="350"/>
      <c r="O467" s="23"/>
    </row>
    <row r="468" spans="1:15" s="258" customFormat="1" ht="21" customHeight="1">
      <c r="A468" s="263"/>
      <c r="B468" s="23"/>
      <c r="C468" s="23"/>
      <c r="D468" s="23"/>
      <c r="E468" s="26"/>
      <c r="F468" s="23"/>
      <c r="G468" s="304"/>
      <c r="H468" s="26"/>
      <c r="I468" s="305"/>
      <c r="J468" s="26"/>
      <c r="K468" s="26"/>
      <c r="L468" s="233"/>
      <c r="M468" s="350"/>
      <c r="O468" s="23"/>
    </row>
    <row r="469" spans="1:15" s="258" customFormat="1" ht="21" customHeight="1">
      <c r="A469" s="263"/>
      <c r="B469" s="23"/>
      <c r="C469" s="23"/>
      <c r="D469" s="23"/>
      <c r="E469" s="26"/>
      <c r="F469" s="23"/>
      <c r="G469" s="304"/>
      <c r="H469" s="26"/>
      <c r="I469" s="305"/>
      <c r="J469" s="26"/>
      <c r="K469" s="26"/>
      <c r="L469" s="233"/>
      <c r="M469" s="350"/>
      <c r="O469" s="23"/>
    </row>
    <row r="470" spans="1:15" s="258" customFormat="1" ht="21" customHeight="1">
      <c r="A470" s="263"/>
      <c r="B470" s="23"/>
      <c r="C470" s="23"/>
      <c r="D470" s="23"/>
      <c r="E470" s="26"/>
      <c r="F470" s="23"/>
      <c r="G470" s="304"/>
      <c r="H470" s="26"/>
      <c r="I470" s="305"/>
      <c r="J470" s="26"/>
      <c r="K470" s="26"/>
      <c r="L470" s="233"/>
      <c r="M470" s="350"/>
      <c r="O470" s="23"/>
    </row>
    <row r="471" spans="1:15" s="258" customFormat="1" ht="21" customHeight="1">
      <c r="A471" s="263"/>
      <c r="B471" s="23"/>
      <c r="C471" s="23"/>
      <c r="D471" s="23"/>
      <c r="E471" s="26"/>
      <c r="F471" s="23"/>
      <c r="G471" s="304"/>
      <c r="H471" s="26"/>
      <c r="I471" s="305"/>
      <c r="J471" s="26"/>
      <c r="K471" s="26"/>
      <c r="L471" s="233"/>
      <c r="M471" s="350"/>
      <c r="O471" s="23"/>
    </row>
    <row r="472" spans="1:15" s="258" customFormat="1" ht="21" customHeight="1">
      <c r="A472" s="263"/>
      <c r="B472" s="23"/>
      <c r="C472" s="23"/>
      <c r="D472" s="23"/>
      <c r="E472" s="26"/>
      <c r="F472" s="23"/>
      <c r="G472" s="304"/>
      <c r="H472" s="26"/>
      <c r="I472" s="305"/>
      <c r="J472" s="26"/>
      <c r="K472" s="26"/>
      <c r="L472" s="233"/>
      <c r="M472" s="350"/>
      <c r="O472" s="23"/>
    </row>
    <row r="473" spans="1:15" s="258" customFormat="1" ht="21" customHeight="1">
      <c r="A473" s="263"/>
      <c r="B473" s="23"/>
      <c r="C473" s="23"/>
      <c r="D473" s="23"/>
      <c r="E473" s="26"/>
      <c r="F473" s="23"/>
      <c r="G473" s="304"/>
      <c r="H473" s="26"/>
      <c r="I473" s="305"/>
      <c r="J473" s="26"/>
      <c r="K473" s="26"/>
      <c r="L473" s="233"/>
      <c r="M473" s="350"/>
      <c r="O473" s="23"/>
    </row>
    <row r="474" spans="1:15" s="258" customFormat="1" ht="21" customHeight="1">
      <c r="A474" s="263"/>
      <c r="B474" s="23"/>
      <c r="C474" s="23"/>
      <c r="D474" s="23"/>
      <c r="E474" s="26"/>
      <c r="F474" s="23"/>
      <c r="G474" s="304"/>
      <c r="H474" s="26"/>
      <c r="I474" s="305"/>
      <c r="J474" s="26"/>
      <c r="K474" s="26"/>
      <c r="L474" s="233"/>
      <c r="M474" s="350"/>
      <c r="O474" s="23"/>
    </row>
    <row r="475" spans="1:15" s="258" customFormat="1" ht="21" customHeight="1">
      <c r="A475" s="263"/>
      <c r="B475" s="23"/>
      <c r="C475" s="23"/>
      <c r="D475" s="23"/>
      <c r="E475" s="26"/>
      <c r="F475" s="23"/>
      <c r="G475" s="304"/>
      <c r="H475" s="26"/>
      <c r="I475" s="305"/>
      <c r="J475" s="26"/>
      <c r="K475" s="26"/>
      <c r="L475" s="233"/>
      <c r="M475" s="350"/>
      <c r="O475" s="23"/>
    </row>
    <row r="476" spans="1:15" s="258" customFormat="1" ht="21" customHeight="1">
      <c r="A476" s="263"/>
      <c r="B476" s="23"/>
      <c r="C476" s="23"/>
      <c r="D476" s="23"/>
      <c r="E476" s="26"/>
      <c r="F476" s="23"/>
      <c r="G476" s="304"/>
      <c r="H476" s="26"/>
      <c r="I476" s="305"/>
      <c r="J476" s="26"/>
      <c r="K476" s="26"/>
      <c r="L476" s="233"/>
      <c r="M476" s="350"/>
      <c r="O476" s="23"/>
    </row>
    <row r="477" spans="1:15" s="258" customFormat="1" ht="21" customHeight="1">
      <c r="A477" s="263"/>
      <c r="B477" s="23"/>
      <c r="C477" s="23"/>
      <c r="D477" s="23"/>
      <c r="E477" s="26"/>
      <c r="F477" s="23"/>
      <c r="G477" s="304"/>
      <c r="H477" s="26"/>
      <c r="I477" s="305"/>
      <c r="J477" s="26"/>
      <c r="K477" s="26"/>
      <c r="L477" s="233"/>
      <c r="M477" s="350"/>
      <c r="O477" s="23"/>
    </row>
    <row r="478" spans="1:15" s="258" customFormat="1" ht="21" customHeight="1">
      <c r="A478" s="263"/>
      <c r="B478" s="23"/>
      <c r="C478" s="23"/>
      <c r="D478" s="23"/>
      <c r="E478" s="26"/>
      <c r="F478" s="23"/>
      <c r="G478" s="304"/>
      <c r="H478" s="26"/>
      <c r="I478" s="305"/>
      <c r="J478" s="26"/>
      <c r="K478" s="26"/>
      <c r="L478" s="233"/>
      <c r="M478" s="350"/>
      <c r="O478" s="23"/>
    </row>
    <row r="479" spans="1:15" s="258" customFormat="1" ht="21" customHeight="1">
      <c r="A479" s="263"/>
      <c r="B479" s="23"/>
      <c r="C479" s="23"/>
      <c r="D479" s="23"/>
      <c r="E479" s="26"/>
      <c r="F479" s="23"/>
      <c r="G479" s="304"/>
      <c r="H479" s="26"/>
      <c r="I479" s="305"/>
      <c r="J479" s="26"/>
      <c r="K479" s="26"/>
      <c r="L479" s="233"/>
      <c r="M479" s="350"/>
      <c r="O479" s="23"/>
    </row>
    <row r="480" spans="1:15" s="258" customFormat="1" ht="21" customHeight="1">
      <c r="A480" s="263"/>
      <c r="B480" s="23"/>
      <c r="C480" s="23"/>
      <c r="D480" s="23"/>
      <c r="E480" s="26"/>
      <c r="F480" s="23"/>
      <c r="G480" s="304"/>
      <c r="H480" s="26"/>
      <c r="I480" s="305"/>
      <c r="J480" s="26"/>
      <c r="K480" s="26"/>
      <c r="L480" s="233"/>
      <c r="M480" s="350"/>
      <c r="O480" s="23"/>
    </row>
    <row r="481" spans="1:15" s="258" customFormat="1" ht="21" customHeight="1">
      <c r="A481" s="263"/>
      <c r="B481" s="23"/>
      <c r="C481" s="23"/>
      <c r="D481" s="23"/>
      <c r="E481" s="26"/>
      <c r="F481" s="23"/>
      <c r="G481" s="304"/>
      <c r="H481" s="26"/>
      <c r="I481" s="305"/>
      <c r="J481" s="26"/>
      <c r="K481" s="26"/>
      <c r="L481" s="233"/>
      <c r="M481" s="350"/>
      <c r="O481" s="23"/>
    </row>
    <row r="482" spans="1:15" s="258" customFormat="1" ht="21" customHeight="1">
      <c r="A482" s="263"/>
      <c r="B482" s="23"/>
      <c r="C482" s="23"/>
      <c r="D482" s="23"/>
      <c r="E482" s="26"/>
      <c r="F482" s="23"/>
      <c r="G482" s="304"/>
      <c r="H482" s="26"/>
      <c r="I482" s="305"/>
      <c r="J482" s="26"/>
      <c r="K482" s="26"/>
      <c r="L482" s="233"/>
      <c r="M482" s="350"/>
      <c r="O482" s="23"/>
    </row>
    <row r="483" spans="1:15" s="258" customFormat="1" ht="21" customHeight="1">
      <c r="A483" s="263"/>
      <c r="B483" s="23"/>
      <c r="C483" s="23"/>
      <c r="D483" s="23"/>
      <c r="E483" s="26"/>
      <c r="F483" s="23"/>
      <c r="G483" s="304"/>
      <c r="H483" s="26"/>
      <c r="I483" s="305"/>
      <c r="J483" s="26"/>
      <c r="K483" s="26"/>
      <c r="L483" s="233"/>
      <c r="M483" s="350"/>
      <c r="O483" s="23"/>
    </row>
    <row r="484" spans="1:15" s="258" customFormat="1" ht="21" customHeight="1">
      <c r="A484" s="263"/>
      <c r="B484" s="23"/>
      <c r="C484" s="23"/>
      <c r="D484" s="23"/>
      <c r="E484" s="26"/>
      <c r="F484" s="23"/>
      <c r="G484" s="304"/>
      <c r="H484" s="26"/>
      <c r="I484" s="305"/>
      <c r="J484" s="26"/>
      <c r="K484" s="26"/>
      <c r="L484" s="233"/>
      <c r="M484" s="350"/>
      <c r="O484" s="23"/>
    </row>
    <row r="485" spans="1:15" s="258" customFormat="1" ht="21" customHeight="1">
      <c r="A485" s="263"/>
      <c r="B485" s="23"/>
      <c r="C485" s="23"/>
      <c r="D485" s="23"/>
      <c r="E485" s="26"/>
      <c r="F485" s="23"/>
      <c r="G485" s="304"/>
      <c r="H485" s="26"/>
      <c r="I485" s="305"/>
      <c r="J485" s="26"/>
      <c r="K485" s="26"/>
      <c r="L485" s="233"/>
      <c r="M485" s="350"/>
      <c r="O485" s="23"/>
    </row>
    <row r="486" spans="1:15" s="258" customFormat="1" ht="21" customHeight="1">
      <c r="A486" s="263"/>
      <c r="B486" s="23"/>
      <c r="C486" s="23"/>
      <c r="D486" s="23"/>
      <c r="E486" s="26"/>
      <c r="F486" s="23"/>
      <c r="G486" s="304"/>
      <c r="H486" s="26"/>
      <c r="I486" s="305"/>
      <c r="J486" s="26"/>
      <c r="K486" s="26"/>
      <c r="L486" s="233"/>
      <c r="M486" s="350"/>
      <c r="O486" s="23"/>
    </row>
    <row r="487" spans="1:15" s="258" customFormat="1" ht="21" customHeight="1">
      <c r="A487" s="263"/>
      <c r="B487" s="23"/>
      <c r="C487" s="23"/>
      <c r="D487" s="23"/>
      <c r="E487" s="26"/>
      <c r="F487" s="23"/>
      <c r="G487" s="304"/>
      <c r="H487" s="26"/>
      <c r="I487" s="305"/>
      <c r="J487" s="26"/>
      <c r="K487" s="26"/>
      <c r="L487" s="233"/>
      <c r="M487" s="350"/>
      <c r="O487" s="23"/>
    </row>
    <row r="488" spans="1:15" s="258" customFormat="1" ht="21" customHeight="1">
      <c r="A488" s="263"/>
      <c r="B488" s="23"/>
      <c r="C488" s="23"/>
      <c r="D488" s="23"/>
      <c r="E488" s="26"/>
      <c r="F488" s="23"/>
      <c r="G488" s="304"/>
      <c r="H488" s="26"/>
      <c r="I488" s="305"/>
      <c r="J488" s="26"/>
      <c r="K488" s="26"/>
      <c r="L488" s="233"/>
      <c r="M488" s="350"/>
      <c r="O488" s="23"/>
    </row>
    <row r="489" spans="1:15" s="258" customFormat="1" ht="21" customHeight="1">
      <c r="A489" s="263"/>
      <c r="B489" s="23"/>
      <c r="C489" s="23"/>
      <c r="D489" s="23"/>
      <c r="E489" s="26"/>
      <c r="F489" s="23"/>
      <c r="G489" s="304"/>
      <c r="H489" s="26"/>
      <c r="I489" s="305"/>
      <c r="J489" s="26"/>
      <c r="K489" s="26"/>
      <c r="L489" s="233"/>
      <c r="M489" s="350"/>
      <c r="O489" s="23"/>
    </row>
    <row r="490" spans="1:15" s="258" customFormat="1" ht="21" customHeight="1">
      <c r="A490" s="263"/>
      <c r="B490" s="23"/>
      <c r="C490" s="23"/>
      <c r="D490" s="23"/>
      <c r="E490" s="26"/>
      <c r="F490" s="23"/>
      <c r="G490" s="304"/>
      <c r="H490" s="26"/>
      <c r="I490" s="305"/>
      <c r="J490" s="26"/>
      <c r="K490" s="26"/>
      <c r="L490" s="233"/>
      <c r="M490" s="350"/>
      <c r="O490" s="23"/>
    </row>
    <row r="491" spans="1:15" s="258" customFormat="1" ht="21" customHeight="1">
      <c r="A491" s="263"/>
      <c r="B491" s="23"/>
      <c r="C491" s="23"/>
      <c r="D491" s="23"/>
      <c r="E491" s="26"/>
      <c r="F491" s="23"/>
      <c r="G491" s="304"/>
      <c r="H491" s="26"/>
      <c r="I491" s="305"/>
      <c r="J491" s="26"/>
      <c r="K491" s="26"/>
      <c r="L491" s="233"/>
      <c r="M491" s="350"/>
      <c r="O491" s="23"/>
    </row>
    <row r="492" spans="1:15" s="258" customFormat="1" ht="21" customHeight="1">
      <c r="A492" s="263"/>
      <c r="B492" s="23"/>
      <c r="C492" s="23"/>
      <c r="D492" s="23"/>
      <c r="E492" s="26"/>
      <c r="F492" s="23"/>
      <c r="G492" s="304"/>
      <c r="H492" s="26"/>
      <c r="I492" s="305"/>
      <c r="J492" s="26"/>
      <c r="K492" s="26"/>
      <c r="L492" s="233"/>
      <c r="M492" s="350"/>
      <c r="O492" s="23"/>
    </row>
    <row r="493" spans="1:15" s="258" customFormat="1" ht="21" customHeight="1">
      <c r="A493" s="263"/>
      <c r="B493" s="23"/>
      <c r="C493" s="23"/>
      <c r="D493" s="23"/>
      <c r="E493" s="26"/>
      <c r="F493" s="23"/>
      <c r="G493" s="304"/>
      <c r="H493" s="26"/>
      <c r="I493" s="305"/>
      <c r="J493" s="26"/>
      <c r="K493" s="26"/>
      <c r="L493" s="233"/>
      <c r="M493" s="350"/>
      <c r="O493" s="23"/>
    </row>
    <row r="494" spans="1:15" s="258" customFormat="1" ht="21" customHeight="1">
      <c r="A494" s="263"/>
      <c r="B494" s="23"/>
      <c r="C494" s="23"/>
      <c r="D494" s="23"/>
      <c r="E494" s="26"/>
      <c r="F494" s="23"/>
      <c r="G494" s="304"/>
      <c r="H494" s="26"/>
      <c r="I494" s="305"/>
      <c r="J494" s="26"/>
      <c r="K494" s="26"/>
      <c r="L494" s="233"/>
      <c r="M494" s="350"/>
      <c r="O494" s="23"/>
    </row>
    <row r="495" spans="1:15" s="258" customFormat="1" ht="21" customHeight="1">
      <c r="A495" s="263"/>
      <c r="B495" s="23"/>
      <c r="C495" s="23"/>
      <c r="D495" s="23"/>
      <c r="E495" s="26"/>
      <c r="F495" s="23"/>
      <c r="G495" s="304"/>
      <c r="H495" s="26"/>
      <c r="I495" s="305"/>
      <c r="J495" s="26"/>
      <c r="K495" s="26"/>
      <c r="L495" s="233"/>
      <c r="M495" s="350"/>
      <c r="O495" s="23"/>
    </row>
    <row r="496" spans="1:15" s="258" customFormat="1" ht="21" customHeight="1">
      <c r="A496" s="263"/>
      <c r="B496" s="23"/>
      <c r="C496" s="23"/>
      <c r="D496" s="23"/>
      <c r="E496" s="26"/>
      <c r="F496" s="23"/>
      <c r="G496" s="304"/>
      <c r="H496" s="26"/>
      <c r="I496" s="305"/>
      <c r="J496" s="26"/>
      <c r="K496" s="26"/>
      <c r="L496" s="233"/>
      <c r="M496" s="350"/>
      <c r="O496" s="23"/>
    </row>
    <row r="497" spans="1:15" s="258" customFormat="1" ht="21" customHeight="1">
      <c r="A497" s="263"/>
      <c r="B497" s="23"/>
      <c r="C497" s="23"/>
      <c r="D497" s="23"/>
      <c r="E497" s="26"/>
      <c r="F497" s="23"/>
      <c r="G497" s="304"/>
      <c r="H497" s="26"/>
      <c r="I497" s="305"/>
      <c r="J497" s="26"/>
      <c r="K497" s="26"/>
      <c r="L497" s="233"/>
      <c r="M497" s="350"/>
      <c r="O497" s="23"/>
    </row>
    <row r="498" spans="1:15" s="258" customFormat="1" ht="21" customHeight="1">
      <c r="A498" s="263"/>
      <c r="B498" s="23"/>
      <c r="C498" s="23"/>
      <c r="D498" s="23"/>
      <c r="E498" s="26"/>
      <c r="F498" s="23"/>
      <c r="G498" s="304"/>
      <c r="H498" s="26"/>
      <c r="I498" s="305"/>
      <c r="J498" s="26"/>
      <c r="K498" s="26"/>
      <c r="L498" s="233"/>
      <c r="M498" s="350"/>
      <c r="O498" s="23"/>
    </row>
    <row r="499" spans="1:15" s="258" customFormat="1" ht="21" customHeight="1">
      <c r="A499" s="263"/>
      <c r="B499" s="23"/>
      <c r="C499" s="23"/>
      <c r="D499" s="23"/>
      <c r="E499" s="26"/>
      <c r="F499" s="23"/>
      <c r="G499" s="304"/>
      <c r="H499" s="26"/>
      <c r="I499" s="305"/>
      <c r="J499" s="26"/>
      <c r="K499" s="26"/>
      <c r="L499" s="233"/>
      <c r="M499" s="350"/>
      <c r="O499" s="23"/>
    </row>
    <row r="500" spans="1:15" s="258" customFormat="1" ht="21" customHeight="1">
      <c r="A500" s="263"/>
      <c r="B500" s="23"/>
      <c r="C500" s="23"/>
      <c r="D500" s="23"/>
      <c r="E500" s="26"/>
      <c r="F500" s="23"/>
      <c r="G500" s="304"/>
      <c r="H500" s="26"/>
      <c r="I500" s="305"/>
      <c r="J500" s="26"/>
      <c r="K500" s="26"/>
      <c r="L500" s="233"/>
      <c r="M500" s="350"/>
      <c r="O500" s="23"/>
    </row>
    <row r="501" spans="1:15" s="258" customFormat="1" ht="21" customHeight="1">
      <c r="A501" s="263"/>
      <c r="B501" s="23"/>
      <c r="C501" s="23"/>
      <c r="D501" s="23"/>
      <c r="E501" s="26"/>
      <c r="F501" s="23"/>
      <c r="G501" s="304"/>
      <c r="H501" s="26"/>
      <c r="I501" s="305"/>
      <c r="J501" s="26"/>
      <c r="K501" s="26"/>
      <c r="L501" s="233"/>
      <c r="M501" s="350"/>
      <c r="O501" s="23"/>
    </row>
    <row r="502" spans="1:15" s="258" customFormat="1" ht="21" customHeight="1">
      <c r="A502" s="263"/>
      <c r="B502" s="23"/>
      <c r="C502" s="23"/>
      <c r="D502" s="23"/>
      <c r="E502" s="26"/>
      <c r="F502" s="23"/>
      <c r="G502" s="304"/>
      <c r="H502" s="26"/>
      <c r="I502" s="305"/>
      <c r="J502" s="26"/>
      <c r="K502" s="26"/>
      <c r="L502" s="233"/>
      <c r="M502" s="350"/>
      <c r="O502" s="23"/>
    </row>
    <row r="503" spans="1:15" s="258" customFormat="1" ht="21" customHeight="1">
      <c r="A503" s="263"/>
      <c r="B503" s="23"/>
      <c r="C503" s="23"/>
      <c r="D503" s="23"/>
      <c r="E503" s="26"/>
      <c r="F503" s="23"/>
      <c r="G503" s="304"/>
      <c r="H503" s="26"/>
      <c r="I503" s="305"/>
      <c r="J503" s="26"/>
      <c r="K503" s="26"/>
      <c r="L503" s="233"/>
      <c r="M503" s="350"/>
      <c r="O503" s="23"/>
    </row>
    <row r="504" spans="1:15" s="258" customFormat="1" ht="21" customHeight="1">
      <c r="A504" s="263"/>
      <c r="B504" s="23"/>
      <c r="C504" s="23"/>
      <c r="D504" s="23"/>
      <c r="E504" s="26"/>
      <c r="F504" s="23"/>
      <c r="G504" s="304"/>
      <c r="H504" s="26"/>
      <c r="I504" s="305"/>
      <c r="J504" s="26"/>
      <c r="K504" s="26"/>
      <c r="L504" s="233"/>
      <c r="M504" s="350"/>
      <c r="O504" s="23"/>
    </row>
    <row r="505" spans="1:15" s="258" customFormat="1" ht="21" customHeight="1">
      <c r="A505" s="263"/>
      <c r="B505" s="23"/>
      <c r="C505" s="23"/>
      <c r="D505" s="23"/>
      <c r="E505" s="26"/>
      <c r="F505" s="23"/>
      <c r="G505" s="304"/>
      <c r="H505" s="26"/>
      <c r="I505" s="305"/>
      <c r="J505" s="26"/>
      <c r="K505" s="26"/>
      <c r="L505" s="233"/>
      <c r="M505" s="350"/>
      <c r="O505" s="23"/>
    </row>
    <row r="506" spans="1:15" s="258" customFormat="1" ht="21" customHeight="1">
      <c r="A506" s="263"/>
      <c r="B506" s="23"/>
      <c r="C506" s="23"/>
      <c r="D506" s="23"/>
      <c r="E506" s="26"/>
      <c r="F506" s="23"/>
      <c r="G506" s="304"/>
      <c r="H506" s="26"/>
      <c r="I506" s="305"/>
      <c r="J506" s="26"/>
      <c r="K506" s="26"/>
      <c r="L506" s="233"/>
      <c r="M506" s="350"/>
      <c r="O506" s="23"/>
    </row>
    <row r="507" spans="1:15" s="258" customFormat="1" ht="21" customHeight="1">
      <c r="A507" s="263"/>
      <c r="B507" s="23"/>
      <c r="C507" s="23"/>
      <c r="D507" s="23"/>
      <c r="E507" s="26"/>
      <c r="F507" s="23"/>
      <c r="G507" s="304"/>
      <c r="H507" s="26"/>
      <c r="I507" s="305"/>
      <c r="J507" s="26"/>
      <c r="K507" s="26"/>
      <c r="L507" s="233"/>
      <c r="M507" s="350"/>
      <c r="O507" s="23"/>
    </row>
    <row r="508" spans="1:15" s="258" customFormat="1" ht="21" customHeight="1">
      <c r="A508" s="263"/>
      <c r="B508" s="23"/>
      <c r="C508" s="23"/>
      <c r="D508" s="23"/>
      <c r="E508" s="26"/>
      <c r="F508" s="23"/>
      <c r="G508" s="304"/>
      <c r="H508" s="26"/>
      <c r="I508" s="305"/>
      <c r="J508" s="26"/>
      <c r="K508" s="26"/>
      <c r="L508" s="233"/>
      <c r="M508" s="350"/>
      <c r="O508" s="23"/>
    </row>
    <row r="509" spans="1:15" s="258" customFormat="1" ht="21" customHeight="1">
      <c r="A509" s="263"/>
      <c r="B509" s="23"/>
      <c r="C509" s="23"/>
      <c r="D509" s="23"/>
      <c r="E509" s="26"/>
      <c r="F509" s="23"/>
      <c r="G509" s="304"/>
      <c r="H509" s="26"/>
      <c r="I509" s="305"/>
      <c r="J509" s="26"/>
      <c r="K509" s="26"/>
      <c r="L509" s="233"/>
      <c r="M509" s="350"/>
      <c r="O509" s="23"/>
    </row>
    <row r="510" spans="1:15" s="258" customFormat="1" ht="21" customHeight="1">
      <c r="A510" s="263"/>
      <c r="B510" s="23"/>
      <c r="C510" s="23"/>
      <c r="D510" s="23"/>
      <c r="E510" s="26"/>
      <c r="F510" s="23"/>
      <c r="G510" s="304"/>
      <c r="H510" s="26"/>
      <c r="I510" s="305"/>
      <c r="J510" s="26"/>
      <c r="K510" s="26"/>
      <c r="L510" s="233"/>
      <c r="M510" s="350"/>
      <c r="O510" s="23"/>
    </row>
    <row r="511" spans="1:15" s="258" customFormat="1" ht="21" customHeight="1">
      <c r="A511" s="263"/>
      <c r="B511" s="23"/>
      <c r="C511" s="23"/>
      <c r="D511" s="23"/>
      <c r="E511" s="26"/>
      <c r="F511" s="23"/>
      <c r="G511" s="304"/>
      <c r="H511" s="26"/>
      <c r="I511" s="305"/>
      <c r="J511" s="26"/>
      <c r="K511" s="26"/>
      <c r="L511" s="233"/>
      <c r="M511" s="350"/>
      <c r="O511" s="23"/>
    </row>
    <row r="512" spans="1:15" s="258" customFormat="1" ht="21" customHeight="1">
      <c r="A512" s="263"/>
      <c r="B512" s="23"/>
      <c r="C512" s="23"/>
      <c r="D512" s="23"/>
      <c r="E512" s="26"/>
      <c r="F512" s="23"/>
      <c r="G512" s="304"/>
      <c r="H512" s="26"/>
      <c r="I512" s="305"/>
      <c r="J512" s="26"/>
      <c r="K512" s="26"/>
      <c r="L512" s="233"/>
      <c r="M512" s="350"/>
      <c r="O512" s="23"/>
    </row>
    <row r="513" spans="1:15" s="258" customFormat="1" ht="21" customHeight="1">
      <c r="A513" s="263"/>
      <c r="B513" s="23"/>
      <c r="C513" s="23"/>
      <c r="D513" s="23"/>
      <c r="E513" s="26"/>
      <c r="F513" s="23"/>
      <c r="G513" s="304"/>
      <c r="H513" s="26"/>
      <c r="I513" s="305"/>
      <c r="J513" s="26"/>
      <c r="K513" s="26"/>
      <c r="L513" s="233"/>
      <c r="M513" s="350"/>
      <c r="O513" s="23"/>
    </row>
    <row r="514" spans="1:15" s="258" customFormat="1" ht="21" customHeight="1">
      <c r="A514" s="263"/>
      <c r="B514" s="23"/>
      <c r="C514" s="23"/>
      <c r="D514" s="23"/>
      <c r="E514" s="26"/>
      <c r="F514" s="23"/>
      <c r="G514" s="304"/>
      <c r="H514" s="26"/>
      <c r="I514" s="305"/>
      <c r="J514" s="26"/>
      <c r="K514" s="26"/>
      <c r="L514" s="233"/>
      <c r="M514" s="350"/>
      <c r="O514" s="23"/>
    </row>
    <row r="515" spans="1:15" s="258" customFormat="1" ht="21" customHeight="1">
      <c r="A515" s="263"/>
      <c r="B515" s="23"/>
      <c r="C515" s="23"/>
      <c r="D515" s="23"/>
      <c r="E515" s="26"/>
      <c r="F515" s="23"/>
      <c r="G515" s="304"/>
      <c r="H515" s="26"/>
      <c r="I515" s="305"/>
      <c r="J515" s="26"/>
      <c r="K515" s="26"/>
      <c r="L515" s="233"/>
      <c r="M515" s="350"/>
      <c r="O515" s="23"/>
    </row>
    <row r="516" spans="1:15" s="258" customFormat="1" ht="21" customHeight="1">
      <c r="A516" s="263"/>
      <c r="B516" s="23"/>
      <c r="C516" s="23"/>
      <c r="D516" s="23"/>
      <c r="E516" s="26"/>
      <c r="F516" s="23"/>
      <c r="G516" s="304"/>
      <c r="H516" s="26"/>
      <c r="I516" s="305"/>
      <c r="J516" s="26"/>
      <c r="K516" s="26"/>
      <c r="L516" s="233"/>
      <c r="M516" s="350"/>
      <c r="O516" s="23"/>
    </row>
    <row r="517" spans="1:15" s="258" customFormat="1" ht="21" customHeight="1">
      <c r="A517" s="263"/>
      <c r="B517" s="23"/>
      <c r="C517" s="23"/>
      <c r="D517" s="23"/>
      <c r="E517" s="26"/>
      <c r="F517" s="23"/>
      <c r="G517" s="304"/>
      <c r="H517" s="26"/>
      <c r="I517" s="305"/>
      <c r="J517" s="26"/>
      <c r="K517" s="26"/>
      <c r="L517" s="233"/>
      <c r="M517" s="350"/>
      <c r="O517" s="23"/>
    </row>
    <row r="518" spans="1:15" s="258" customFormat="1" ht="21" customHeight="1">
      <c r="A518" s="263"/>
      <c r="B518" s="23"/>
      <c r="C518" s="23"/>
      <c r="D518" s="23"/>
      <c r="E518" s="26"/>
      <c r="F518" s="23"/>
      <c r="G518" s="304"/>
      <c r="H518" s="26"/>
      <c r="I518" s="305"/>
      <c r="J518" s="26"/>
      <c r="K518" s="26"/>
      <c r="L518" s="233"/>
      <c r="M518" s="350"/>
      <c r="O518" s="23"/>
    </row>
    <row r="519" spans="1:15" s="258" customFormat="1" ht="21" customHeight="1">
      <c r="A519" s="263"/>
      <c r="B519" s="23"/>
      <c r="C519" s="23"/>
      <c r="D519" s="23"/>
      <c r="E519" s="26"/>
      <c r="F519" s="23"/>
      <c r="G519" s="304"/>
      <c r="H519" s="26"/>
      <c r="I519" s="305"/>
      <c r="J519" s="26"/>
      <c r="K519" s="26"/>
      <c r="L519" s="233"/>
      <c r="M519" s="350"/>
      <c r="O519" s="23"/>
    </row>
    <row r="520" spans="1:15" s="258" customFormat="1" ht="21" customHeight="1">
      <c r="A520" s="263"/>
      <c r="B520" s="23"/>
      <c r="C520" s="23"/>
      <c r="D520" s="23"/>
      <c r="E520" s="26"/>
      <c r="F520" s="23"/>
      <c r="G520" s="304"/>
      <c r="H520" s="26"/>
      <c r="I520" s="305"/>
      <c r="J520" s="26"/>
      <c r="K520" s="26"/>
      <c r="L520" s="233"/>
      <c r="M520" s="350"/>
      <c r="O520" s="23"/>
    </row>
    <row r="521" spans="1:15" s="258" customFormat="1" ht="21" customHeight="1">
      <c r="A521" s="263"/>
      <c r="B521" s="23"/>
      <c r="C521" s="23"/>
      <c r="D521" s="23"/>
      <c r="E521" s="26"/>
      <c r="F521" s="23"/>
      <c r="G521" s="304"/>
      <c r="H521" s="26"/>
      <c r="I521" s="305"/>
      <c r="J521" s="26"/>
      <c r="K521" s="26"/>
      <c r="L521" s="233"/>
      <c r="M521" s="350"/>
      <c r="O521" s="23"/>
    </row>
    <row r="522" spans="1:15" s="258" customFormat="1" ht="21" customHeight="1">
      <c r="A522" s="263"/>
      <c r="B522" s="23"/>
      <c r="C522" s="23"/>
      <c r="D522" s="23"/>
      <c r="E522" s="26"/>
      <c r="F522" s="23"/>
      <c r="G522" s="304"/>
      <c r="H522" s="26"/>
      <c r="I522" s="305"/>
      <c r="J522" s="26"/>
      <c r="K522" s="26"/>
      <c r="L522" s="233"/>
      <c r="M522" s="350"/>
      <c r="O522" s="23"/>
    </row>
    <row r="523" spans="1:15" s="258" customFormat="1" ht="21" customHeight="1">
      <c r="A523" s="263"/>
      <c r="B523" s="23"/>
      <c r="C523" s="23"/>
      <c r="D523" s="23"/>
      <c r="E523" s="26"/>
      <c r="F523" s="23"/>
      <c r="G523" s="304"/>
      <c r="H523" s="26"/>
      <c r="I523" s="305"/>
      <c r="J523" s="26"/>
      <c r="K523" s="26"/>
      <c r="L523" s="233"/>
      <c r="M523" s="350"/>
      <c r="O523" s="23"/>
    </row>
    <row r="524" spans="1:15" s="258" customFormat="1" ht="21" customHeight="1">
      <c r="A524" s="263"/>
      <c r="B524" s="23"/>
      <c r="C524" s="23"/>
      <c r="D524" s="23"/>
      <c r="E524" s="26"/>
      <c r="F524" s="23"/>
      <c r="G524" s="304"/>
      <c r="H524" s="26"/>
      <c r="I524" s="305"/>
      <c r="J524" s="26"/>
      <c r="K524" s="26"/>
      <c r="L524" s="233"/>
      <c r="M524" s="350"/>
      <c r="O524" s="23"/>
    </row>
    <row r="525" spans="1:15" s="258" customFormat="1" ht="21" customHeight="1">
      <c r="A525" s="263"/>
      <c r="B525" s="23"/>
      <c r="C525" s="23"/>
      <c r="D525" s="23"/>
      <c r="E525" s="26"/>
      <c r="F525" s="23"/>
      <c r="G525" s="304"/>
      <c r="H525" s="26"/>
      <c r="I525" s="305"/>
      <c r="J525" s="26"/>
      <c r="K525" s="26"/>
      <c r="L525" s="233"/>
      <c r="M525" s="350"/>
      <c r="O525" s="23"/>
    </row>
    <row r="526" spans="1:15" s="258" customFormat="1" ht="21" customHeight="1">
      <c r="A526" s="263"/>
      <c r="B526" s="23"/>
      <c r="C526" s="23"/>
      <c r="D526" s="23"/>
      <c r="E526" s="26"/>
      <c r="F526" s="23"/>
      <c r="G526" s="304"/>
      <c r="H526" s="26"/>
      <c r="I526" s="305"/>
      <c r="J526" s="26"/>
      <c r="K526" s="26"/>
      <c r="L526" s="233"/>
      <c r="M526" s="350"/>
      <c r="O526" s="23"/>
    </row>
    <row r="527" spans="1:15" s="258" customFormat="1" ht="21" customHeight="1">
      <c r="A527" s="263"/>
      <c r="B527" s="23"/>
      <c r="C527" s="23"/>
      <c r="D527" s="23"/>
      <c r="E527" s="26"/>
      <c r="F527" s="23"/>
      <c r="G527" s="304"/>
      <c r="H527" s="26"/>
      <c r="I527" s="305"/>
      <c r="J527" s="26"/>
      <c r="K527" s="26"/>
      <c r="L527" s="233"/>
      <c r="M527" s="350"/>
      <c r="O527" s="23"/>
    </row>
    <row r="528" spans="1:15" s="258" customFormat="1" ht="21" customHeight="1">
      <c r="A528" s="263"/>
      <c r="B528" s="23"/>
      <c r="C528" s="23"/>
      <c r="D528" s="23"/>
      <c r="E528" s="26"/>
      <c r="F528" s="23"/>
      <c r="G528" s="304"/>
      <c r="H528" s="26"/>
      <c r="I528" s="305"/>
      <c r="J528" s="26"/>
      <c r="K528" s="26"/>
      <c r="L528" s="233"/>
      <c r="M528" s="350"/>
      <c r="O528" s="23"/>
    </row>
    <row r="529" spans="1:15" s="258" customFormat="1" ht="21" customHeight="1">
      <c r="A529" s="263"/>
      <c r="B529" s="23"/>
      <c r="C529" s="23"/>
      <c r="D529" s="23"/>
      <c r="E529" s="26"/>
      <c r="F529" s="23"/>
      <c r="G529" s="304"/>
      <c r="H529" s="26"/>
      <c r="I529" s="305"/>
      <c r="J529" s="26"/>
      <c r="K529" s="26"/>
      <c r="L529" s="233"/>
      <c r="M529" s="350"/>
      <c r="O529" s="23"/>
    </row>
    <row r="530" spans="1:15" s="258" customFormat="1" ht="21" customHeight="1">
      <c r="A530" s="263"/>
      <c r="B530" s="23"/>
      <c r="C530" s="23"/>
      <c r="D530" s="23"/>
      <c r="E530" s="26"/>
      <c r="F530" s="23"/>
      <c r="G530" s="304"/>
      <c r="H530" s="26"/>
      <c r="I530" s="305"/>
      <c r="J530" s="26"/>
      <c r="K530" s="26"/>
      <c r="L530" s="233"/>
      <c r="M530" s="350"/>
      <c r="O530" s="23"/>
    </row>
    <row r="531" spans="1:15" s="258" customFormat="1" ht="21" customHeight="1">
      <c r="A531" s="263"/>
      <c r="B531" s="23"/>
      <c r="C531" s="23"/>
      <c r="D531" s="23"/>
      <c r="E531" s="26"/>
      <c r="F531" s="23"/>
      <c r="G531" s="304"/>
      <c r="H531" s="26"/>
      <c r="I531" s="305"/>
      <c r="J531" s="26"/>
      <c r="K531" s="26"/>
      <c r="L531" s="233"/>
      <c r="M531" s="350"/>
      <c r="O531" s="23"/>
    </row>
    <row r="532" spans="1:15" s="258" customFormat="1" ht="21" customHeight="1">
      <c r="A532" s="263"/>
      <c r="B532" s="23"/>
      <c r="C532" s="23"/>
      <c r="D532" s="23"/>
      <c r="E532" s="26"/>
      <c r="F532" s="23"/>
      <c r="G532" s="304"/>
      <c r="H532" s="26"/>
      <c r="I532" s="305"/>
      <c r="J532" s="26"/>
      <c r="K532" s="26"/>
      <c r="L532" s="233"/>
      <c r="M532" s="350"/>
      <c r="O532" s="23"/>
    </row>
    <row r="533" spans="1:15" s="258" customFormat="1" ht="21" customHeight="1">
      <c r="A533" s="263"/>
      <c r="B533" s="23"/>
      <c r="C533" s="23"/>
      <c r="D533" s="23"/>
      <c r="E533" s="26"/>
      <c r="F533" s="23"/>
      <c r="G533" s="304"/>
      <c r="H533" s="26"/>
      <c r="I533" s="305"/>
      <c r="J533" s="26"/>
      <c r="K533" s="26"/>
      <c r="L533" s="233"/>
      <c r="M533" s="350"/>
      <c r="O533" s="23"/>
    </row>
    <row r="534" spans="1:15" s="258" customFormat="1" ht="21" customHeight="1">
      <c r="A534" s="263"/>
      <c r="B534" s="23"/>
      <c r="C534" s="23"/>
      <c r="D534" s="23"/>
      <c r="E534" s="26"/>
      <c r="F534" s="23"/>
      <c r="G534" s="304"/>
      <c r="H534" s="26"/>
      <c r="I534" s="305"/>
      <c r="J534" s="26"/>
      <c r="K534" s="26"/>
      <c r="L534" s="233"/>
      <c r="M534" s="350"/>
      <c r="O534" s="23"/>
    </row>
    <row r="535" spans="1:15" s="258" customFormat="1" ht="21" customHeight="1">
      <c r="A535" s="263"/>
      <c r="B535" s="23"/>
      <c r="C535" s="23"/>
      <c r="D535" s="23"/>
      <c r="E535" s="26"/>
      <c r="F535" s="23"/>
      <c r="G535" s="304"/>
      <c r="H535" s="26"/>
      <c r="I535" s="305"/>
      <c r="J535" s="26"/>
      <c r="K535" s="26"/>
      <c r="L535" s="233"/>
      <c r="M535" s="350"/>
      <c r="O535" s="23"/>
    </row>
    <row r="536" spans="1:15" s="258" customFormat="1" ht="21" customHeight="1">
      <c r="A536" s="263"/>
      <c r="B536" s="23"/>
      <c r="C536" s="23"/>
      <c r="D536" s="23"/>
      <c r="E536" s="26"/>
      <c r="F536" s="23"/>
      <c r="G536" s="304"/>
      <c r="H536" s="26"/>
      <c r="I536" s="305"/>
      <c r="J536" s="26"/>
      <c r="K536" s="26"/>
      <c r="L536" s="233"/>
      <c r="M536" s="350"/>
      <c r="O536" s="23"/>
    </row>
    <row r="537" spans="1:15" s="258" customFormat="1" ht="21" customHeight="1">
      <c r="A537" s="263"/>
      <c r="B537" s="23"/>
      <c r="C537" s="23"/>
      <c r="D537" s="23"/>
      <c r="E537" s="26"/>
      <c r="F537" s="23"/>
      <c r="G537" s="304"/>
      <c r="H537" s="26"/>
      <c r="I537" s="305"/>
      <c r="J537" s="26"/>
      <c r="K537" s="26"/>
      <c r="L537" s="233"/>
      <c r="M537" s="350"/>
      <c r="O537" s="23"/>
    </row>
    <row r="538" spans="1:15" s="258" customFormat="1" ht="21" customHeight="1">
      <c r="A538" s="263"/>
      <c r="B538" s="23"/>
      <c r="C538" s="23"/>
      <c r="D538" s="23"/>
      <c r="E538" s="26"/>
      <c r="F538" s="23"/>
      <c r="G538" s="304"/>
      <c r="H538" s="26"/>
      <c r="I538" s="305"/>
      <c r="J538" s="26"/>
      <c r="K538" s="26"/>
      <c r="L538" s="233"/>
      <c r="M538" s="350"/>
      <c r="O538" s="23"/>
    </row>
    <row r="539" spans="1:15" s="258" customFormat="1" ht="21" customHeight="1">
      <c r="A539" s="263"/>
      <c r="B539" s="23"/>
      <c r="C539" s="23"/>
      <c r="D539" s="23"/>
      <c r="E539" s="26"/>
      <c r="F539" s="23"/>
      <c r="G539" s="304"/>
      <c r="H539" s="26"/>
      <c r="I539" s="305"/>
      <c r="J539" s="26"/>
      <c r="K539" s="26"/>
      <c r="L539" s="233"/>
      <c r="M539" s="350"/>
      <c r="O539" s="23"/>
    </row>
    <row r="540" spans="1:15" s="258" customFormat="1" ht="21" customHeight="1">
      <c r="A540" s="263"/>
      <c r="B540" s="23"/>
      <c r="C540" s="23"/>
      <c r="D540" s="23"/>
      <c r="E540" s="26"/>
      <c r="F540" s="23"/>
      <c r="G540" s="304"/>
      <c r="H540" s="26"/>
      <c r="I540" s="305"/>
      <c r="J540" s="26"/>
      <c r="K540" s="26"/>
      <c r="L540" s="233"/>
      <c r="M540" s="350"/>
      <c r="O540" s="23"/>
    </row>
    <row r="541" spans="1:15" s="258" customFormat="1" ht="21" customHeight="1">
      <c r="A541" s="263"/>
      <c r="B541" s="23"/>
      <c r="C541" s="23"/>
      <c r="D541" s="23"/>
      <c r="E541" s="26"/>
      <c r="F541" s="23"/>
      <c r="G541" s="304"/>
      <c r="H541" s="26"/>
      <c r="I541" s="305"/>
      <c r="J541" s="26"/>
      <c r="K541" s="26"/>
      <c r="L541" s="233"/>
      <c r="M541" s="350"/>
      <c r="O541" s="23"/>
    </row>
    <row r="542" spans="1:15" s="258" customFormat="1" ht="21" customHeight="1">
      <c r="A542" s="263"/>
      <c r="B542" s="23"/>
      <c r="C542" s="23"/>
      <c r="D542" s="23"/>
      <c r="E542" s="26"/>
      <c r="F542" s="23"/>
      <c r="G542" s="304"/>
      <c r="H542" s="26"/>
      <c r="I542" s="305"/>
      <c r="J542" s="26"/>
      <c r="K542" s="26"/>
      <c r="L542" s="233"/>
      <c r="M542" s="350"/>
      <c r="O542" s="23"/>
    </row>
    <row r="543" spans="1:15" s="258" customFormat="1" ht="21" customHeight="1">
      <c r="A543" s="263"/>
      <c r="B543" s="23"/>
      <c r="C543" s="23"/>
      <c r="D543" s="23"/>
      <c r="E543" s="26"/>
      <c r="F543" s="23"/>
      <c r="G543" s="304"/>
      <c r="H543" s="26"/>
      <c r="I543" s="305"/>
      <c r="J543" s="26"/>
      <c r="K543" s="26"/>
      <c r="L543" s="233"/>
      <c r="M543" s="350"/>
      <c r="O543" s="23"/>
    </row>
    <row r="544" spans="1:15" s="258" customFormat="1" ht="21" customHeight="1">
      <c r="A544" s="263"/>
      <c r="B544" s="23"/>
      <c r="C544" s="23"/>
      <c r="D544" s="23"/>
      <c r="E544" s="26"/>
      <c r="F544" s="23"/>
      <c r="G544" s="304"/>
      <c r="H544" s="26"/>
      <c r="I544" s="305"/>
      <c r="J544" s="26"/>
      <c r="K544" s="26"/>
      <c r="L544" s="233"/>
      <c r="M544" s="350"/>
      <c r="O544" s="23"/>
    </row>
    <row r="545" spans="1:15" s="258" customFormat="1" ht="21" customHeight="1">
      <c r="A545" s="263"/>
      <c r="B545" s="23"/>
      <c r="C545" s="23"/>
      <c r="D545" s="23"/>
      <c r="E545" s="26"/>
      <c r="F545" s="23"/>
      <c r="G545" s="304"/>
      <c r="H545" s="26"/>
      <c r="I545" s="305"/>
      <c r="J545" s="26"/>
      <c r="K545" s="26"/>
      <c r="L545" s="233"/>
      <c r="M545" s="350"/>
      <c r="O545" s="23"/>
    </row>
    <row r="546" spans="1:15" s="258" customFormat="1" ht="21" customHeight="1">
      <c r="A546" s="263"/>
      <c r="B546" s="23"/>
      <c r="C546" s="23"/>
      <c r="D546" s="23"/>
      <c r="E546" s="26"/>
      <c r="F546" s="23"/>
      <c r="G546" s="304"/>
      <c r="H546" s="26"/>
      <c r="I546" s="305"/>
      <c r="J546" s="26"/>
      <c r="K546" s="26"/>
      <c r="L546" s="233"/>
      <c r="M546" s="350"/>
      <c r="O546" s="23"/>
    </row>
    <row r="547" spans="1:15" s="258" customFormat="1" ht="21" customHeight="1">
      <c r="A547" s="263"/>
      <c r="B547" s="23"/>
      <c r="C547" s="23"/>
      <c r="D547" s="23"/>
      <c r="E547" s="26"/>
      <c r="F547" s="23"/>
      <c r="G547" s="304"/>
      <c r="H547" s="26"/>
      <c r="I547" s="305"/>
      <c r="J547" s="26"/>
      <c r="K547" s="26"/>
      <c r="L547" s="233"/>
      <c r="M547" s="350"/>
      <c r="O547" s="23"/>
    </row>
    <row r="548" spans="1:15" s="258" customFormat="1" ht="21" customHeight="1">
      <c r="A548" s="263"/>
      <c r="B548" s="23"/>
      <c r="C548" s="23"/>
      <c r="D548" s="23"/>
      <c r="E548" s="26"/>
      <c r="F548" s="23"/>
      <c r="G548" s="304"/>
      <c r="H548" s="26"/>
      <c r="I548" s="305"/>
      <c r="J548" s="26"/>
      <c r="K548" s="26"/>
      <c r="L548" s="233"/>
      <c r="M548" s="350"/>
      <c r="O548" s="23"/>
    </row>
    <row r="549" spans="1:15" s="258" customFormat="1" ht="21" customHeight="1">
      <c r="A549" s="263"/>
      <c r="B549" s="23"/>
      <c r="C549" s="23"/>
      <c r="D549" s="23"/>
      <c r="E549" s="26"/>
      <c r="F549" s="23"/>
      <c r="G549" s="304"/>
      <c r="H549" s="26"/>
      <c r="I549" s="305"/>
      <c r="J549" s="26"/>
      <c r="K549" s="26"/>
      <c r="L549" s="233"/>
      <c r="M549" s="350"/>
      <c r="O549" s="23"/>
    </row>
    <row r="550" spans="1:15" s="258" customFormat="1" ht="21" customHeight="1">
      <c r="A550" s="263"/>
      <c r="B550" s="23"/>
      <c r="C550" s="23"/>
      <c r="D550" s="23"/>
      <c r="E550" s="26"/>
      <c r="F550" s="23"/>
      <c r="G550" s="304"/>
      <c r="H550" s="26"/>
      <c r="I550" s="305"/>
      <c r="J550" s="26"/>
      <c r="K550" s="26"/>
      <c r="L550" s="233"/>
      <c r="M550" s="350"/>
      <c r="O550" s="23"/>
    </row>
    <row r="551" spans="1:15" s="258" customFormat="1" ht="21" customHeight="1">
      <c r="A551" s="263"/>
      <c r="B551" s="23"/>
      <c r="C551" s="23"/>
      <c r="D551" s="23"/>
      <c r="E551" s="26"/>
      <c r="F551" s="23"/>
      <c r="G551" s="304"/>
      <c r="H551" s="26"/>
      <c r="I551" s="305"/>
      <c r="J551" s="26"/>
      <c r="K551" s="26"/>
      <c r="L551" s="233"/>
      <c r="M551" s="350"/>
      <c r="O551" s="23"/>
    </row>
    <row r="552" spans="1:15" s="258" customFormat="1" ht="21" customHeight="1">
      <c r="A552" s="263"/>
      <c r="B552" s="23"/>
      <c r="C552" s="23"/>
      <c r="D552" s="23"/>
      <c r="E552" s="26"/>
      <c r="F552" s="23"/>
      <c r="G552" s="304"/>
      <c r="H552" s="26"/>
      <c r="I552" s="305"/>
      <c r="J552" s="26"/>
      <c r="K552" s="26"/>
      <c r="L552" s="233"/>
      <c r="M552" s="350"/>
      <c r="O552" s="23"/>
    </row>
    <row r="553" spans="1:15" s="258" customFormat="1" ht="21" customHeight="1">
      <c r="A553" s="263"/>
      <c r="B553" s="23"/>
      <c r="C553" s="23"/>
      <c r="D553" s="23"/>
      <c r="E553" s="26"/>
      <c r="F553" s="23"/>
      <c r="G553" s="304"/>
      <c r="H553" s="26"/>
      <c r="I553" s="305"/>
      <c r="J553" s="26"/>
      <c r="K553" s="26"/>
      <c r="L553" s="233"/>
      <c r="M553" s="350"/>
      <c r="O553" s="23"/>
    </row>
    <row r="554" spans="1:15" s="258" customFormat="1" ht="21" customHeight="1">
      <c r="A554" s="263"/>
      <c r="B554" s="23"/>
      <c r="C554" s="23"/>
      <c r="D554" s="23"/>
      <c r="E554" s="26"/>
      <c r="F554" s="23"/>
      <c r="G554" s="304"/>
      <c r="H554" s="26"/>
      <c r="I554" s="305"/>
      <c r="J554" s="26"/>
      <c r="K554" s="26"/>
      <c r="L554" s="233"/>
      <c r="M554" s="350"/>
      <c r="O554" s="23"/>
    </row>
    <row r="555" spans="1:15" s="258" customFormat="1" ht="21" customHeight="1">
      <c r="A555" s="263"/>
      <c r="B555" s="23"/>
      <c r="C555" s="23"/>
      <c r="D555" s="23"/>
      <c r="E555" s="26"/>
      <c r="F555" s="23"/>
      <c r="G555" s="304"/>
      <c r="H555" s="26"/>
      <c r="I555" s="305"/>
      <c r="J555" s="26"/>
      <c r="K555" s="26"/>
      <c r="L555" s="233"/>
      <c r="M555" s="350"/>
      <c r="O555" s="23"/>
    </row>
    <row r="556" spans="1:15" s="258" customFormat="1" ht="21" customHeight="1">
      <c r="A556" s="263"/>
      <c r="B556" s="23"/>
      <c r="C556" s="23"/>
      <c r="D556" s="23"/>
      <c r="E556" s="26"/>
      <c r="F556" s="23"/>
      <c r="G556" s="304"/>
      <c r="H556" s="26"/>
      <c r="I556" s="305"/>
      <c r="J556" s="26"/>
      <c r="K556" s="26"/>
      <c r="L556" s="233"/>
      <c r="M556" s="350"/>
      <c r="O556" s="23"/>
    </row>
    <row r="557" spans="1:15" s="258" customFormat="1" ht="21" customHeight="1">
      <c r="A557" s="263"/>
      <c r="B557" s="23"/>
      <c r="C557" s="23"/>
      <c r="D557" s="23"/>
      <c r="E557" s="26"/>
      <c r="F557" s="23"/>
      <c r="G557" s="304"/>
      <c r="H557" s="26"/>
      <c r="I557" s="305"/>
      <c r="J557" s="26"/>
      <c r="K557" s="26"/>
      <c r="L557" s="233"/>
      <c r="M557" s="350"/>
      <c r="O557" s="23"/>
    </row>
    <row r="558" spans="1:15" s="258" customFormat="1" ht="21" customHeight="1">
      <c r="A558" s="263"/>
      <c r="B558" s="23"/>
      <c r="C558" s="23"/>
      <c r="D558" s="23"/>
      <c r="E558" s="26"/>
      <c r="F558" s="23"/>
      <c r="G558" s="304"/>
      <c r="H558" s="26"/>
      <c r="I558" s="305"/>
      <c r="J558" s="26"/>
      <c r="K558" s="26"/>
      <c r="L558" s="233"/>
      <c r="M558" s="350"/>
      <c r="O558" s="23"/>
    </row>
    <row r="559" spans="1:15" s="258" customFormat="1" ht="21" customHeight="1">
      <c r="A559" s="263"/>
      <c r="B559" s="23"/>
      <c r="C559" s="23"/>
      <c r="D559" s="23"/>
      <c r="E559" s="26"/>
      <c r="F559" s="23"/>
      <c r="G559" s="304"/>
      <c r="H559" s="26"/>
      <c r="I559" s="305"/>
      <c r="J559" s="26"/>
      <c r="K559" s="26"/>
      <c r="L559" s="233"/>
      <c r="M559" s="350"/>
      <c r="O559" s="23"/>
    </row>
    <row r="560" spans="1:15" s="258" customFormat="1" ht="21" customHeight="1">
      <c r="A560" s="263"/>
      <c r="B560" s="23"/>
      <c r="C560" s="23"/>
      <c r="D560" s="23"/>
      <c r="E560" s="26"/>
      <c r="F560" s="23"/>
      <c r="G560" s="304"/>
      <c r="H560" s="26"/>
      <c r="I560" s="305"/>
      <c r="J560" s="26"/>
      <c r="K560" s="26"/>
      <c r="L560" s="233"/>
      <c r="M560" s="350"/>
      <c r="O560" s="23"/>
    </row>
    <row r="561" spans="1:15" s="258" customFormat="1" ht="21" customHeight="1">
      <c r="A561" s="263"/>
      <c r="B561" s="23"/>
      <c r="C561" s="23"/>
      <c r="D561" s="23"/>
      <c r="E561" s="26"/>
      <c r="F561" s="23"/>
      <c r="G561" s="304"/>
      <c r="H561" s="26"/>
      <c r="I561" s="305"/>
      <c r="J561" s="26"/>
      <c r="K561" s="26"/>
      <c r="L561" s="233"/>
      <c r="M561" s="350"/>
      <c r="O561" s="23"/>
    </row>
    <row r="562" spans="1:15" s="258" customFormat="1" ht="21" customHeight="1">
      <c r="A562" s="263"/>
      <c r="B562" s="23"/>
      <c r="C562" s="23"/>
      <c r="D562" s="23"/>
      <c r="E562" s="26"/>
      <c r="F562" s="23"/>
      <c r="G562" s="304"/>
      <c r="H562" s="26"/>
      <c r="I562" s="305"/>
      <c r="J562" s="26"/>
      <c r="K562" s="26"/>
      <c r="L562" s="233"/>
      <c r="M562" s="350"/>
      <c r="O562" s="23"/>
    </row>
    <row r="563" spans="1:15" s="258" customFormat="1" ht="21" customHeight="1">
      <c r="A563" s="263"/>
      <c r="B563" s="23"/>
      <c r="C563" s="23"/>
      <c r="D563" s="23"/>
      <c r="E563" s="26"/>
      <c r="F563" s="23"/>
      <c r="G563" s="304"/>
      <c r="H563" s="26"/>
      <c r="I563" s="305"/>
      <c r="J563" s="26"/>
      <c r="K563" s="26"/>
      <c r="L563" s="233"/>
      <c r="M563" s="350"/>
      <c r="O563" s="23"/>
    </row>
    <row r="564" spans="1:15" s="258" customFormat="1" ht="21" customHeight="1">
      <c r="A564" s="263"/>
      <c r="B564" s="23"/>
      <c r="C564" s="23"/>
      <c r="D564" s="23"/>
      <c r="E564" s="26"/>
      <c r="F564" s="23"/>
      <c r="G564" s="304"/>
      <c r="H564" s="26"/>
      <c r="I564" s="305"/>
      <c r="J564" s="26"/>
      <c r="K564" s="26"/>
      <c r="L564" s="233"/>
      <c r="M564" s="350"/>
      <c r="O564" s="23"/>
    </row>
    <row r="565" spans="1:15" s="258" customFormat="1" ht="21" customHeight="1">
      <c r="A565" s="263"/>
      <c r="B565" s="23"/>
      <c r="C565" s="23"/>
      <c r="D565" s="23"/>
      <c r="E565" s="26"/>
      <c r="F565" s="23"/>
      <c r="G565" s="304"/>
      <c r="H565" s="26"/>
      <c r="I565" s="305"/>
      <c r="J565" s="26"/>
      <c r="K565" s="26"/>
      <c r="L565" s="233"/>
      <c r="M565" s="350"/>
      <c r="O565" s="23"/>
    </row>
    <row r="566" spans="1:15" s="258" customFormat="1" ht="21" customHeight="1">
      <c r="A566" s="263"/>
      <c r="B566" s="23"/>
      <c r="C566" s="23"/>
      <c r="D566" s="23"/>
      <c r="E566" s="26"/>
      <c r="F566" s="23"/>
      <c r="G566" s="304"/>
      <c r="H566" s="26"/>
      <c r="I566" s="305"/>
      <c r="J566" s="26"/>
      <c r="K566" s="26"/>
      <c r="L566" s="233"/>
      <c r="M566" s="350"/>
      <c r="O566" s="23"/>
    </row>
    <row r="567" spans="1:15" s="258" customFormat="1" ht="21" customHeight="1">
      <c r="A567" s="263"/>
      <c r="B567" s="23"/>
      <c r="C567" s="23"/>
      <c r="D567" s="23"/>
      <c r="E567" s="26"/>
      <c r="F567" s="23"/>
      <c r="G567" s="304"/>
      <c r="H567" s="26"/>
      <c r="I567" s="305"/>
      <c r="J567" s="26"/>
      <c r="K567" s="26"/>
      <c r="L567" s="233"/>
      <c r="M567" s="350"/>
      <c r="O567" s="23"/>
    </row>
    <row r="568" spans="1:15" s="258" customFormat="1" ht="21" customHeight="1">
      <c r="A568" s="263"/>
      <c r="B568" s="23"/>
      <c r="C568" s="23"/>
      <c r="D568" s="23"/>
      <c r="E568" s="26"/>
      <c r="F568" s="23"/>
      <c r="G568" s="304"/>
      <c r="H568" s="26"/>
      <c r="I568" s="305"/>
      <c r="J568" s="26"/>
      <c r="K568" s="26"/>
      <c r="L568" s="233"/>
      <c r="M568" s="350"/>
      <c r="O568" s="23"/>
    </row>
    <row r="569" spans="1:15" s="258" customFormat="1" ht="21" customHeight="1">
      <c r="A569" s="263"/>
      <c r="B569" s="23"/>
      <c r="C569" s="23"/>
      <c r="D569" s="23"/>
      <c r="E569" s="26"/>
      <c r="F569" s="23"/>
      <c r="G569" s="304"/>
      <c r="H569" s="26"/>
      <c r="I569" s="305"/>
      <c r="J569" s="26"/>
      <c r="K569" s="26"/>
      <c r="L569" s="233"/>
      <c r="M569" s="350"/>
      <c r="O569" s="23"/>
    </row>
    <row r="570" spans="1:15" s="258" customFormat="1" ht="21" customHeight="1">
      <c r="A570" s="263"/>
      <c r="B570" s="23"/>
      <c r="C570" s="23"/>
      <c r="D570" s="23"/>
      <c r="E570" s="26"/>
      <c r="F570" s="23"/>
      <c r="G570" s="304"/>
      <c r="H570" s="26"/>
      <c r="I570" s="305"/>
      <c r="J570" s="26"/>
      <c r="K570" s="26"/>
      <c r="L570" s="233"/>
      <c r="M570" s="350"/>
      <c r="O570" s="23"/>
    </row>
    <row r="571" spans="1:15" s="258" customFormat="1" ht="21" customHeight="1">
      <c r="A571" s="263"/>
      <c r="B571" s="23"/>
      <c r="C571" s="23"/>
      <c r="D571" s="23"/>
      <c r="E571" s="26"/>
      <c r="F571" s="23"/>
      <c r="G571" s="304"/>
      <c r="H571" s="26"/>
      <c r="I571" s="305"/>
      <c r="J571" s="26"/>
      <c r="K571" s="26"/>
      <c r="L571" s="233"/>
      <c r="M571" s="350"/>
      <c r="O571" s="23"/>
    </row>
    <row r="572" spans="1:15" s="258" customFormat="1" ht="21" customHeight="1">
      <c r="A572" s="263"/>
      <c r="B572" s="23"/>
      <c r="C572" s="23"/>
      <c r="D572" s="23"/>
      <c r="E572" s="26"/>
      <c r="F572" s="23"/>
      <c r="G572" s="304"/>
      <c r="H572" s="26"/>
      <c r="I572" s="305"/>
      <c r="J572" s="26"/>
      <c r="K572" s="26"/>
      <c r="L572" s="233"/>
      <c r="M572" s="350"/>
      <c r="O572" s="23"/>
    </row>
    <row r="573" spans="1:15" s="258" customFormat="1" ht="21" customHeight="1">
      <c r="A573" s="263"/>
      <c r="B573" s="23"/>
      <c r="C573" s="23"/>
      <c r="D573" s="23"/>
      <c r="E573" s="26"/>
      <c r="F573" s="23"/>
      <c r="G573" s="304"/>
      <c r="H573" s="26"/>
      <c r="I573" s="305"/>
      <c r="J573" s="26"/>
      <c r="K573" s="26"/>
      <c r="L573" s="233"/>
      <c r="M573" s="350"/>
      <c r="O573" s="23"/>
    </row>
    <row r="574" spans="1:15" s="258" customFormat="1" ht="21" customHeight="1">
      <c r="A574" s="263"/>
      <c r="B574" s="23"/>
      <c r="C574" s="23"/>
      <c r="D574" s="23"/>
      <c r="E574" s="26"/>
      <c r="F574" s="23"/>
      <c r="G574" s="304"/>
      <c r="H574" s="26"/>
      <c r="I574" s="305"/>
      <c r="J574" s="26"/>
      <c r="K574" s="26"/>
      <c r="L574" s="233"/>
      <c r="M574" s="350"/>
      <c r="O574" s="23"/>
    </row>
    <row r="575" spans="1:15" s="258" customFormat="1" ht="21" customHeight="1">
      <c r="A575" s="263"/>
      <c r="B575" s="23"/>
      <c r="C575" s="23"/>
      <c r="D575" s="23"/>
      <c r="E575" s="26"/>
      <c r="F575" s="23"/>
      <c r="G575" s="304"/>
      <c r="H575" s="26"/>
      <c r="I575" s="305"/>
      <c r="J575" s="26"/>
      <c r="K575" s="26"/>
      <c r="L575" s="233"/>
      <c r="M575" s="350"/>
      <c r="O575" s="23"/>
    </row>
    <row r="576" spans="1:15" s="258" customFormat="1" ht="21" customHeight="1">
      <c r="A576" s="263"/>
      <c r="B576" s="23"/>
      <c r="C576" s="23"/>
      <c r="D576" s="23"/>
      <c r="E576" s="26"/>
      <c r="F576" s="23"/>
      <c r="G576" s="304"/>
      <c r="H576" s="26"/>
      <c r="I576" s="305"/>
      <c r="J576" s="26"/>
      <c r="K576" s="26"/>
      <c r="L576" s="233"/>
      <c r="M576" s="350"/>
      <c r="O576" s="23"/>
    </row>
    <row r="577" spans="1:15" s="258" customFormat="1" ht="21" customHeight="1">
      <c r="A577" s="263"/>
      <c r="B577" s="23"/>
      <c r="C577" s="23"/>
      <c r="D577" s="23"/>
      <c r="E577" s="26"/>
      <c r="F577" s="23"/>
      <c r="G577" s="304"/>
      <c r="H577" s="26"/>
      <c r="I577" s="305"/>
      <c r="J577" s="26"/>
      <c r="K577" s="26"/>
      <c r="L577" s="233"/>
      <c r="M577" s="350"/>
      <c r="O577" s="23"/>
    </row>
    <row r="578" spans="1:15" s="258" customFormat="1" ht="21" customHeight="1">
      <c r="A578" s="263"/>
      <c r="B578" s="23"/>
      <c r="C578" s="23"/>
      <c r="D578" s="23"/>
      <c r="E578" s="26"/>
      <c r="F578" s="23"/>
      <c r="G578" s="304"/>
      <c r="H578" s="26"/>
      <c r="I578" s="305"/>
      <c r="J578" s="26"/>
      <c r="K578" s="26"/>
      <c r="L578" s="233"/>
      <c r="M578" s="350"/>
      <c r="O578" s="23"/>
    </row>
    <row r="579" spans="1:15" s="258" customFormat="1" ht="21" customHeight="1">
      <c r="A579" s="263"/>
      <c r="B579" s="23"/>
      <c r="C579" s="23"/>
      <c r="D579" s="23"/>
      <c r="E579" s="26"/>
      <c r="F579" s="23"/>
      <c r="G579" s="304"/>
      <c r="H579" s="26"/>
      <c r="I579" s="305"/>
      <c r="J579" s="26"/>
      <c r="K579" s="26"/>
      <c r="L579" s="233"/>
      <c r="M579" s="350"/>
      <c r="O579" s="23"/>
    </row>
    <row r="580" spans="1:15" s="258" customFormat="1" ht="21" customHeight="1">
      <c r="A580" s="263"/>
      <c r="B580" s="23"/>
      <c r="C580" s="23"/>
      <c r="D580" s="23"/>
      <c r="E580" s="26"/>
      <c r="F580" s="23"/>
      <c r="G580" s="304"/>
      <c r="H580" s="26"/>
      <c r="I580" s="305"/>
      <c r="J580" s="26"/>
      <c r="K580" s="26"/>
      <c r="L580" s="233"/>
      <c r="M580" s="350"/>
      <c r="O580" s="23"/>
    </row>
    <row r="581" spans="1:15" s="258" customFormat="1" ht="21" customHeight="1">
      <c r="A581" s="263"/>
      <c r="B581" s="23"/>
      <c r="C581" s="23"/>
      <c r="D581" s="23"/>
      <c r="E581" s="26"/>
      <c r="F581" s="23"/>
      <c r="G581" s="304"/>
      <c r="H581" s="26"/>
      <c r="I581" s="305"/>
      <c r="J581" s="26"/>
      <c r="K581" s="26"/>
      <c r="L581" s="233"/>
      <c r="M581" s="350"/>
      <c r="O581" s="23"/>
    </row>
    <row r="582" spans="1:15" s="258" customFormat="1" ht="21" customHeight="1">
      <c r="A582" s="263"/>
      <c r="B582" s="23"/>
      <c r="C582" s="23"/>
      <c r="D582" s="23"/>
      <c r="E582" s="26"/>
      <c r="F582" s="23"/>
      <c r="G582" s="304"/>
      <c r="H582" s="26"/>
      <c r="I582" s="305"/>
      <c r="J582" s="26"/>
      <c r="K582" s="26"/>
      <c r="L582" s="233"/>
      <c r="M582" s="350"/>
      <c r="O582" s="23"/>
    </row>
    <row r="583" spans="1:15" s="258" customFormat="1" ht="21" customHeight="1">
      <c r="A583" s="263"/>
      <c r="B583" s="23"/>
      <c r="C583" s="23"/>
      <c r="D583" s="23"/>
      <c r="E583" s="26"/>
      <c r="F583" s="23"/>
      <c r="G583" s="304"/>
      <c r="H583" s="26"/>
      <c r="I583" s="305"/>
      <c r="J583" s="26"/>
      <c r="K583" s="26"/>
      <c r="L583" s="233"/>
      <c r="M583" s="350"/>
      <c r="O583" s="23"/>
    </row>
    <row r="584" spans="1:15" s="258" customFormat="1" ht="21" customHeight="1">
      <c r="A584" s="263"/>
      <c r="B584" s="23"/>
      <c r="C584" s="23"/>
      <c r="D584" s="23"/>
      <c r="E584" s="26"/>
      <c r="F584" s="23"/>
      <c r="G584" s="304"/>
      <c r="H584" s="26"/>
      <c r="I584" s="305"/>
      <c r="J584" s="26"/>
      <c r="K584" s="26"/>
      <c r="L584" s="233"/>
      <c r="M584" s="350"/>
      <c r="O584" s="23"/>
    </row>
    <row r="585" spans="1:15" s="258" customFormat="1" ht="21" customHeight="1">
      <c r="A585" s="263"/>
      <c r="B585" s="23"/>
      <c r="C585" s="23"/>
      <c r="D585" s="23"/>
      <c r="E585" s="26"/>
      <c r="F585" s="23"/>
      <c r="G585" s="304"/>
      <c r="H585" s="26"/>
      <c r="I585" s="305"/>
      <c r="J585" s="26"/>
      <c r="K585" s="26"/>
      <c r="L585" s="233"/>
      <c r="M585" s="350"/>
      <c r="O585" s="23"/>
    </row>
    <row r="586" spans="1:15" s="258" customFormat="1" ht="21" customHeight="1">
      <c r="A586" s="263"/>
      <c r="B586" s="23"/>
      <c r="C586" s="23"/>
      <c r="D586" s="23"/>
      <c r="E586" s="26"/>
      <c r="F586" s="23"/>
      <c r="G586" s="304"/>
      <c r="H586" s="26"/>
      <c r="I586" s="305"/>
      <c r="J586" s="26"/>
      <c r="K586" s="26"/>
      <c r="L586" s="233"/>
      <c r="M586" s="350"/>
      <c r="O586" s="23"/>
    </row>
    <row r="587" spans="1:15" s="258" customFormat="1" ht="21" customHeight="1">
      <c r="A587" s="263"/>
      <c r="B587" s="23"/>
      <c r="C587" s="23"/>
      <c r="D587" s="23"/>
      <c r="E587" s="26"/>
      <c r="F587" s="23"/>
      <c r="G587" s="304"/>
      <c r="H587" s="26"/>
      <c r="I587" s="305"/>
      <c r="J587" s="26"/>
      <c r="K587" s="26"/>
      <c r="L587" s="233"/>
      <c r="M587" s="350"/>
      <c r="O587" s="23"/>
    </row>
    <row r="588" spans="1:15" s="258" customFormat="1" ht="21" customHeight="1">
      <c r="A588" s="263"/>
      <c r="B588" s="23"/>
      <c r="C588" s="23"/>
      <c r="D588" s="23"/>
      <c r="E588" s="26"/>
      <c r="F588" s="23"/>
      <c r="G588" s="304"/>
      <c r="H588" s="26"/>
      <c r="I588" s="305"/>
      <c r="J588" s="26"/>
      <c r="K588" s="26"/>
      <c r="L588" s="233"/>
      <c r="M588" s="350"/>
      <c r="O588" s="23"/>
    </row>
    <row r="589" spans="1:15" s="258" customFormat="1" ht="21" customHeight="1">
      <c r="A589" s="263"/>
      <c r="B589" s="23"/>
      <c r="C589" s="23"/>
      <c r="D589" s="23"/>
      <c r="E589" s="26"/>
      <c r="F589" s="23"/>
      <c r="G589" s="304"/>
      <c r="H589" s="26"/>
      <c r="I589" s="305"/>
      <c r="J589" s="26"/>
      <c r="K589" s="26"/>
      <c r="L589" s="233"/>
      <c r="M589" s="350"/>
      <c r="O589" s="23"/>
    </row>
    <row r="590" spans="1:15" s="258" customFormat="1" ht="21" customHeight="1">
      <c r="A590" s="263"/>
      <c r="B590" s="23"/>
      <c r="C590" s="23"/>
      <c r="D590" s="23"/>
      <c r="E590" s="26"/>
      <c r="F590" s="23"/>
      <c r="G590" s="304"/>
      <c r="H590" s="26"/>
      <c r="I590" s="305"/>
      <c r="J590" s="26"/>
      <c r="K590" s="26"/>
      <c r="L590" s="233"/>
      <c r="M590" s="350"/>
      <c r="O590" s="23"/>
    </row>
    <row r="591" spans="1:15" s="258" customFormat="1" ht="21" customHeight="1">
      <c r="A591" s="263"/>
      <c r="B591" s="23"/>
      <c r="C591" s="23"/>
      <c r="D591" s="23"/>
      <c r="E591" s="26"/>
      <c r="F591" s="23"/>
      <c r="G591" s="304"/>
      <c r="H591" s="26"/>
      <c r="I591" s="305"/>
      <c r="J591" s="26"/>
      <c r="K591" s="26"/>
      <c r="L591" s="233"/>
      <c r="M591" s="350"/>
      <c r="O591" s="23"/>
    </row>
    <row r="592" spans="1:15" s="258" customFormat="1" ht="21" customHeight="1">
      <c r="A592" s="263"/>
      <c r="B592" s="23"/>
      <c r="C592" s="23"/>
      <c r="D592" s="23"/>
      <c r="E592" s="26"/>
      <c r="F592" s="23"/>
      <c r="G592" s="304"/>
      <c r="H592" s="26"/>
      <c r="I592" s="305"/>
      <c r="J592" s="26"/>
      <c r="K592" s="26"/>
      <c r="L592" s="233"/>
      <c r="M592" s="350"/>
      <c r="O592" s="23"/>
    </row>
    <row r="593" spans="1:15" s="258" customFormat="1" ht="21" customHeight="1">
      <c r="A593" s="263"/>
      <c r="B593" s="23"/>
      <c r="C593" s="23"/>
      <c r="D593" s="23"/>
      <c r="E593" s="26"/>
      <c r="F593" s="23"/>
      <c r="G593" s="304"/>
      <c r="H593" s="26"/>
      <c r="I593" s="305"/>
      <c r="J593" s="26"/>
      <c r="K593" s="26"/>
      <c r="L593" s="233"/>
      <c r="M593" s="350"/>
      <c r="O593" s="23"/>
    </row>
    <row r="594" spans="1:15" s="258" customFormat="1" ht="21" customHeight="1">
      <c r="A594" s="263"/>
      <c r="B594" s="23"/>
      <c r="C594" s="23"/>
      <c r="D594" s="23"/>
      <c r="E594" s="26"/>
      <c r="F594" s="23"/>
      <c r="G594" s="304"/>
      <c r="H594" s="26"/>
      <c r="I594" s="305"/>
      <c r="J594" s="26"/>
      <c r="K594" s="26"/>
      <c r="L594" s="233"/>
      <c r="M594" s="350"/>
      <c r="O594" s="23"/>
    </row>
    <row r="595" spans="1:15" s="258" customFormat="1" ht="21" customHeight="1">
      <c r="A595" s="263"/>
      <c r="B595" s="23"/>
      <c r="C595" s="23"/>
      <c r="D595" s="23"/>
      <c r="E595" s="26"/>
      <c r="F595" s="23"/>
      <c r="G595" s="304"/>
      <c r="H595" s="26"/>
      <c r="I595" s="305"/>
      <c r="J595" s="26"/>
      <c r="K595" s="26"/>
      <c r="L595" s="233"/>
      <c r="M595" s="350"/>
      <c r="O595" s="23"/>
    </row>
    <row r="596" spans="1:15" s="258" customFormat="1" ht="21" customHeight="1">
      <c r="A596" s="263"/>
      <c r="B596" s="23"/>
      <c r="C596" s="23"/>
      <c r="D596" s="23"/>
      <c r="E596" s="26"/>
      <c r="F596" s="23"/>
      <c r="G596" s="304"/>
      <c r="H596" s="26"/>
      <c r="I596" s="305"/>
      <c r="J596" s="26"/>
      <c r="K596" s="26"/>
      <c r="L596" s="233"/>
      <c r="M596" s="350"/>
      <c r="O596" s="23"/>
    </row>
    <row r="597" spans="1:15" s="258" customFormat="1" ht="21" customHeight="1">
      <c r="A597" s="263"/>
      <c r="B597" s="23"/>
      <c r="C597" s="23"/>
      <c r="D597" s="23"/>
      <c r="E597" s="26"/>
      <c r="F597" s="23"/>
      <c r="G597" s="304"/>
      <c r="H597" s="26"/>
      <c r="I597" s="305"/>
      <c r="J597" s="26"/>
      <c r="K597" s="26"/>
      <c r="L597" s="233"/>
      <c r="M597" s="350"/>
      <c r="O597" s="23"/>
    </row>
    <row r="598" spans="1:15" s="258" customFormat="1" ht="21" customHeight="1">
      <c r="A598" s="263"/>
      <c r="B598" s="23"/>
      <c r="C598" s="23"/>
      <c r="D598" s="23"/>
      <c r="E598" s="26"/>
      <c r="F598" s="23"/>
      <c r="G598" s="304"/>
      <c r="H598" s="26"/>
      <c r="I598" s="305"/>
      <c r="J598" s="26"/>
      <c r="K598" s="26"/>
      <c r="L598" s="233"/>
      <c r="M598" s="350"/>
      <c r="O598" s="23"/>
    </row>
    <row r="599" spans="1:15" s="258" customFormat="1" ht="21" customHeight="1">
      <c r="A599" s="263"/>
      <c r="B599" s="23"/>
      <c r="C599" s="23"/>
      <c r="D599" s="23"/>
      <c r="E599" s="26"/>
      <c r="F599" s="23"/>
      <c r="G599" s="304"/>
      <c r="H599" s="26"/>
      <c r="I599" s="305"/>
      <c r="J599" s="26"/>
      <c r="K599" s="26"/>
      <c r="L599" s="233"/>
      <c r="M599" s="350"/>
      <c r="O599" s="23"/>
    </row>
    <row r="600" spans="1:15" s="258" customFormat="1" ht="21" customHeight="1">
      <c r="A600" s="263"/>
      <c r="B600" s="23"/>
      <c r="C600" s="23"/>
      <c r="D600" s="23"/>
      <c r="E600" s="26"/>
      <c r="F600" s="23"/>
      <c r="G600" s="304"/>
      <c r="H600" s="26"/>
      <c r="I600" s="305"/>
      <c r="J600" s="26"/>
      <c r="K600" s="26"/>
      <c r="L600" s="233"/>
      <c r="M600" s="350"/>
      <c r="O600" s="23"/>
    </row>
    <row r="601" spans="1:15" s="258" customFormat="1" ht="21" customHeight="1">
      <c r="A601" s="263"/>
      <c r="B601" s="23"/>
      <c r="C601" s="23"/>
      <c r="D601" s="23"/>
      <c r="E601" s="26"/>
      <c r="F601" s="23"/>
      <c r="G601" s="304"/>
      <c r="H601" s="26"/>
      <c r="I601" s="305"/>
      <c r="J601" s="26"/>
      <c r="K601" s="26"/>
      <c r="L601" s="233"/>
      <c r="M601" s="350"/>
      <c r="O601" s="23"/>
    </row>
    <row r="602" spans="1:15" s="258" customFormat="1" ht="21" customHeight="1">
      <c r="A602" s="263"/>
      <c r="B602" s="23"/>
      <c r="C602" s="23"/>
      <c r="D602" s="23"/>
      <c r="E602" s="26"/>
      <c r="F602" s="23"/>
      <c r="G602" s="304"/>
      <c r="H602" s="26"/>
      <c r="I602" s="305"/>
      <c r="J602" s="26"/>
      <c r="K602" s="26"/>
      <c r="L602" s="233"/>
      <c r="M602" s="350"/>
      <c r="O602" s="23"/>
    </row>
    <row r="603" spans="1:15" s="258" customFormat="1" ht="21" customHeight="1">
      <c r="A603" s="263"/>
      <c r="B603" s="23"/>
      <c r="C603" s="23"/>
      <c r="D603" s="23"/>
      <c r="E603" s="26"/>
      <c r="F603" s="23"/>
      <c r="G603" s="304"/>
      <c r="H603" s="26"/>
      <c r="I603" s="305"/>
      <c r="J603" s="26"/>
      <c r="K603" s="26"/>
      <c r="L603" s="233"/>
      <c r="M603" s="350"/>
      <c r="O603" s="23"/>
    </row>
    <row r="604" spans="1:15" s="258" customFormat="1" ht="21" customHeight="1">
      <c r="A604" s="263"/>
      <c r="B604" s="23"/>
      <c r="C604" s="23"/>
      <c r="D604" s="23"/>
      <c r="E604" s="26"/>
      <c r="F604" s="23"/>
      <c r="G604" s="304"/>
      <c r="H604" s="26"/>
      <c r="I604" s="305"/>
      <c r="J604" s="26"/>
      <c r="K604" s="26"/>
      <c r="L604" s="233"/>
      <c r="M604" s="350"/>
      <c r="O604" s="23"/>
    </row>
    <row r="605" spans="1:15" s="258" customFormat="1" ht="21" customHeight="1">
      <c r="A605" s="263"/>
      <c r="B605" s="23"/>
      <c r="C605" s="23"/>
      <c r="D605" s="23"/>
      <c r="E605" s="26"/>
      <c r="F605" s="23"/>
      <c r="G605" s="304"/>
      <c r="H605" s="26"/>
      <c r="I605" s="305"/>
      <c r="J605" s="26"/>
      <c r="K605" s="26"/>
      <c r="L605" s="233"/>
      <c r="M605" s="350"/>
      <c r="O605" s="23"/>
    </row>
    <row r="606" spans="1:15" s="258" customFormat="1" ht="21" customHeight="1">
      <c r="A606" s="263"/>
      <c r="B606" s="23"/>
      <c r="C606" s="23"/>
      <c r="D606" s="23"/>
      <c r="E606" s="26"/>
      <c r="F606" s="23"/>
      <c r="G606" s="304"/>
      <c r="H606" s="26"/>
      <c r="I606" s="305"/>
      <c r="J606" s="26"/>
      <c r="K606" s="26"/>
      <c r="L606" s="233"/>
      <c r="M606" s="350"/>
      <c r="O606" s="23"/>
    </row>
    <row r="607" spans="1:15" s="258" customFormat="1" ht="21" customHeight="1">
      <c r="A607" s="263"/>
      <c r="B607" s="23"/>
      <c r="C607" s="23"/>
      <c r="D607" s="23"/>
      <c r="E607" s="26"/>
      <c r="F607" s="23"/>
      <c r="G607" s="304"/>
      <c r="H607" s="26"/>
      <c r="I607" s="305"/>
      <c r="J607" s="26"/>
      <c r="K607" s="26"/>
      <c r="L607" s="233"/>
      <c r="M607" s="350"/>
      <c r="O607" s="23"/>
    </row>
    <row r="608" spans="1:15" s="258" customFormat="1" ht="21" customHeight="1">
      <c r="A608" s="263"/>
      <c r="B608" s="23"/>
      <c r="C608" s="23"/>
      <c r="D608" s="23"/>
      <c r="E608" s="26"/>
      <c r="F608" s="23"/>
      <c r="G608" s="304"/>
      <c r="H608" s="26"/>
      <c r="I608" s="305"/>
      <c r="J608" s="26"/>
      <c r="K608" s="26"/>
      <c r="L608" s="233"/>
      <c r="M608" s="350"/>
      <c r="O608" s="23"/>
    </row>
    <row r="609" spans="1:15" s="258" customFormat="1" ht="21" customHeight="1">
      <c r="A609" s="263"/>
      <c r="B609" s="23"/>
      <c r="C609" s="23"/>
      <c r="D609" s="23"/>
      <c r="E609" s="26"/>
      <c r="F609" s="23"/>
      <c r="G609" s="304"/>
      <c r="H609" s="26"/>
      <c r="I609" s="305"/>
      <c r="J609" s="26"/>
      <c r="K609" s="26"/>
      <c r="L609" s="233"/>
      <c r="M609" s="350"/>
      <c r="O609" s="23"/>
    </row>
    <row r="610" spans="1:15" s="258" customFormat="1" ht="21" customHeight="1">
      <c r="A610" s="263"/>
      <c r="B610" s="23"/>
      <c r="C610" s="23"/>
      <c r="D610" s="23"/>
      <c r="E610" s="26"/>
      <c r="F610" s="23"/>
      <c r="G610" s="304"/>
      <c r="H610" s="26"/>
      <c r="I610" s="305"/>
      <c r="J610" s="26"/>
      <c r="K610" s="26"/>
      <c r="L610" s="233"/>
      <c r="M610" s="350"/>
      <c r="O610" s="23"/>
    </row>
    <row r="611" spans="1:15" s="258" customFormat="1" ht="21" customHeight="1">
      <c r="A611" s="263"/>
      <c r="B611" s="23"/>
      <c r="C611" s="23"/>
      <c r="D611" s="23"/>
      <c r="E611" s="26"/>
      <c r="F611" s="23"/>
      <c r="G611" s="304"/>
      <c r="H611" s="26"/>
      <c r="I611" s="305"/>
      <c r="J611" s="26"/>
      <c r="K611" s="26"/>
      <c r="L611" s="233"/>
      <c r="M611" s="350"/>
      <c r="O611" s="23"/>
    </row>
    <row r="612" spans="1:15" s="258" customFormat="1" ht="21" customHeight="1">
      <c r="A612" s="263"/>
      <c r="B612" s="23"/>
      <c r="C612" s="23"/>
      <c r="D612" s="23"/>
      <c r="E612" s="26"/>
      <c r="F612" s="23"/>
      <c r="G612" s="304"/>
      <c r="H612" s="26"/>
      <c r="I612" s="305"/>
      <c r="J612" s="26"/>
      <c r="K612" s="26"/>
      <c r="L612" s="233"/>
      <c r="M612" s="350"/>
      <c r="O612" s="23"/>
    </row>
    <row r="613" spans="1:15" s="258" customFormat="1" ht="21" customHeight="1">
      <c r="A613" s="263"/>
      <c r="B613" s="23"/>
      <c r="C613" s="23"/>
      <c r="D613" s="23"/>
      <c r="E613" s="26"/>
      <c r="F613" s="23"/>
      <c r="G613" s="304"/>
      <c r="H613" s="26"/>
      <c r="I613" s="305"/>
      <c r="J613" s="26"/>
      <c r="K613" s="26"/>
      <c r="L613" s="233"/>
      <c r="M613" s="350"/>
      <c r="O613" s="23"/>
    </row>
    <row r="614" spans="1:15" s="258" customFormat="1" ht="21" customHeight="1">
      <c r="A614" s="263"/>
      <c r="B614" s="23"/>
      <c r="C614" s="23"/>
      <c r="D614" s="23"/>
      <c r="E614" s="26"/>
      <c r="F614" s="23"/>
      <c r="G614" s="304"/>
      <c r="H614" s="26"/>
      <c r="I614" s="305"/>
      <c r="J614" s="26"/>
      <c r="K614" s="26"/>
      <c r="L614" s="233"/>
      <c r="M614" s="350"/>
      <c r="O614" s="23"/>
    </row>
    <row r="615" spans="1:15" s="258" customFormat="1" ht="21" customHeight="1">
      <c r="A615" s="263"/>
      <c r="B615" s="23"/>
      <c r="C615" s="23"/>
      <c r="D615" s="23"/>
      <c r="E615" s="26"/>
      <c r="F615" s="23"/>
      <c r="G615" s="304"/>
      <c r="H615" s="26"/>
      <c r="I615" s="305"/>
      <c r="J615" s="26"/>
      <c r="K615" s="26"/>
      <c r="L615" s="233"/>
      <c r="M615" s="350"/>
      <c r="O615" s="23"/>
    </row>
    <row r="616" spans="1:15" s="258" customFormat="1" ht="21" customHeight="1">
      <c r="A616" s="263"/>
      <c r="B616" s="23"/>
      <c r="C616" s="23"/>
      <c r="D616" s="23"/>
      <c r="E616" s="26"/>
      <c r="F616" s="23"/>
      <c r="G616" s="304"/>
      <c r="H616" s="26"/>
      <c r="I616" s="305"/>
      <c r="J616" s="26"/>
      <c r="K616" s="26"/>
      <c r="L616" s="233"/>
      <c r="M616" s="350"/>
      <c r="O616" s="23"/>
    </row>
    <row r="617" spans="1:15" s="258" customFormat="1" ht="21" customHeight="1">
      <c r="A617" s="263"/>
      <c r="B617" s="23"/>
      <c r="C617" s="23"/>
      <c r="D617" s="23"/>
      <c r="E617" s="26"/>
      <c r="F617" s="23"/>
      <c r="G617" s="304"/>
      <c r="H617" s="26"/>
      <c r="I617" s="305"/>
      <c r="J617" s="26"/>
      <c r="K617" s="26"/>
      <c r="L617" s="233"/>
      <c r="M617" s="350"/>
      <c r="O617" s="23"/>
    </row>
    <row r="618" spans="1:15" s="258" customFormat="1" ht="21" customHeight="1">
      <c r="A618" s="263"/>
      <c r="B618" s="23"/>
      <c r="C618" s="23"/>
      <c r="D618" s="23"/>
      <c r="E618" s="26"/>
      <c r="F618" s="23"/>
      <c r="G618" s="304"/>
      <c r="H618" s="26"/>
      <c r="I618" s="305"/>
      <c r="J618" s="26"/>
      <c r="K618" s="26"/>
      <c r="L618" s="233"/>
      <c r="M618" s="350"/>
      <c r="O618" s="23"/>
    </row>
    <row r="619" spans="1:15" s="258" customFormat="1" ht="21" customHeight="1">
      <c r="A619" s="263"/>
      <c r="B619" s="23"/>
      <c r="C619" s="23"/>
      <c r="D619" s="23"/>
      <c r="E619" s="26"/>
      <c r="F619" s="23"/>
      <c r="G619" s="304"/>
      <c r="H619" s="26"/>
      <c r="I619" s="305"/>
      <c r="J619" s="26"/>
      <c r="K619" s="26"/>
      <c r="L619" s="233"/>
      <c r="M619" s="350"/>
      <c r="O619" s="23"/>
    </row>
    <row r="620" spans="1:15" s="258" customFormat="1" ht="21" customHeight="1">
      <c r="A620" s="263"/>
      <c r="B620" s="23"/>
      <c r="C620" s="23"/>
      <c r="D620" s="23"/>
      <c r="E620" s="26"/>
      <c r="F620" s="23"/>
      <c r="G620" s="304"/>
      <c r="H620" s="26"/>
      <c r="I620" s="305"/>
      <c r="J620" s="26"/>
      <c r="K620" s="26"/>
      <c r="L620" s="233"/>
      <c r="M620" s="350"/>
      <c r="O620" s="23"/>
    </row>
    <row r="621" spans="1:15" s="258" customFormat="1" ht="21" customHeight="1">
      <c r="A621" s="263"/>
      <c r="B621" s="23"/>
      <c r="C621" s="23"/>
      <c r="D621" s="23"/>
      <c r="E621" s="26"/>
      <c r="F621" s="23"/>
      <c r="G621" s="304"/>
      <c r="H621" s="26"/>
      <c r="I621" s="305"/>
      <c r="J621" s="26"/>
      <c r="K621" s="26"/>
      <c r="L621" s="233"/>
      <c r="M621" s="350"/>
      <c r="O621" s="23"/>
    </row>
    <row r="622" spans="1:15" s="258" customFormat="1" ht="21" customHeight="1">
      <c r="A622" s="263"/>
      <c r="B622" s="23"/>
      <c r="C622" s="23"/>
      <c r="D622" s="23"/>
      <c r="E622" s="26"/>
      <c r="F622" s="23"/>
      <c r="G622" s="304"/>
      <c r="H622" s="26"/>
      <c r="I622" s="305"/>
      <c r="J622" s="26"/>
      <c r="K622" s="26"/>
      <c r="L622" s="233"/>
      <c r="M622" s="350"/>
      <c r="O622" s="23"/>
    </row>
    <row r="623" spans="1:15" s="258" customFormat="1" ht="21" customHeight="1">
      <c r="A623" s="263"/>
      <c r="B623" s="23"/>
      <c r="C623" s="23"/>
      <c r="D623" s="23"/>
      <c r="E623" s="26"/>
      <c r="F623" s="23"/>
      <c r="G623" s="304"/>
      <c r="H623" s="26"/>
      <c r="I623" s="305"/>
      <c r="J623" s="26"/>
      <c r="K623" s="26"/>
      <c r="L623" s="233"/>
      <c r="M623" s="350"/>
      <c r="O623" s="23"/>
    </row>
    <row r="624" spans="1:15" s="258" customFormat="1" ht="21" customHeight="1">
      <c r="A624" s="263"/>
      <c r="B624" s="23"/>
      <c r="C624" s="23"/>
      <c r="D624" s="23"/>
      <c r="E624" s="26"/>
      <c r="F624" s="23"/>
      <c r="G624" s="304"/>
      <c r="H624" s="26"/>
      <c r="I624" s="305"/>
      <c r="J624" s="26"/>
      <c r="K624" s="26"/>
      <c r="L624" s="233"/>
      <c r="M624" s="350"/>
      <c r="O624" s="23"/>
    </row>
    <row r="625" spans="1:15" s="258" customFormat="1" ht="21" customHeight="1">
      <c r="A625" s="263"/>
      <c r="B625" s="23"/>
      <c r="C625" s="23"/>
      <c r="D625" s="23"/>
      <c r="E625" s="26"/>
      <c r="F625" s="23"/>
      <c r="G625" s="304"/>
      <c r="H625" s="26"/>
      <c r="I625" s="305"/>
      <c r="J625" s="26"/>
      <c r="K625" s="26"/>
      <c r="L625" s="233"/>
      <c r="M625" s="350"/>
      <c r="O625" s="23"/>
    </row>
    <row r="626" spans="1:15" s="258" customFormat="1" ht="21" customHeight="1">
      <c r="A626" s="263"/>
      <c r="B626" s="23"/>
      <c r="C626" s="23"/>
      <c r="D626" s="23"/>
      <c r="E626" s="26"/>
      <c r="F626" s="23"/>
      <c r="G626" s="304"/>
      <c r="H626" s="26"/>
      <c r="I626" s="305"/>
      <c r="J626" s="26"/>
      <c r="K626" s="26"/>
      <c r="L626" s="233"/>
      <c r="M626" s="350"/>
      <c r="O626" s="23"/>
    </row>
    <row r="627" spans="1:15" s="258" customFormat="1" ht="21" customHeight="1">
      <c r="A627" s="263"/>
      <c r="B627" s="23"/>
      <c r="C627" s="23"/>
      <c r="D627" s="23"/>
      <c r="E627" s="26"/>
      <c r="F627" s="23"/>
      <c r="G627" s="304"/>
      <c r="H627" s="26"/>
      <c r="I627" s="305"/>
      <c r="J627" s="26"/>
      <c r="K627" s="26"/>
      <c r="L627" s="233"/>
      <c r="M627" s="350"/>
      <c r="O627" s="23"/>
    </row>
    <row r="628" spans="1:15" s="258" customFormat="1" ht="21" customHeight="1">
      <c r="A628" s="263"/>
      <c r="B628" s="23"/>
      <c r="C628" s="23"/>
      <c r="D628" s="23"/>
      <c r="E628" s="26"/>
      <c r="F628" s="23"/>
      <c r="G628" s="304"/>
      <c r="H628" s="26"/>
      <c r="I628" s="305"/>
      <c r="J628" s="26"/>
      <c r="K628" s="26"/>
      <c r="L628" s="233"/>
      <c r="M628" s="350"/>
      <c r="O628" s="23"/>
    </row>
    <row r="629" spans="1:15" s="258" customFormat="1" ht="21" customHeight="1">
      <c r="A629" s="263"/>
      <c r="B629" s="23"/>
      <c r="C629" s="23"/>
      <c r="D629" s="23"/>
      <c r="E629" s="26"/>
      <c r="F629" s="23"/>
      <c r="G629" s="304"/>
      <c r="H629" s="26"/>
      <c r="I629" s="305"/>
      <c r="J629" s="26"/>
      <c r="K629" s="26"/>
      <c r="L629" s="233"/>
      <c r="M629" s="350"/>
      <c r="O629" s="23"/>
    </row>
    <row r="630" spans="1:15" s="258" customFormat="1" ht="21" customHeight="1">
      <c r="A630" s="263"/>
      <c r="B630" s="23"/>
      <c r="C630" s="23"/>
      <c r="D630" s="23"/>
      <c r="E630" s="26"/>
      <c r="F630" s="23"/>
      <c r="G630" s="304"/>
      <c r="H630" s="26"/>
      <c r="I630" s="305"/>
      <c r="J630" s="26"/>
      <c r="K630" s="26"/>
      <c r="L630" s="233"/>
      <c r="M630" s="350"/>
      <c r="O630" s="23"/>
    </row>
    <row r="631" spans="1:15" s="258" customFormat="1" ht="21" customHeight="1">
      <c r="A631" s="263"/>
      <c r="B631" s="23"/>
      <c r="C631" s="23"/>
      <c r="D631" s="23"/>
      <c r="E631" s="26"/>
      <c r="F631" s="23"/>
      <c r="G631" s="304"/>
      <c r="H631" s="26"/>
      <c r="I631" s="305"/>
      <c r="J631" s="26"/>
      <c r="K631" s="26"/>
      <c r="L631" s="233"/>
      <c r="M631" s="350"/>
      <c r="O631" s="23"/>
    </row>
    <row r="632" spans="1:15" s="258" customFormat="1" ht="21" customHeight="1">
      <c r="A632" s="263"/>
      <c r="B632" s="23"/>
      <c r="C632" s="23"/>
      <c r="D632" s="23"/>
      <c r="E632" s="26"/>
      <c r="F632" s="23"/>
      <c r="G632" s="304"/>
      <c r="H632" s="26"/>
      <c r="I632" s="305"/>
      <c r="J632" s="26"/>
      <c r="K632" s="26"/>
      <c r="L632" s="233"/>
      <c r="M632" s="350"/>
      <c r="O632" s="23"/>
    </row>
    <row r="633" spans="1:15" s="258" customFormat="1" ht="21" customHeight="1">
      <c r="A633" s="263"/>
      <c r="B633" s="23"/>
      <c r="C633" s="23"/>
      <c r="D633" s="23"/>
      <c r="E633" s="26"/>
      <c r="F633" s="23"/>
      <c r="G633" s="304"/>
      <c r="H633" s="26"/>
      <c r="I633" s="305"/>
      <c r="J633" s="26"/>
      <c r="K633" s="26"/>
      <c r="L633" s="233"/>
      <c r="M633" s="350"/>
      <c r="O633" s="23"/>
    </row>
    <row r="634" spans="1:15" s="258" customFormat="1" ht="21" customHeight="1">
      <c r="A634" s="263"/>
      <c r="B634" s="23"/>
      <c r="C634" s="23"/>
      <c r="D634" s="23"/>
      <c r="E634" s="26"/>
      <c r="F634" s="23"/>
      <c r="G634" s="304"/>
      <c r="H634" s="26"/>
      <c r="I634" s="305"/>
      <c r="J634" s="26"/>
      <c r="K634" s="26"/>
      <c r="L634" s="233"/>
      <c r="M634" s="350"/>
      <c r="O634" s="23"/>
    </row>
    <row r="635" spans="1:15" s="258" customFormat="1" ht="21" customHeight="1">
      <c r="A635" s="263"/>
      <c r="B635" s="23"/>
      <c r="C635" s="23"/>
      <c r="D635" s="23"/>
      <c r="E635" s="26"/>
      <c r="F635" s="23"/>
      <c r="G635" s="304"/>
      <c r="H635" s="26"/>
      <c r="I635" s="305"/>
      <c r="J635" s="26"/>
      <c r="K635" s="26"/>
      <c r="L635" s="233"/>
      <c r="M635" s="350"/>
      <c r="O635" s="23"/>
    </row>
    <row r="636" spans="1:15" s="258" customFormat="1" ht="21" customHeight="1">
      <c r="A636" s="263"/>
      <c r="B636" s="23"/>
      <c r="C636" s="23"/>
      <c r="D636" s="23"/>
      <c r="E636" s="26"/>
      <c r="F636" s="23"/>
      <c r="G636" s="304"/>
      <c r="H636" s="26"/>
      <c r="I636" s="305"/>
      <c r="J636" s="26"/>
      <c r="K636" s="26"/>
      <c r="L636" s="233"/>
      <c r="M636" s="350"/>
      <c r="O636" s="23"/>
    </row>
    <row r="637" spans="1:15" s="258" customFormat="1" ht="21" customHeight="1">
      <c r="A637" s="263"/>
      <c r="B637" s="23"/>
      <c r="C637" s="23"/>
      <c r="D637" s="23"/>
      <c r="E637" s="26"/>
      <c r="F637" s="23"/>
      <c r="G637" s="304"/>
      <c r="H637" s="26"/>
      <c r="I637" s="305"/>
      <c r="J637" s="26"/>
      <c r="K637" s="26"/>
      <c r="L637" s="233"/>
      <c r="M637" s="350"/>
      <c r="O637" s="23"/>
    </row>
    <row r="638" spans="1:15" s="258" customFormat="1" ht="21" customHeight="1">
      <c r="A638" s="263"/>
      <c r="B638" s="23"/>
      <c r="C638" s="23"/>
      <c r="D638" s="23"/>
      <c r="E638" s="26"/>
      <c r="F638" s="23"/>
      <c r="G638" s="304"/>
      <c r="H638" s="26"/>
      <c r="I638" s="305"/>
      <c r="J638" s="26"/>
      <c r="K638" s="26"/>
      <c r="L638" s="233"/>
      <c r="M638" s="350"/>
      <c r="O638" s="23"/>
    </row>
    <row r="639" spans="1:15" s="258" customFormat="1" ht="21" customHeight="1">
      <c r="A639" s="263"/>
      <c r="B639" s="23"/>
      <c r="C639" s="23"/>
      <c r="D639" s="23"/>
      <c r="E639" s="26"/>
      <c r="F639" s="23"/>
      <c r="G639" s="304"/>
      <c r="H639" s="26"/>
      <c r="I639" s="305"/>
      <c r="J639" s="26"/>
      <c r="K639" s="26"/>
      <c r="L639" s="233"/>
      <c r="M639" s="350"/>
      <c r="O639" s="23"/>
    </row>
    <row r="640" spans="1:15" s="258" customFormat="1" ht="21" customHeight="1">
      <c r="A640" s="263"/>
      <c r="B640" s="23"/>
      <c r="C640" s="23"/>
      <c r="D640" s="23"/>
      <c r="E640" s="26"/>
      <c r="F640" s="23"/>
      <c r="G640" s="304"/>
      <c r="H640" s="26"/>
      <c r="I640" s="305"/>
      <c r="J640" s="26"/>
      <c r="K640" s="26"/>
      <c r="L640" s="233"/>
      <c r="M640" s="350"/>
      <c r="O640" s="23"/>
    </row>
    <row r="641" spans="1:15" s="258" customFormat="1" ht="21" customHeight="1">
      <c r="A641" s="263"/>
      <c r="B641" s="23"/>
      <c r="C641" s="23"/>
      <c r="D641" s="23"/>
      <c r="E641" s="26"/>
      <c r="F641" s="23"/>
      <c r="G641" s="304"/>
      <c r="H641" s="26"/>
      <c r="I641" s="305"/>
      <c r="J641" s="26"/>
      <c r="K641" s="26"/>
      <c r="L641" s="233"/>
      <c r="M641" s="350"/>
      <c r="O641" s="23"/>
    </row>
    <row r="642" spans="1:15" s="258" customFormat="1" ht="21" customHeight="1">
      <c r="A642" s="263"/>
      <c r="B642" s="23"/>
      <c r="C642" s="23"/>
      <c r="D642" s="23"/>
      <c r="E642" s="26"/>
      <c r="F642" s="23"/>
      <c r="G642" s="304"/>
      <c r="H642" s="26"/>
      <c r="I642" s="305"/>
      <c r="J642" s="26"/>
      <c r="K642" s="26"/>
      <c r="L642" s="233"/>
      <c r="M642" s="350"/>
      <c r="O642" s="23"/>
    </row>
    <row r="643" spans="1:15" s="258" customFormat="1" ht="21" customHeight="1">
      <c r="A643" s="263"/>
      <c r="B643" s="23"/>
      <c r="C643" s="23"/>
      <c r="D643" s="23"/>
      <c r="E643" s="26"/>
      <c r="F643" s="23"/>
      <c r="G643" s="304"/>
      <c r="H643" s="26"/>
      <c r="I643" s="305"/>
      <c r="J643" s="26"/>
      <c r="K643" s="26"/>
      <c r="L643" s="233"/>
      <c r="M643" s="350"/>
      <c r="O643" s="23"/>
    </row>
    <row r="644" spans="1:15" s="258" customFormat="1" ht="21" customHeight="1">
      <c r="A644" s="263"/>
      <c r="B644" s="23"/>
      <c r="C644" s="23"/>
      <c r="D644" s="23"/>
      <c r="E644" s="26"/>
      <c r="F644" s="23"/>
      <c r="G644" s="304"/>
      <c r="H644" s="26"/>
      <c r="I644" s="305"/>
      <c r="J644" s="26"/>
      <c r="K644" s="26"/>
      <c r="L644" s="233"/>
      <c r="M644" s="350"/>
      <c r="O644" s="23"/>
    </row>
    <row r="645" spans="1:15" s="258" customFormat="1" ht="21" customHeight="1">
      <c r="A645" s="263"/>
      <c r="B645" s="23"/>
      <c r="C645" s="23"/>
      <c r="D645" s="23"/>
      <c r="E645" s="26"/>
      <c r="F645" s="23"/>
      <c r="G645" s="304"/>
      <c r="H645" s="26"/>
      <c r="I645" s="305"/>
      <c r="J645" s="26"/>
      <c r="K645" s="26"/>
      <c r="L645" s="233"/>
      <c r="M645" s="350"/>
      <c r="O645" s="23"/>
    </row>
    <row r="646" spans="1:15" s="258" customFormat="1" ht="21" customHeight="1">
      <c r="A646" s="263"/>
      <c r="B646" s="23"/>
      <c r="C646" s="23"/>
      <c r="D646" s="23"/>
      <c r="E646" s="26"/>
      <c r="F646" s="23"/>
      <c r="G646" s="304"/>
      <c r="H646" s="26"/>
      <c r="I646" s="305"/>
      <c r="J646" s="26"/>
      <c r="K646" s="26"/>
      <c r="L646" s="233"/>
      <c r="M646" s="350"/>
      <c r="O646" s="23"/>
    </row>
    <row r="647" spans="1:15" s="258" customFormat="1" ht="21" customHeight="1">
      <c r="A647" s="263"/>
      <c r="B647" s="23"/>
      <c r="C647" s="23"/>
      <c r="D647" s="23"/>
      <c r="E647" s="26"/>
      <c r="F647" s="23"/>
      <c r="G647" s="304"/>
      <c r="H647" s="26"/>
      <c r="I647" s="305"/>
      <c r="J647" s="26"/>
      <c r="K647" s="26"/>
      <c r="L647" s="233"/>
      <c r="M647" s="350"/>
      <c r="O647" s="23"/>
    </row>
    <row r="648" spans="1:15" s="258" customFormat="1" ht="21" customHeight="1">
      <c r="A648" s="263"/>
      <c r="B648" s="23"/>
      <c r="C648" s="23"/>
      <c r="D648" s="23"/>
      <c r="E648" s="26"/>
      <c r="F648" s="23"/>
      <c r="G648" s="304"/>
      <c r="H648" s="26"/>
      <c r="I648" s="305"/>
      <c r="J648" s="26"/>
      <c r="K648" s="26"/>
      <c r="L648" s="233"/>
      <c r="M648" s="350"/>
      <c r="O648" s="23"/>
    </row>
    <row r="649" spans="1:15" s="258" customFormat="1" ht="21" customHeight="1">
      <c r="A649" s="263"/>
      <c r="B649" s="23"/>
      <c r="C649" s="23"/>
      <c r="D649" s="23"/>
      <c r="E649" s="26"/>
      <c r="F649" s="23"/>
      <c r="G649" s="304"/>
      <c r="H649" s="26"/>
      <c r="I649" s="305"/>
      <c r="J649" s="26"/>
      <c r="K649" s="26"/>
      <c r="L649" s="233"/>
      <c r="M649" s="350"/>
      <c r="O649" s="23"/>
    </row>
    <row r="650" spans="1:15" s="258" customFormat="1" ht="21" customHeight="1">
      <c r="A650" s="263"/>
      <c r="B650" s="23"/>
      <c r="C650" s="23"/>
      <c r="D650" s="23"/>
      <c r="E650" s="26"/>
      <c r="F650" s="23"/>
      <c r="G650" s="304"/>
      <c r="H650" s="26"/>
      <c r="I650" s="305"/>
      <c r="J650" s="26"/>
      <c r="K650" s="26"/>
      <c r="L650" s="233"/>
      <c r="M650" s="350"/>
      <c r="O650" s="23"/>
    </row>
    <row r="651" spans="1:15" s="258" customFormat="1" ht="21" customHeight="1">
      <c r="A651" s="263"/>
      <c r="B651" s="23"/>
      <c r="C651" s="23"/>
      <c r="D651" s="23"/>
      <c r="E651" s="26"/>
      <c r="F651" s="23"/>
      <c r="G651" s="304"/>
      <c r="H651" s="26"/>
      <c r="I651" s="305"/>
      <c r="J651" s="26"/>
      <c r="K651" s="26"/>
      <c r="L651" s="233"/>
      <c r="M651" s="350"/>
      <c r="O651" s="23"/>
    </row>
    <row r="652" spans="1:15" s="258" customFormat="1" ht="21" customHeight="1">
      <c r="A652" s="263"/>
      <c r="B652" s="23"/>
      <c r="C652" s="23"/>
      <c r="D652" s="23"/>
      <c r="E652" s="26"/>
      <c r="F652" s="23"/>
      <c r="G652" s="304"/>
      <c r="H652" s="26"/>
      <c r="I652" s="305"/>
      <c r="J652" s="26"/>
      <c r="K652" s="26"/>
      <c r="L652" s="233"/>
      <c r="M652" s="350"/>
      <c r="O652" s="23"/>
    </row>
    <row r="653" spans="1:15" s="258" customFormat="1" ht="21" customHeight="1">
      <c r="A653" s="263"/>
      <c r="B653" s="23"/>
      <c r="C653" s="23"/>
      <c r="D653" s="23"/>
      <c r="E653" s="26"/>
      <c r="F653" s="23"/>
      <c r="G653" s="304"/>
      <c r="H653" s="26"/>
      <c r="I653" s="305"/>
      <c r="J653" s="26"/>
      <c r="K653" s="26"/>
      <c r="L653" s="233"/>
      <c r="M653" s="350"/>
      <c r="O653" s="23"/>
    </row>
    <row r="654" spans="1:15" s="258" customFormat="1" ht="21" customHeight="1">
      <c r="A654" s="263"/>
      <c r="B654" s="23"/>
      <c r="C654" s="23"/>
      <c r="D654" s="23"/>
      <c r="E654" s="26"/>
      <c r="F654" s="23"/>
      <c r="G654" s="304"/>
      <c r="H654" s="26"/>
      <c r="I654" s="305"/>
      <c r="J654" s="26"/>
      <c r="K654" s="26"/>
      <c r="L654" s="233"/>
      <c r="M654" s="350"/>
      <c r="O654" s="23"/>
    </row>
    <row r="655" spans="1:15" s="258" customFormat="1" ht="21" customHeight="1">
      <c r="A655" s="263"/>
      <c r="B655" s="23"/>
      <c r="C655" s="23"/>
      <c r="D655" s="23"/>
      <c r="E655" s="26"/>
      <c r="F655" s="23"/>
      <c r="G655" s="304"/>
      <c r="H655" s="26"/>
      <c r="I655" s="305"/>
      <c r="J655" s="26"/>
      <c r="K655" s="26"/>
      <c r="L655" s="233"/>
      <c r="M655" s="350"/>
      <c r="O655" s="23"/>
    </row>
    <row r="656" spans="1:15" s="258" customFormat="1" ht="21" customHeight="1">
      <c r="A656" s="263"/>
      <c r="B656" s="23"/>
      <c r="C656" s="23"/>
      <c r="D656" s="23"/>
      <c r="E656" s="26"/>
      <c r="F656" s="23"/>
      <c r="G656" s="304"/>
      <c r="H656" s="26"/>
      <c r="I656" s="305"/>
      <c r="J656" s="26"/>
      <c r="K656" s="26"/>
      <c r="L656" s="233"/>
      <c r="M656" s="350"/>
      <c r="O656" s="23"/>
    </row>
    <row r="657" spans="1:15" s="258" customFormat="1" ht="21" customHeight="1">
      <c r="A657" s="263"/>
      <c r="B657" s="23"/>
      <c r="C657" s="23"/>
      <c r="D657" s="23"/>
      <c r="E657" s="26"/>
      <c r="F657" s="23"/>
      <c r="G657" s="304"/>
      <c r="H657" s="26"/>
      <c r="I657" s="305"/>
      <c r="J657" s="26"/>
      <c r="K657" s="26"/>
      <c r="L657" s="233"/>
      <c r="M657" s="350"/>
      <c r="O657" s="23"/>
    </row>
    <row r="658" spans="1:15" s="258" customFormat="1" ht="21" customHeight="1">
      <c r="A658" s="263"/>
      <c r="B658" s="23"/>
      <c r="C658" s="23"/>
      <c r="D658" s="23"/>
      <c r="E658" s="26"/>
      <c r="F658" s="23"/>
      <c r="G658" s="304"/>
      <c r="H658" s="26"/>
      <c r="I658" s="305"/>
      <c r="J658" s="26"/>
      <c r="K658" s="26"/>
      <c r="L658" s="233"/>
      <c r="M658" s="350"/>
      <c r="O658" s="23"/>
    </row>
    <row r="659" spans="1:15" s="258" customFormat="1" ht="21" customHeight="1">
      <c r="A659" s="263"/>
      <c r="B659" s="23"/>
      <c r="C659" s="23"/>
      <c r="D659" s="23"/>
      <c r="E659" s="26"/>
      <c r="F659" s="23"/>
      <c r="G659" s="304"/>
      <c r="H659" s="26"/>
      <c r="I659" s="305"/>
      <c r="J659" s="26"/>
      <c r="K659" s="26"/>
      <c r="L659" s="233"/>
      <c r="M659" s="350"/>
      <c r="O659" s="23"/>
    </row>
    <row r="660" spans="1:15" s="258" customFormat="1" ht="21" customHeight="1">
      <c r="A660" s="263"/>
      <c r="B660" s="23"/>
      <c r="C660" s="23"/>
      <c r="D660" s="23"/>
      <c r="E660" s="26"/>
      <c r="F660" s="23"/>
      <c r="G660" s="304"/>
      <c r="H660" s="26"/>
      <c r="I660" s="305"/>
      <c r="J660" s="26"/>
      <c r="K660" s="26"/>
      <c r="L660" s="233"/>
      <c r="M660" s="350"/>
      <c r="O660" s="23"/>
    </row>
    <row r="661" spans="1:15" s="258" customFormat="1" ht="21" customHeight="1">
      <c r="A661" s="263"/>
      <c r="B661" s="23"/>
      <c r="C661" s="23"/>
      <c r="D661" s="23"/>
      <c r="E661" s="26"/>
      <c r="F661" s="23"/>
      <c r="G661" s="304"/>
      <c r="H661" s="26"/>
      <c r="I661" s="305"/>
      <c r="J661" s="26"/>
      <c r="K661" s="26"/>
      <c r="L661" s="233"/>
      <c r="M661" s="350"/>
      <c r="O661" s="23"/>
    </row>
    <row r="662" spans="1:15" s="258" customFormat="1" ht="21" customHeight="1">
      <c r="A662" s="263"/>
      <c r="B662" s="23"/>
      <c r="C662" s="23"/>
      <c r="D662" s="23"/>
      <c r="E662" s="26"/>
      <c r="F662" s="23"/>
      <c r="G662" s="304"/>
      <c r="H662" s="26"/>
      <c r="I662" s="305"/>
      <c r="J662" s="26"/>
      <c r="K662" s="26"/>
      <c r="L662" s="233"/>
      <c r="M662" s="350"/>
      <c r="O662" s="23"/>
    </row>
    <row r="663" spans="1:15" s="258" customFormat="1" ht="21" customHeight="1">
      <c r="A663" s="263"/>
      <c r="B663" s="23"/>
      <c r="C663" s="23"/>
      <c r="D663" s="23"/>
      <c r="E663" s="26"/>
      <c r="F663" s="23"/>
      <c r="G663" s="304"/>
      <c r="H663" s="26"/>
      <c r="I663" s="305"/>
      <c r="J663" s="26"/>
      <c r="K663" s="26"/>
      <c r="L663" s="233"/>
      <c r="M663" s="350"/>
      <c r="O663" s="23"/>
    </row>
    <row r="664" spans="1:15" s="258" customFormat="1" ht="21" customHeight="1">
      <c r="A664" s="263"/>
      <c r="B664" s="23"/>
      <c r="C664" s="23"/>
      <c r="D664" s="23"/>
      <c r="E664" s="26"/>
      <c r="F664" s="23"/>
      <c r="G664" s="304"/>
      <c r="H664" s="26"/>
      <c r="I664" s="305"/>
      <c r="J664" s="26"/>
      <c r="K664" s="26"/>
      <c r="L664" s="233"/>
      <c r="M664" s="350"/>
      <c r="O664" s="23"/>
    </row>
    <row r="665" spans="1:15" s="258" customFormat="1" ht="21" customHeight="1">
      <c r="A665" s="263"/>
      <c r="B665" s="23"/>
      <c r="C665" s="23"/>
      <c r="D665" s="23"/>
      <c r="E665" s="26"/>
      <c r="F665" s="23"/>
      <c r="G665" s="304"/>
      <c r="H665" s="26"/>
      <c r="I665" s="305"/>
      <c r="J665" s="26"/>
      <c r="K665" s="26"/>
      <c r="L665" s="233"/>
      <c r="M665" s="350"/>
      <c r="O665" s="23"/>
    </row>
    <row r="666" spans="1:15" s="258" customFormat="1" ht="21" customHeight="1">
      <c r="A666" s="263"/>
      <c r="B666" s="23"/>
      <c r="C666" s="23"/>
      <c r="D666" s="23"/>
      <c r="E666" s="26"/>
      <c r="F666" s="23"/>
      <c r="G666" s="304"/>
      <c r="H666" s="26"/>
      <c r="I666" s="305"/>
      <c r="J666" s="26"/>
      <c r="K666" s="26"/>
      <c r="L666" s="233"/>
      <c r="M666" s="350"/>
      <c r="O666" s="23"/>
    </row>
    <row r="667" spans="1:15" s="258" customFormat="1" ht="21" customHeight="1">
      <c r="A667" s="263"/>
      <c r="B667" s="23"/>
      <c r="C667" s="23"/>
      <c r="D667" s="23"/>
      <c r="E667" s="26"/>
      <c r="F667" s="23"/>
      <c r="G667" s="304"/>
      <c r="H667" s="26"/>
      <c r="I667" s="305"/>
      <c r="J667" s="26"/>
      <c r="K667" s="26"/>
      <c r="L667" s="233"/>
      <c r="M667" s="350"/>
      <c r="O667" s="23"/>
    </row>
    <row r="668" spans="1:15" s="258" customFormat="1" ht="21" customHeight="1">
      <c r="A668" s="263"/>
      <c r="B668" s="23"/>
      <c r="C668" s="23"/>
      <c r="D668" s="23"/>
      <c r="E668" s="26"/>
      <c r="F668" s="23"/>
      <c r="G668" s="304"/>
      <c r="H668" s="26"/>
      <c r="I668" s="305"/>
      <c r="J668" s="26"/>
      <c r="K668" s="26"/>
      <c r="L668" s="233"/>
      <c r="M668" s="350"/>
      <c r="O668" s="23"/>
    </row>
    <row r="669" spans="1:15" s="258" customFormat="1" ht="21" customHeight="1">
      <c r="A669" s="263"/>
      <c r="B669" s="23"/>
      <c r="C669" s="23"/>
      <c r="D669" s="23"/>
      <c r="E669" s="26"/>
      <c r="F669" s="23"/>
      <c r="G669" s="304"/>
      <c r="H669" s="26"/>
      <c r="I669" s="305"/>
      <c r="J669" s="26"/>
      <c r="K669" s="26"/>
      <c r="L669" s="233"/>
      <c r="M669" s="350"/>
      <c r="O669" s="23"/>
    </row>
    <row r="670" spans="1:15" s="258" customFormat="1" ht="21" customHeight="1">
      <c r="A670" s="263"/>
      <c r="B670" s="23"/>
      <c r="C670" s="23"/>
      <c r="D670" s="23"/>
      <c r="E670" s="26"/>
      <c r="F670" s="23"/>
      <c r="G670" s="304"/>
      <c r="H670" s="26"/>
      <c r="I670" s="305"/>
      <c r="J670" s="26"/>
      <c r="K670" s="26"/>
      <c r="L670" s="233"/>
      <c r="M670" s="350"/>
      <c r="O670" s="23"/>
    </row>
    <row r="671" spans="1:15" s="258" customFormat="1" ht="21" customHeight="1">
      <c r="A671" s="263"/>
      <c r="B671" s="23"/>
      <c r="C671" s="23"/>
      <c r="D671" s="23"/>
      <c r="E671" s="26"/>
      <c r="F671" s="23"/>
      <c r="G671" s="304"/>
      <c r="H671" s="26"/>
      <c r="I671" s="305"/>
      <c r="J671" s="26"/>
      <c r="K671" s="26"/>
      <c r="L671" s="233"/>
      <c r="M671" s="350"/>
      <c r="O671" s="23"/>
    </row>
    <row r="672" spans="1:15" s="258" customFormat="1" ht="21" customHeight="1">
      <c r="A672" s="263"/>
      <c r="B672" s="23"/>
      <c r="C672" s="23"/>
      <c r="D672" s="23"/>
      <c r="E672" s="26"/>
      <c r="F672" s="23"/>
      <c r="G672" s="304"/>
      <c r="H672" s="26"/>
      <c r="I672" s="305"/>
      <c r="J672" s="26"/>
      <c r="K672" s="26"/>
      <c r="L672" s="233"/>
      <c r="M672" s="350"/>
      <c r="O672" s="23"/>
    </row>
    <row r="673" spans="1:15" s="258" customFormat="1" ht="21" customHeight="1">
      <c r="A673" s="263"/>
      <c r="B673" s="23"/>
      <c r="C673" s="23"/>
      <c r="D673" s="23"/>
      <c r="E673" s="26"/>
      <c r="F673" s="23"/>
      <c r="G673" s="304"/>
      <c r="H673" s="26"/>
      <c r="I673" s="305"/>
      <c r="J673" s="26"/>
      <c r="K673" s="26"/>
      <c r="L673" s="233"/>
      <c r="M673" s="350"/>
      <c r="O673" s="23"/>
    </row>
    <row r="674" spans="1:15" s="258" customFormat="1" ht="21" customHeight="1">
      <c r="A674" s="263"/>
      <c r="B674" s="23"/>
      <c r="C674" s="23"/>
      <c r="D674" s="23"/>
      <c r="E674" s="26"/>
      <c r="F674" s="23"/>
      <c r="G674" s="304"/>
      <c r="H674" s="26"/>
      <c r="I674" s="305"/>
      <c r="J674" s="26"/>
      <c r="K674" s="26"/>
      <c r="L674" s="233"/>
      <c r="M674" s="350"/>
      <c r="O674" s="23"/>
    </row>
    <row r="675" spans="1:15" s="258" customFormat="1" ht="21" customHeight="1">
      <c r="A675" s="263"/>
      <c r="B675" s="23"/>
      <c r="C675" s="23"/>
      <c r="D675" s="23"/>
      <c r="E675" s="26"/>
      <c r="F675" s="23"/>
      <c r="G675" s="304"/>
      <c r="H675" s="26"/>
      <c r="I675" s="305"/>
      <c r="J675" s="26"/>
      <c r="K675" s="26"/>
      <c r="L675" s="233"/>
      <c r="M675" s="350"/>
      <c r="O675" s="23"/>
    </row>
    <row r="676" spans="1:15" s="258" customFormat="1" ht="21" customHeight="1">
      <c r="A676" s="263"/>
      <c r="B676" s="23"/>
      <c r="C676" s="23"/>
      <c r="D676" s="23"/>
      <c r="E676" s="26"/>
      <c r="F676" s="23"/>
      <c r="G676" s="304"/>
      <c r="H676" s="26"/>
      <c r="I676" s="305"/>
      <c r="J676" s="26"/>
      <c r="K676" s="26"/>
      <c r="L676" s="233"/>
      <c r="M676" s="350"/>
      <c r="O676" s="23"/>
    </row>
    <row r="677" spans="1:15" s="258" customFormat="1" ht="21" customHeight="1">
      <c r="A677" s="263"/>
      <c r="B677" s="23"/>
      <c r="C677" s="23"/>
      <c r="D677" s="23"/>
      <c r="E677" s="26"/>
      <c r="F677" s="23"/>
      <c r="G677" s="304"/>
      <c r="H677" s="26"/>
      <c r="I677" s="305"/>
      <c r="J677" s="26"/>
      <c r="K677" s="26"/>
      <c r="L677" s="233"/>
      <c r="M677" s="350"/>
      <c r="O677" s="23"/>
    </row>
    <row r="678" spans="1:15" s="258" customFormat="1" ht="21" customHeight="1">
      <c r="A678" s="263"/>
      <c r="B678" s="23"/>
      <c r="C678" s="23"/>
      <c r="D678" s="23"/>
      <c r="E678" s="26"/>
      <c r="F678" s="23"/>
      <c r="G678" s="304"/>
      <c r="H678" s="26"/>
      <c r="I678" s="305"/>
      <c r="J678" s="26"/>
      <c r="K678" s="26"/>
      <c r="L678" s="233"/>
      <c r="M678" s="350"/>
      <c r="O678" s="23"/>
    </row>
    <row r="679" spans="1:15" s="258" customFormat="1" ht="21" customHeight="1">
      <c r="A679" s="263"/>
      <c r="B679" s="23"/>
      <c r="C679" s="23"/>
      <c r="D679" s="23"/>
      <c r="E679" s="26"/>
      <c r="F679" s="23"/>
      <c r="G679" s="304"/>
      <c r="H679" s="26"/>
      <c r="I679" s="305"/>
      <c r="J679" s="26"/>
      <c r="K679" s="26"/>
      <c r="L679" s="233"/>
      <c r="M679" s="350"/>
      <c r="O679" s="23"/>
    </row>
    <row r="680" spans="1:15" s="258" customFormat="1" ht="21" customHeight="1">
      <c r="A680" s="263"/>
      <c r="B680" s="23"/>
      <c r="C680" s="23"/>
      <c r="D680" s="23"/>
      <c r="E680" s="26"/>
      <c r="F680" s="23"/>
      <c r="G680" s="304"/>
      <c r="H680" s="26"/>
      <c r="I680" s="305"/>
      <c r="J680" s="26"/>
      <c r="K680" s="26"/>
      <c r="L680" s="233"/>
      <c r="M680" s="350"/>
      <c r="O680" s="23"/>
    </row>
    <row r="681" spans="1:15" s="258" customFormat="1" ht="21" customHeight="1">
      <c r="A681" s="263"/>
      <c r="B681" s="23"/>
      <c r="C681" s="23"/>
      <c r="D681" s="23"/>
      <c r="E681" s="26"/>
      <c r="F681" s="23"/>
      <c r="G681" s="304"/>
      <c r="H681" s="26"/>
      <c r="I681" s="305"/>
      <c r="J681" s="26"/>
      <c r="K681" s="26"/>
      <c r="L681" s="233"/>
      <c r="M681" s="350"/>
      <c r="O681" s="23"/>
    </row>
    <row r="682" spans="1:15" s="258" customFormat="1" ht="21" customHeight="1">
      <c r="A682" s="263"/>
      <c r="B682" s="23"/>
      <c r="C682" s="23"/>
      <c r="D682" s="23"/>
      <c r="E682" s="26"/>
      <c r="F682" s="23"/>
      <c r="G682" s="304"/>
      <c r="H682" s="26"/>
      <c r="I682" s="305"/>
      <c r="J682" s="26"/>
      <c r="K682" s="26"/>
      <c r="L682" s="233"/>
      <c r="M682" s="350"/>
      <c r="O682" s="23"/>
    </row>
    <row r="683" spans="1:15" s="258" customFormat="1" ht="21" customHeight="1">
      <c r="A683" s="263"/>
      <c r="B683" s="23"/>
      <c r="C683" s="23"/>
      <c r="D683" s="23"/>
      <c r="E683" s="26"/>
      <c r="F683" s="23"/>
      <c r="G683" s="304"/>
      <c r="H683" s="26"/>
      <c r="I683" s="305"/>
      <c r="J683" s="26"/>
      <c r="K683" s="26"/>
      <c r="L683" s="233"/>
      <c r="M683" s="350"/>
      <c r="O683" s="23"/>
    </row>
    <row r="684" spans="1:15" s="258" customFormat="1" ht="21" customHeight="1">
      <c r="A684" s="263"/>
      <c r="B684" s="23"/>
      <c r="C684" s="23"/>
      <c r="D684" s="23"/>
      <c r="E684" s="26"/>
      <c r="F684" s="23"/>
      <c r="G684" s="304"/>
      <c r="H684" s="26"/>
      <c r="I684" s="305"/>
      <c r="J684" s="26"/>
      <c r="K684" s="26"/>
      <c r="L684" s="233"/>
      <c r="M684" s="350"/>
      <c r="O684" s="23"/>
    </row>
    <row r="685" spans="1:15" s="258" customFormat="1" ht="21" customHeight="1">
      <c r="A685" s="263"/>
      <c r="B685" s="23"/>
      <c r="C685" s="23"/>
      <c r="D685" s="23"/>
      <c r="E685" s="26"/>
      <c r="F685" s="23"/>
      <c r="G685" s="304"/>
      <c r="H685" s="26"/>
      <c r="I685" s="305"/>
      <c r="J685" s="26"/>
      <c r="K685" s="26"/>
      <c r="L685" s="233"/>
      <c r="M685" s="350"/>
      <c r="O685" s="23"/>
    </row>
    <row r="686" spans="1:15" s="258" customFormat="1" ht="21" customHeight="1">
      <c r="A686" s="263"/>
      <c r="B686" s="23"/>
      <c r="C686" s="23"/>
      <c r="D686" s="23"/>
      <c r="E686" s="26"/>
      <c r="F686" s="23"/>
      <c r="G686" s="304"/>
      <c r="H686" s="26"/>
      <c r="I686" s="305"/>
      <c r="J686" s="26"/>
      <c r="K686" s="26"/>
      <c r="L686" s="233"/>
      <c r="M686" s="350"/>
      <c r="O686" s="23"/>
    </row>
    <row r="687" spans="1:15" s="258" customFormat="1" ht="21" customHeight="1">
      <c r="A687" s="263"/>
      <c r="B687" s="23"/>
      <c r="C687" s="23"/>
      <c r="D687" s="23"/>
      <c r="E687" s="26"/>
      <c r="F687" s="23"/>
      <c r="G687" s="304"/>
      <c r="H687" s="26"/>
      <c r="I687" s="305"/>
      <c r="J687" s="26"/>
      <c r="K687" s="26"/>
      <c r="L687" s="233"/>
      <c r="M687" s="350"/>
      <c r="O687" s="23"/>
    </row>
    <row r="688" spans="1:15" s="258" customFormat="1" ht="21" customHeight="1">
      <c r="A688" s="263"/>
      <c r="B688" s="23"/>
      <c r="C688" s="23"/>
      <c r="D688" s="23"/>
      <c r="E688" s="26"/>
      <c r="F688" s="23"/>
      <c r="G688" s="304"/>
      <c r="H688" s="26"/>
      <c r="I688" s="305"/>
      <c r="J688" s="26"/>
      <c r="K688" s="26"/>
      <c r="L688" s="233"/>
      <c r="M688" s="350"/>
      <c r="O688" s="23"/>
    </row>
    <row r="689" spans="1:15" s="258" customFormat="1" ht="21" customHeight="1">
      <c r="A689" s="263"/>
      <c r="B689" s="23"/>
      <c r="C689" s="23"/>
      <c r="D689" s="23"/>
      <c r="E689" s="26"/>
      <c r="F689" s="23"/>
      <c r="G689" s="304"/>
      <c r="H689" s="26"/>
      <c r="I689" s="305"/>
      <c r="J689" s="26"/>
      <c r="K689" s="26"/>
      <c r="L689" s="233"/>
      <c r="M689" s="350"/>
      <c r="O689" s="23"/>
    </row>
    <row r="690" spans="1:15" s="258" customFormat="1" ht="21" customHeight="1">
      <c r="A690" s="263"/>
      <c r="B690" s="23"/>
      <c r="C690" s="23"/>
      <c r="D690" s="23"/>
      <c r="E690" s="26"/>
      <c r="F690" s="23"/>
      <c r="G690" s="304"/>
      <c r="H690" s="26"/>
      <c r="I690" s="305"/>
      <c r="J690" s="26"/>
      <c r="K690" s="26"/>
      <c r="L690" s="233"/>
      <c r="M690" s="350"/>
      <c r="O690" s="23"/>
    </row>
    <row r="691" spans="1:15" s="258" customFormat="1" ht="21" customHeight="1">
      <c r="A691" s="263"/>
      <c r="B691" s="23"/>
      <c r="C691" s="23"/>
      <c r="D691" s="23"/>
      <c r="E691" s="26"/>
      <c r="F691" s="23"/>
      <c r="G691" s="304"/>
      <c r="H691" s="26"/>
      <c r="I691" s="305"/>
      <c r="J691" s="26"/>
      <c r="K691" s="26"/>
      <c r="L691" s="233"/>
      <c r="M691" s="350"/>
      <c r="O691" s="23"/>
    </row>
    <row r="692" spans="1:15" s="258" customFormat="1" ht="21" customHeight="1">
      <c r="A692" s="263"/>
      <c r="B692" s="23"/>
      <c r="C692" s="23"/>
      <c r="D692" s="23"/>
      <c r="E692" s="26"/>
      <c r="F692" s="23"/>
      <c r="G692" s="304"/>
      <c r="H692" s="26"/>
      <c r="I692" s="305"/>
      <c r="J692" s="26"/>
      <c r="K692" s="26"/>
      <c r="L692" s="233"/>
      <c r="M692" s="350"/>
      <c r="O692" s="23"/>
    </row>
    <row r="693" spans="1:15" s="258" customFormat="1" ht="21" customHeight="1">
      <c r="A693" s="263"/>
      <c r="B693" s="23"/>
      <c r="C693" s="23"/>
      <c r="D693" s="23"/>
      <c r="E693" s="26"/>
      <c r="F693" s="23"/>
      <c r="G693" s="304"/>
      <c r="H693" s="26"/>
      <c r="I693" s="305"/>
      <c r="J693" s="26"/>
      <c r="K693" s="26"/>
      <c r="L693" s="233"/>
      <c r="M693" s="350"/>
      <c r="O693" s="23"/>
    </row>
    <row r="694" spans="1:15" s="258" customFormat="1" ht="21" customHeight="1">
      <c r="A694" s="263"/>
      <c r="B694" s="23"/>
      <c r="C694" s="23"/>
      <c r="D694" s="23"/>
      <c r="E694" s="26"/>
      <c r="F694" s="23"/>
      <c r="G694" s="304"/>
      <c r="H694" s="26"/>
      <c r="I694" s="305"/>
      <c r="J694" s="26"/>
      <c r="K694" s="26"/>
      <c r="L694" s="233"/>
      <c r="M694" s="350"/>
      <c r="O694" s="23"/>
    </row>
    <row r="695" spans="1:15" s="258" customFormat="1" ht="21" customHeight="1">
      <c r="A695" s="263"/>
      <c r="B695" s="23"/>
      <c r="C695" s="23"/>
      <c r="D695" s="23"/>
      <c r="E695" s="26"/>
      <c r="F695" s="23"/>
      <c r="G695" s="304"/>
      <c r="H695" s="26"/>
      <c r="I695" s="305"/>
      <c r="J695" s="26"/>
      <c r="K695" s="26"/>
      <c r="L695" s="233"/>
      <c r="M695" s="350"/>
      <c r="O695" s="23"/>
    </row>
    <row r="696" spans="1:15" s="258" customFormat="1" ht="21" customHeight="1">
      <c r="A696" s="263"/>
      <c r="B696" s="23"/>
      <c r="C696" s="23"/>
      <c r="D696" s="23"/>
      <c r="E696" s="26"/>
      <c r="F696" s="23"/>
      <c r="G696" s="304"/>
      <c r="H696" s="26"/>
      <c r="I696" s="305"/>
      <c r="J696" s="26"/>
      <c r="K696" s="26"/>
      <c r="L696" s="233"/>
      <c r="M696" s="350"/>
      <c r="O696" s="23"/>
    </row>
    <row r="697" spans="1:15" s="258" customFormat="1" ht="21" customHeight="1">
      <c r="A697" s="263"/>
      <c r="B697" s="23"/>
      <c r="C697" s="23"/>
      <c r="D697" s="23"/>
      <c r="E697" s="26"/>
      <c r="F697" s="23"/>
      <c r="G697" s="304"/>
      <c r="H697" s="26"/>
      <c r="I697" s="305"/>
      <c r="J697" s="26"/>
      <c r="K697" s="26"/>
      <c r="L697" s="233"/>
      <c r="M697" s="350"/>
      <c r="O697" s="23"/>
    </row>
    <row r="698" spans="1:15" s="258" customFormat="1" ht="21" customHeight="1">
      <c r="A698" s="263"/>
      <c r="B698" s="23"/>
      <c r="C698" s="23"/>
      <c r="D698" s="23"/>
      <c r="E698" s="26"/>
      <c r="F698" s="23"/>
      <c r="G698" s="304"/>
      <c r="H698" s="26"/>
      <c r="I698" s="305"/>
      <c r="J698" s="26"/>
      <c r="K698" s="26"/>
      <c r="L698" s="233"/>
      <c r="M698" s="350"/>
      <c r="O698" s="23"/>
    </row>
    <row r="699" spans="1:15" s="258" customFormat="1" ht="21" customHeight="1">
      <c r="A699" s="263"/>
      <c r="B699" s="23"/>
      <c r="C699" s="23"/>
      <c r="D699" s="23"/>
      <c r="E699" s="26"/>
      <c r="F699" s="23"/>
      <c r="G699" s="304"/>
      <c r="H699" s="26"/>
      <c r="I699" s="305"/>
      <c r="J699" s="26"/>
      <c r="K699" s="26"/>
      <c r="L699" s="233"/>
      <c r="M699" s="350"/>
      <c r="O699" s="23"/>
    </row>
    <row r="700" spans="1:15" s="258" customFormat="1" ht="21" customHeight="1">
      <c r="A700" s="263"/>
      <c r="B700" s="23"/>
      <c r="C700" s="23"/>
      <c r="D700" s="23"/>
      <c r="E700" s="26"/>
      <c r="F700" s="23"/>
      <c r="G700" s="304"/>
      <c r="H700" s="26"/>
      <c r="I700" s="305"/>
      <c r="J700" s="26"/>
      <c r="K700" s="26"/>
      <c r="L700" s="233"/>
      <c r="M700" s="350"/>
      <c r="O700" s="23"/>
    </row>
    <row r="701" spans="1:15" s="258" customFormat="1" ht="21" customHeight="1">
      <c r="A701" s="263"/>
      <c r="B701" s="23"/>
      <c r="C701" s="23"/>
      <c r="D701" s="23"/>
      <c r="E701" s="26"/>
      <c r="F701" s="23"/>
      <c r="G701" s="304"/>
      <c r="H701" s="26"/>
      <c r="I701" s="305"/>
      <c r="J701" s="26"/>
      <c r="K701" s="26"/>
      <c r="L701" s="233"/>
      <c r="M701" s="350"/>
      <c r="O701" s="23"/>
    </row>
    <row r="702" spans="1:15" s="258" customFormat="1" ht="21" customHeight="1">
      <c r="A702" s="263"/>
      <c r="B702" s="23"/>
      <c r="C702" s="23"/>
      <c r="D702" s="23"/>
      <c r="E702" s="26"/>
      <c r="F702" s="23"/>
      <c r="G702" s="304"/>
      <c r="H702" s="26"/>
      <c r="I702" s="305"/>
      <c r="J702" s="26"/>
      <c r="K702" s="26"/>
      <c r="L702" s="233"/>
      <c r="M702" s="350"/>
      <c r="O702" s="23"/>
    </row>
    <row r="703" spans="1:15" s="258" customFormat="1" ht="21" customHeight="1">
      <c r="A703" s="263"/>
      <c r="B703" s="23"/>
      <c r="C703" s="23"/>
      <c r="D703" s="23"/>
      <c r="E703" s="26"/>
      <c r="F703" s="23"/>
      <c r="G703" s="304"/>
      <c r="H703" s="26"/>
      <c r="I703" s="305"/>
      <c r="J703" s="26"/>
      <c r="K703" s="26"/>
      <c r="L703" s="233"/>
      <c r="M703" s="350"/>
      <c r="O703" s="23"/>
    </row>
    <row r="704" spans="1:15" s="258" customFormat="1" ht="21" customHeight="1">
      <c r="A704" s="263"/>
      <c r="B704" s="23"/>
      <c r="C704" s="23"/>
      <c r="D704" s="23"/>
      <c r="E704" s="26"/>
      <c r="F704" s="23"/>
      <c r="G704" s="304"/>
      <c r="H704" s="26"/>
      <c r="I704" s="305"/>
      <c r="J704" s="26"/>
      <c r="K704" s="26"/>
      <c r="L704" s="233"/>
      <c r="M704" s="350"/>
      <c r="O704" s="23"/>
    </row>
    <row r="705" spans="1:15" s="258" customFormat="1" ht="21" customHeight="1">
      <c r="A705" s="263"/>
      <c r="B705" s="23"/>
      <c r="C705" s="23"/>
      <c r="D705" s="23"/>
      <c r="E705" s="26"/>
      <c r="F705" s="23"/>
      <c r="G705" s="304"/>
      <c r="H705" s="26"/>
      <c r="I705" s="305"/>
      <c r="J705" s="26"/>
      <c r="K705" s="26"/>
      <c r="L705" s="233"/>
      <c r="M705" s="350"/>
      <c r="O705" s="23"/>
    </row>
    <row r="706" spans="1:15" s="258" customFormat="1" ht="21" customHeight="1">
      <c r="A706" s="263"/>
      <c r="B706" s="23"/>
      <c r="C706" s="23"/>
      <c r="D706" s="23"/>
      <c r="E706" s="26"/>
      <c r="F706" s="23"/>
      <c r="G706" s="304"/>
      <c r="H706" s="26"/>
      <c r="I706" s="305"/>
      <c r="J706" s="26"/>
      <c r="K706" s="26"/>
      <c r="L706" s="233"/>
      <c r="M706" s="350"/>
      <c r="O706" s="23"/>
    </row>
    <row r="707" spans="1:15" s="258" customFormat="1" ht="21" customHeight="1">
      <c r="A707" s="263"/>
      <c r="B707" s="23"/>
      <c r="C707" s="23"/>
      <c r="D707" s="23"/>
      <c r="E707" s="26"/>
      <c r="F707" s="23"/>
      <c r="G707" s="304"/>
      <c r="H707" s="26"/>
      <c r="I707" s="305"/>
      <c r="J707" s="26"/>
      <c r="K707" s="26"/>
      <c r="L707" s="233"/>
      <c r="M707" s="350"/>
      <c r="O707" s="23"/>
    </row>
    <row r="708" spans="1:15" s="258" customFormat="1" ht="21" customHeight="1">
      <c r="A708" s="263"/>
      <c r="B708" s="23"/>
      <c r="C708" s="23"/>
      <c r="D708" s="23"/>
      <c r="E708" s="26"/>
      <c r="F708" s="23"/>
      <c r="G708" s="304"/>
      <c r="H708" s="26"/>
      <c r="I708" s="305"/>
      <c r="J708" s="26"/>
      <c r="K708" s="26"/>
      <c r="L708" s="233"/>
      <c r="M708" s="350"/>
      <c r="O708" s="23"/>
    </row>
    <row r="709" spans="1:15" s="258" customFormat="1" ht="21" customHeight="1">
      <c r="A709" s="263"/>
      <c r="B709" s="23"/>
      <c r="C709" s="23"/>
      <c r="D709" s="23"/>
      <c r="E709" s="26"/>
      <c r="F709" s="23"/>
      <c r="G709" s="304"/>
      <c r="H709" s="26"/>
      <c r="I709" s="305"/>
      <c r="J709" s="26"/>
      <c r="K709" s="26"/>
      <c r="L709" s="233"/>
      <c r="M709" s="350"/>
      <c r="O709" s="23"/>
    </row>
    <row r="710" spans="1:15" s="258" customFormat="1" ht="21" customHeight="1">
      <c r="A710" s="263"/>
      <c r="B710" s="23"/>
      <c r="C710" s="23"/>
      <c r="D710" s="23"/>
      <c r="E710" s="26"/>
      <c r="F710" s="23"/>
      <c r="G710" s="304"/>
      <c r="H710" s="26"/>
      <c r="I710" s="305"/>
      <c r="J710" s="26"/>
      <c r="K710" s="26"/>
      <c r="L710" s="233"/>
      <c r="M710" s="350"/>
      <c r="O710" s="23"/>
    </row>
    <row r="711" spans="1:15" s="258" customFormat="1" ht="21" customHeight="1">
      <c r="A711" s="263"/>
      <c r="B711" s="23"/>
      <c r="C711" s="23"/>
      <c r="D711" s="23"/>
      <c r="E711" s="26"/>
      <c r="F711" s="23"/>
      <c r="G711" s="304"/>
      <c r="H711" s="26"/>
      <c r="I711" s="305"/>
      <c r="J711" s="26"/>
      <c r="K711" s="26"/>
      <c r="L711" s="233"/>
      <c r="M711" s="350"/>
      <c r="O711" s="23"/>
    </row>
    <row r="712" spans="1:15" s="258" customFormat="1" ht="21" customHeight="1">
      <c r="A712" s="263"/>
      <c r="B712" s="23"/>
      <c r="C712" s="23"/>
      <c r="D712" s="23"/>
      <c r="E712" s="26"/>
      <c r="F712" s="23"/>
      <c r="G712" s="304"/>
      <c r="H712" s="26"/>
      <c r="I712" s="305"/>
      <c r="J712" s="26"/>
      <c r="K712" s="26"/>
      <c r="L712" s="233"/>
      <c r="M712" s="350"/>
      <c r="O712" s="23"/>
    </row>
    <row r="713" spans="1:15" s="258" customFormat="1" ht="21" customHeight="1">
      <c r="A713" s="263"/>
      <c r="B713" s="23"/>
      <c r="C713" s="23"/>
      <c r="D713" s="23"/>
      <c r="E713" s="26"/>
      <c r="F713" s="23"/>
      <c r="G713" s="304"/>
      <c r="H713" s="26"/>
      <c r="I713" s="305"/>
      <c r="J713" s="26"/>
      <c r="K713" s="26"/>
      <c r="L713" s="233"/>
      <c r="M713" s="350"/>
      <c r="O713" s="23"/>
    </row>
    <row r="714" spans="1:15" s="258" customFormat="1" ht="21" customHeight="1">
      <c r="A714" s="263"/>
      <c r="B714" s="23"/>
      <c r="C714" s="23"/>
      <c r="D714" s="23"/>
      <c r="E714" s="26"/>
      <c r="F714" s="23"/>
      <c r="G714" s="304"/>
      <c r="H714" s="26"/>
      <c r="I714" s="305"/>
      <c r="J714" s="26"/>
      <c r="K714" s="26"/>
      <c r="L714" s="233"/>
      <c r="M714" s="350"/>
      <c r="O714" s="23"/>
    </row>
    <row r="715" spans="1:15" s="258" customFormat="1" ht="21" customHeight="1">
      <c r="A715" s="263"/>
      <c r="B715" s="23"/>
      <c r="C715" s="23"/>
      <c r="D715" s="23"/>
      <c r="E715" s="26"/>
      <c r="F715" s="23"/>
      <c r="G715" s="304"/>
      <c r="H715" s="26"/>
      <c r="I715" s="305"/>
      <c r="J715" s="26"/>
      <c r="K715" s="26"/>
      <c r="L715" s="233"/>
      <c r="M715" s="350"/>
      <c r="O715" s="23"/>
    </row>
    <row r="716" spans="1:15" s="258" customFormat="1" ht="21" customHeight="1">
      <c r="A716" s="263"/>
      <c r="B716" s="23"/>
      <c r="C716" s="23"/>
      <c r="D716" s="23"/>
      <c r="E716" s="26"/>
      <c r="F716" s="23"/>
      <c r="G716" s="304"/>
      <c r="H716" s="26"/>
      <c r="I716" s="305"/>
      <c r="J716" s="26"/>
      <c r="K716" s="26"/>
      <c r="L716" s="233"/>
      <c r="M716" s="350"/>
      <c r="O716" s="23"/>
    </row>
    <row r="717" spans="1:15" s="258" customFormat="1" ht="21" customHeight="1">
      <c r="A717" s="263"/>
      <c r="B717" s="23"/>
      <c r="C717" s="23"/>
      <c r="D717" s="23"/>
      <c r="E717" s="26"/>
      <c r="F717" s="23"/>
      <c r="G717" s="304"/>
      <c r="H717" s="26"/>
      <c r="I717" s="305"/>
      <c r="J717" s="26"/>
      <c r="K717" s="26"/>
      <c r="L717" s="233"/>
      <c r="M717" s="350"/>
      <c r="O717" s="23"/>
    </row>
    <row r="718" spans="1:15" s="258" customFormat="1" ht="21" customHeight="1">
      <c r="A718" s="263"/>
      <c r="B718" s="23"/>
      <c r="C718" s="23"/>
      <c r="D718" s="23"/>
      <c r="E718" s="26"/>
      <c r="F718" s="23"/>
      <c r="G718" s="304"/>
      <c r="H718" s="26"/>
      <c r="I718" s="305"/>
      <c r="J718" s="26"/>
      <c r="K718" s="26"/>
      <c r="L718" s="233"/>
      <c r="M718" s="350"/>
      <c r="O718" s="23"/>
    </row>
    <row r="719" spans="1:15" s="258" customFormat="1" ht="21" customHeight="1">
      <c r="A719" s="263"/>
      <c r="B719" s="23"/>
      <c r="C719" s="23"/>
      <c r="D719" s="23"/>
      <c r="E719" s="26"/>
      <c r="F719" s="23"/>
      <c r="G719" s="304"/>
      <c r="H719" s="26"/>
      <c r="I719" s="305"/>
      <c r="J719" s="26"/>
      <c r="K719" s="26"/>
      <c r="L719" s="233"/>
      <c r="M719" s="350"/>
      <c r="O719" s="23"/>
    </row>
    <row r="720" spans="1:15" s="258" customFormat="1" ht="21" customHeight="1">
      <c r="A720" s="263"/>
      <c r="B720" s="23"/>
      <c r="C720" s="23"/>
      <c r="D720" s="23"/>
      <c r="E720" s="26"/>
      <c r="F720" s="23"/>
      <c r="G720" s="304"/>
      <c r="H720" s="26"/>
      <c r="I720" s="305"/>
      <c r="J720" s="26"/>
      <c r="K720" s="26"/>
      <c r="L720" s="233"/>
      <c r="M720" s="350"/>
      <c r="O720" s="23"/>
    </row>
    <row r="721" spans="1:15" s="258" customFormat="1" ht="21" customHeight="1">
      <c r="A721" s="263"/>
      <c r="B721" s="23"/>
      <c r="C721" s="23"/>
      <c r="D721" s="23"/>
      <c r="E721" s="26"/>
      <c r="F721" s="23"/>
      <c r="G721" s="304"/>
      <c r="H721" s="26"/>
      <c r="I721" s="305"/>
      <c r="J721" s="26"/>
      <c r="K721" s="26"/>
      <c r="L721" s="233"/>
      <c r="M721" s="350"/>
      <c r="O721" s="23"/>
    </row>
    <row r="722" spans="1:15" s="258" customFormat="1" ht="21" customHeight="1">
      <c r="A722" s="263"/>
      <c r="B722" s="23"/>
      <c r="C722" s="23"/>
      <c r="D722" s="23"/>
      <c r="E722" s="26"/>
      <c r="F722" s="23"/>
      <c r="G722" s="304"/>
      <c r="H722" s="26"/>
      <c r="I722" s="305"/>
      <c r="J722" s="26"/>
      <c r="K722" s="26"/>
      <c r="L722" s="233"/>
      <c r="M722" s="350"/>
      <c r="O722" s="23"/>
    </row>
    <row r="723" spans="1:15" s="258" customFormat="1" ht="21" customHeight="1">
      <c r="A723" s="263"/>
      <c r="B723" s="23"/>
      <c r="C723" s="23"/>
      <c r="D723" s="23"/>
      <c r="E723" s="26"/>
      <c r="F723" s="23"/>
      <c r="G723" s="304"/>
      <c r="H723" s="26"/>
      <c r="I723" s="305"/>
      <c r="J723" s="26"/>
      <c r="K723" s="26"/>
      <c r="L723" s="233"/>
      <c r="M723" s="350"/>
      <c r="O723" s="23"/>
    </row>
    <row r="724" spans="1:15" s="258" customFormat="1" ht="21" customHeight="1">
      <c r="A724" s="263"/>
      <c r="B724" s="23"/>
      <c r="C724" s="23"/>
      <c r="D724" s="23"/>
      <c r="E724" s="26"/>
      <c r="F724" s="23"/>
      <c r="G724" s="304"/>
      <c r="H724" s="26"/>
      <c r="I724" s="305"/>
      <c r="J724" s="26"/>
      <c r="K724" s="26"/>
      <c r="L724" s="233"/>
      <c r="M724" s="350"/>
      <c r="O724" s="23"/>
    </row>
    <row r="725" spans="1:15" s="258" customFormat="1" ht="21" customHeight="1">
      <c r="A725" s="263"/>
      <c r="B725" s="23"/>
      <c r="C725" s="23"/>
      <c r="D725" s="23"/>
      <c r="E725" s="26"/>
      <c r="F725" s="23"/>
      <c r="G725" s="304"/>
      <c r="H725" s="26"/>
      <c r="I725" s="305"/>
      <c r="J725" s="26"/>
      <c r="K725" s="26"/>
      <c r="L725" s="233"/>
      <c r="M725" s="350"/>
      <c r="O725" s="23"/>
    </row>
    <row r="726" spans="1:15" s="258" customFormat="1" ht="21" customHeight="1">
      <c r="A726" s="263"/>
      <c r="B726" s="23"/>
      <c r="C726" s="23"/>
      <c r="D726" s="23"/>
      <c r="E726" s="26"/>
      <c r="F726" s="23"/>
      <c r="G726" s="304"/>
      <c r="H726" s="26"/>
      <c r="I726" s="305"/>
      <c r="J726" s="26"/>
      <c r="K726" s="26"/>
      <c r="L726" s="233"/>
      <c r="M726" s="350"/>
      <c r="O726" s="23"/>
    </row>
    <row r="727" spans="1:15" s="258" customFormat="1" ht="21" customHeight="1">
      <c r="A727" s="263"/>
      <c r="B727" s="23"/>
      <c r="C727" s="23"/>
      <c r="D727" s="23"/>
      <c r="E727" s="26"/>
      <c r="F727" s="23"/>
      <c r="G727" s="304"/>
      <c r="H727" s="26"/>
      <c r="I727" s="305"/>
      <c r="J727" s="26"/>
      <c r="K727" s="26"/>
      <c r="L727" s="233"/>
      <c r="M727" s="350"/>
      <c r="O727" s="23"/>
    </row>
    <row r="728" spans="1:15" s="258" customFormat="1" ht="21" customHeight="1">
      <c r="A728" s="263"/>
      <c r="B728" s="23"/>
      <c r="C728" s="23"/>
      <c r="D728" s="23"/>
      <c r="E728" s="26"/>
      <c r="F728" s="23"/>
      <c r="G728" s="304"/>
      <c r="H728" s="26"/>
      <c r="I728" s="305"/>
      <c r="J728" s="26"/>
      <c r="K728" s="26"/>
      <c r="L728" s="233"/>
      <c r="M728" s="350"/>
      <c r="O728" s="23"/>
    </row>
    <row r="729" spans="1:15" s="258" customFormat="1" ht="21" customHeight="1">
      <c r="A729" s="263"/>
      <c r="B729" s="23"/>
      <c r="C729" s="23"/>
      <c r="D729" s="23"/>
      <c r="E729" s="26"/>
      <c r="F729" s="23"/>
      <c r="G729" s="304"/>
      <c r="H729" s="26"/>
      <c r="I729" s="305"/>
      <c r="J729" s="26"/>
      <c r="K729" s="26"/>
      <c r="L729" s="233"/>
      <c r="M729" s="350"/>
      <c r="O729" s="23"/>
    </row>
    <row r="730" spans="1:15" s="258" customFormat="1" ht="21" customHeight="1">
      <c r="A730" s="263"/>
      <c r="B730" s="23"/>
      <c r="C730" s="23"/>
      <c r="D730" s="23"/>
      <c r="E730" s="26"/>
      <c r="F730" s="23"/>
      <c r="G730" s="304"/>
      <c r="H730" s="26"/>
      <c r="I730" s="305"/>
      <c r="J730" s="26"/>
      <c r="K730" s="26"/>
      <c r="L730" s="233"/>
      <c r="M730" s="350"/>
      <c r="O730" s="23"/>
    </row>
    <row r="731" spans="1:15" s="258" customFormat="1" ht="21" customHeight="1">
      <c r="A731" s="263"/>
      <c r="B731" s="23"/>
      <c r="C731" s="23"/>
      <c r="D731" s="23"/>
      <c r="E731" s="26"/>
      <c r="F731" s="23"/>
      <c r="G731" s="304"/>
      <c r="H731" s="26"/>
      <c r="I731" s="305"/>
      <c r="J731" s="26"/>
      <c r="K731" s="26"/>
      <c r="L731" s="233"/>
      <c r="M731" s="350"/>
      <c r="O731" s="23"/>
    </row>
    <row r="732" spans="1:15" s="258" customFormat="1" ht="21" customHeight="1">
      <c r="A732" s="263"/>
      <c r="B732" s="23"/>
      <c r="C732" s="23"/>
      <c r="D732" s="23"/>
      <c r="E732" s="26"/>
      <c r="F732" s="23"/>
      <c r="G732" s="304"/>
      <c r="H732" s="26"/>
      <c r="I732" s="305"/>
      <c r="J732" s="26"/>
      <c r="K732" s="26"/>
      <c r="L732" s="233"/>
      <c r="M732" s="350"/>
      <c r="O732" s="23"/>
    </row>
    <row r="733" spans="1:15" s="258" customFormat="1" ht="21" customHeight="1">
      <c r="A733" s="263"/>
      <c r="B733" s="23"/>
      <c r="C733" s="23"/>
      <c r="D733" s="23"/>
      <c r="E733" s="26"/>
      <c r="F733" s="23"/>
      <c r="G733" s="304"/>
      <c r="H733" s="26"/>
      <c r="I733" s="305"/>
      <c r="J733" s="26"/>
      <c r="K733" s="26"/>
      <c r="L733" s="233"/>
      <c r="M733" s="350"/>
      <c r="O733" s="23"/>
    </row>
    <row r="734" spans="1:15" s="258" customFormat="1" ht="21" customHeight="1">
      <c r="A734" s="263"/>
      <c r="B734" s="23"/>
      <c r="C734" s="23"/>
      <c r="D734" s="23"/>
      <c r="E734" s="26"/>
      <c r="F734" s="23"/>
      <c r="G734" s="304"/>
      <c r="H734" s="26"/>
      <c r="I734" s="305"/>
      <c r="J734" s="26"/>
      <c r="K734" s="26"/>
      <c r="L734" s="233"/>
      <c r="M734" s="350"/>
      <c r="O734" s="23"/>
    </row>
    <row r="735" spans="1:15" s="258" customFormat="1" ht="21" customHeight="1">
      <c r="A735" s="263"/>
      <c r="B735" s="23"/>
      <c r="C735" s="23"/>
      <c r="D735" s="23"/>
      <c r="E735" s="26"/>
      <c r="F735" s="23"/>
      <c r="G735" s="304"/>
      <c r="H735" s="26"/>
      <c r="I735" s="305"/>
      <c r="J735" s="26"/>
      <c r="K735" s="26"/>
      <c r="L735" s="233"/>
      <c r="M735" s="350"/>
      <c r="O735" s="23"/>
    </row>
    <row r="736" spans="1:15" s="258" customFormat="1" ht="21" customHeight="1">
      <c r="A736" s="263"/>
      <c r="B736" s="23"/>
      <c r="C736" s="23"/>
      <c r="D736" s="23"/>
      <c r="E736" s="26"/>
      <c r="F736" s="23"/>
      <c r="G736" s="304"/>
      <c r="H736" s="26"/>
      <c r="I736" s="305"/>
      <c r="J736" s="26"/>
      <c r="K736" s="26"/>
      <c r="L736" s="233"/>
      <c r="M736" s="350"/>
      <c r="O736" s="23"/>
    </row>
    <row r="737" spans="1:15" s="258" customFormat="1" ht="21" customHeight="1">
      <c r="A737" s="263"/>
      <c r="B737" s="23"/>
      <c r="C737" s="23"/>
      <c r="D737" s="23"/>
      <c r="E737" s="26"/>
      <c r="F737" s="23"/>
      <c r="G737" s="304"/>
      <c r="H737" s="26"/>
      <c r="I737" s="305"/>
      <c r="J737" s="26"/>
      <c r="K737" s="26"/>
      <c r="L737" s="233"/>
      <c r="M737" s="350"/>
      <c r="O737" s="23"/>
    </row>
    <row r="738" spans="1:15" s="258" customFormat="1" ht="21" customHeight="1">
      <c r="A738" s="263"/>
      <c r="B738" s="23"/>
      <c r="C738" s="23"/>
      <c r="D738" s="23"/>
      <c r="E738" s="26"/>
      <c r="F738" s="23"/>
      <c r="G738" s="304"/>
      <c r="H738" s="26"/>
      <c r="I738" s="305"/>
      <c r="J738" s="26"/>
      <c r="K738" s="26"/>
      <c r="L738" s="233"/>
      <c r="M738" s="350"/>
      <c r="O738" s="23"/>
    </row>
    <row r="739" spans="1:15" s="258" customFormat="1" ht="21" customHeight="1">
      <c r="A739" s="263"/>
      <c r="B739" s="23"/>
      <c r="C739" s="23"/>
      <c r="D739" s="23"/>
      <c r="E739" s="26"/>
      <c r="F739" s="23"/>
      <c r="G739" s="304"/>
      <c r="H739" s="26"/>
      <c r="I739" s="305"/>
      <c r="J739" s="26"/>
      <c r="K739" s="26"/>
      <c r="L739" s="233"/>
      <c r="M739" s="350"/>
      <c r="O739" s="23"/>
    </row>
    <row r="740" spans="1:15" s="258" customFormat="1" ht="21" customHeight="1">
      <c r="A740" s="263"/>
      <c r="B740" s="23"/>
      <c r="C740" s="23"/>
      <c r="D740" s="23"/>
      <c r="E740" s="26"/>
      <c r="F740" s="23"/>
      <c r="G740" s="304"/>
      <c r="H740" s="26"/>
      <c r="I740" s="305"/>
      <c r="J740" s="26"/>
      <c r="K740" s="26"/>
      <c r="L740" s="233"/>
      <c r="M740" s="350"/>
      <c r="O740" s="23"/>
    </row>
    <row r="741" spans="1:15" s="258" customFormat="1" ht="21" customHeight="1">
      <c r="A741" s="263"/>
      <c r="B741" s="23"/>
      <c r="C741" s="23"/>
      <c r="D741" s="23"/>
      <c r="E741" s="26"/>
      <c r="F741" s="23"/>
      <c r="G741" s="304"/>
      <c r="H741" s="26"/>
      <c r="I741" s="305"/>
      <c r="J741" s="26"/>
      <c r="K741" s="26"/>
      <c r="L741" s="233"/>
      <c r="M741" s="350"/>
      <c r="O741" s="23"/>
    </row>
    <row r="742" spans="1:15" s="258" customFormat="1" ht="21" customHeight="1">
      <c r="A742" s="263"/>
      <c r="B742" s="23"/>
      <c r="C742" s="23"/>
      <c r="D742" s="23"/>
      <c r="E742" s="26"/>
      <c r="F742" s="23"/>
      <c r="G742" s="304"/>
      <c r="H742" s="26"/>
      <c r="I742" s="305"/>
      <c r="J742" s="26"/>
      <c r="K742" s="26"/>
      <c r="L742" s="233"/>
      <c r="M742" s="350"/>
      <c r="O742" s="23"/>
    </row>
    <row r="743" spans="1:15" s="258" customFormat="1" ht="21" customHeight="1">
      <c r="A743" s="263"/>
      <c r="B743" s="23"/>
      <c r="C743" s="23"/>
      <c r="D743" s="23"/>
      <c r="E743" s="26"/>
      <c r="F743" s="23"/>
      <c r="G743" s="304"/>
      <c r="H743" s="26"/>
      <c r="I743" s="305"/>
      <c r="J743" s="26"/>
      <c r="K743" s="26"/>
      <c r="L743" s="233"/>
      <c r="M743" s="350"/>
      <c r="O743" s="23"/>
    </row>
    <row r="744" spans="1:15" s="258" customFormat="1" ht="21" customHeight="1">
      <c r="A744" s="263"/>
      <c r="B744" s="23"/>
      <c r="C744" s="23"/>
      <c r="D744" s="23"/>
      <c r="E744" s="26"/>
      <c r="F744" s="23"/>
      <c r="G744" s="304"/>
      <c r="H744" s="26"/>
      <c r="I744" s="305"/>
      <c r="J744" s="26"/>
      <c r="K744" s="26"/>
      <c r="L744" s="233"/>
      <c r="M744" s="350"/>
      <c r="O744" s="23"/>
    </row>
    <row r="745" spans="1:15" s="258" customFormat="1" ht="21" customHeight="1">
      <c r="A745" s="263"/>
      <c r="B745" s="23"/>
      <c r="C745" s="23"/>
      <c r="D745" s="23"/>
      <c r="E745" s="26"/>
      <c r="F745" s="23"/>
      <c r="G745" s="304"/>
      <c r="H745" s="26"/>
      <c r="I745" s="305"/>
      <c r="J745" s="26"/>
      <c r="K745" s="26"/>
      <c r="L745" s="233"/>
      <c r="M745" s="350"/>
      <c r="O745" s="23"/>
    </row>
    <row r="746" spans="1:15" s="258" customFormat="1" ht="21" customHeight="1">
      <c r="A746" s="263"/>
      <c r="B746" s="23"/>
      <c r="C746" s="23"/>
      <c r="D746" s="23"/>
      <c r="E746" s="26"/>
      <c r="F746" s="23"/>
      <c r="G746" s="304"/>
      <c r="H746" s="26"/>
      <c r="I746" s="305"/>
      <c r="J746" s="26"/>
      <c r="K746" s="26"/>
      <c r="L746" s="233"/>
      <c r="M746" s="350"/>
      <c r="O746" s="23"/>
    </row>
    <row r="747" spans="1:15" s="258" customFormat="1" ht="21" customHeight="1">
      <c r="A747" s="263"/>
      <c r="B747" s="23"/>
      <c r="C747" s="23"/>
      <c r="D747" s="23"/>
      <c r="E747" s="26"/>
      <c r="F747" s="23"/>
      <c r="G747" s="304"/>
      <c r="H747" s="26"/>
      <c r="I747" s="305"/>
      <c r="J747" s="26"/>
      <c r="K747" s="26"/>
      <c r="L747" s="233"/>
      <c r="M747" s="350"/>
      <c r="O747" s="23"/>
    </row>
    <row r="748" spans="1:15" s="258" customFormat="1" ht="21" customHeight="1">
      <c r="A748" s="263"/>
      <c r="B748" s="23"/>
      <c r="C748" s="23"/>
      <c r="D748" s="23"/>
      <c r="E748" s="26"/>
      <c r="F748" s="23"/>
      <c r="G748" s="304"/>
      <c r="H748" s="26"/>
      <c r="I748" s="305"/>
      <c r="J748" s="26"/>
      <c r="K748" s="26"/>
      <c r="L748" s="233"/>
      <c r="M748" s="350"/>
      <c r="O748" s="23"/>
    </row>
    <row r="749" spans="1:15" s="258" customFormat="1" ht="21" customHeight="1">
      <c r="A749" s="263"/>
      <c r="B749" s="23"/>
      <c r="C749" s="23"/>
      <c r="D749" s="23"/>
      <c r="E749" s="26"/>
      <c r="F749" s="23"/>
      <c r="G749" s="304"/>
      <c r="H749" s="26"/>
      <c r="I749" s="305"/>
      <c r="J749" s="26"/>
      <c r="K749" s="26"/>
      <c r="L749" s="233"/>
      <c r="M749" s="350"/>
      <c r="O749" s="23"/>
    </row>
    <row r="750" spans="1:15" s="258" customFormat="1" ht="21" customHeight="1">
      <c r="A750" s="263"/>
      <c r="B750" s="23"/>
      <c r="C750" s="23"/>
      <c r="D750" s="23"/>
      <c r="E750" s="26"/>
      <c r="F750" s="23"/>
      <c r="G750" s="304"/>
      <c r="H750" s="26"/>
      <c r="I750" s="305"/>
      <c r="J750" s="26"/>
      <c r="K750" s="26"/>
      <c r="L750" s="233"/>
      <c r="M750" s="350"/>
      <c r="O750" s="23"/>
    </row>
    <row r="751" spans="1:15" s="258" customFormat="1" ht="21" customHeight="1">
      <c r="A751" s="263"/>
      <c r="B751" s="23"/>
      <c r="C751" s="23"/>
      <c r="D751" s="23"/>
      <c r="E751" s="26"/>
      <c r="F751" s="23"/>
      <c r="G751" s="304"/>
      <c r="H751" s="26"/>
      <c r="I751" s="305"/>
      <c r="J751" s="26"/>
      <c r="K751" s="26"/>
      <c r="L751" s="233"/>
      <c r="M751" s="350"/>
      <c r="O751" s="23"/>
    </row>
    <row r="752" spans="1:15" s="258" customFormat="1" ht="21" customHeight="1">
      <c r="A752" s="263"/>
      <c r="B752" s="23"/>
      <c r="C752" s="23"/>
      <c r="D752" s="23"/>
      <c r="E752" s="26"/>
      <c r="F752" s="23"/>
      <c r="G752" s="304"/>
      <c r="H752" s="26"/>
      <c r="I752" s="305"/>
      <c r="J752" s="26"/>
      <c r="K752" s="26"/>
      <c r="L752" s="233"/>
      <c r="M752" s="350"/>
      <c r="O752" s="23"/>
    </row>
    <row r="753" spans="1:15" s="258" customFormat="1" ht="21" customHeight="1">
      <c r="A753" s="263"/>
      <c r="B753" s="23"/>
      <c r="C753" s="23"/>
      <c r="D753" s="23"/>
      <c r="E753" s="26"/>
      <c r="F753" s="23"/>
      <c r="G753" s="304"/>
      <c r="H753" s="26"/>
      <c r="I753" s="305"/>
      <c r="J753" s="26"/>
      <c r="K753" s="26"/>
      <c r="L753" s="233"/>
      <c r="M753" s="350"/>
      <c r="O753" s="23"/>
    </row>
    <row r="754" spans="1:15" s="258" customFormat="1" ht="21" customHeight="1">
      <c r="A754" s="263"/>
      <c r="B754" s="23"/>
      <c r="C754" s="23"/>
      <c r="D754" s="23"/>
      <c r="E754" s="26"/>
      <c r="F754" s="23"/>
      <c r="G754" s="304"/>
      <c r="H754" s="26"/>
      <c r="I754" s="305"/>
      <c r="J754" s="26"/>
      <c r="K754" s="26"/>
      <c r="L754" s="233"/>
      <c r="M754" s="350"/>
      <c r="O754" s="23"/>
    </row>
    <row r="755" spans="1:15" s="258" customFormat="1" ht="21" customHeight="1">
      <c r="A755" s="263"/>
      <c r="B755" s="23"/>
      <c r="C755" s="23"/>
      <c r="D755" s="23"/>
      <c r="E755" s="26"/>
      <c r="F755" s="23"/>
      <c r="G755" s="304"/>
      <c r="H755" s="26"/>
      <c r="I755" s="305"/>
      <c r="J755" s="26"/>
      <c r="K755" s="26"/>
      <c r="L755" s="233"/>
      <c r="M755" s="350"/>
      <c r="O755" s="23"/>
    </row>
    <row r="756" spans="1:15" s="258" customFormat="1" ht="21" customHeight="1">
      <c r="A756" s="263"/>
      <c r="B756" s="23"/>
      <c r="C756" s="23"/>
      <c r="D756" s="23"/>
      <c r="E756" s="26"/>
      <c r="F756" s="23"/>
      <c r="G756" s="304"/>
      <c r="H756" s="26"/>
      <c r="I756" s="305"/>
      <c r="J756" s="26"/>
      <c r="K756" s="26"/>
      <c r="L756" s="233"/>
      <c r="M756" s="350"/>
      <c r="O756" s="23"/>
    </row>
    <row r="757" spans="1:15" s="258" customFormat="1" ht="21" customHeight="1">
      <c r="A757" s="263"/>
      <c r="B757" s="23"/>
      <c r="C757" s="23"/>
      <c r="D757" s="23"/>
      <c r="E757" s="26"/>
      <c r="F757" s="23"/>
      <c r="G757" s="304"/>
      <c r="H757" s="26"/>
      <c r="I757" s="305"/>
      <c r="J757" s="26"/>
      <c r="K757" s="26"/>
      <c r="L757" s="233"/>
      <c r="M757" s="350"/>
      <c r="O757" s="23"/>
    </row>
    <row r="758" spans="1:15" s="258" customFormat="1" ht="21" customHeight="1">
      <c r="A758" s="263"/>
      <c r="B758" s="23"/>
      <c r="C758" s="23"/>
      <c r="D758" s="23"/>
      <c r="E758" s="26"/>
      <c r="F758" s="23"/>
      <c r="G758" s="304"/>
      <c r="H758" s="26"/>
      <c r="I758" s="305"/>
      <c r="J758" s="26"/>
      <c r="K758" s="26"/>
      <c r="L758" s="233"/>
      <c r="M758" s="350"/>
      <c r="O758" s="23"/>
    </row>
    <row r="759" spans="1:15" s="258" customFormat="1" ht="21" customHeight="1">
      <c r="A759" s="263"/>
      <c r="B759" s="23"/>
      <c r="C759" s="23"/>
      <c r="D759" s="23"/>
      <c r="E759" s="26"/>
      <c r="F759" s="23"/>
      <c r="G759" s="304"/>
      <c r="H759" s="26"/>
      <c r="I759" s="305"/>
      <c r="J759" s="26"/>
      <c r="K759" s="26"/>
      <c r="L759" s="233"/>
      <c r="M759" s="350"/>
      <c r="O759" s="23"/>
    </row>
    <row r="760" spans="1:15" s="258" customFormat="1" ht="21" customHeight="1">
      <c r="A760" s="263"/>
      <c r="B760" s="23"/>
      <c r="C760" s="23"/>
      <c r="D760" s="23"/>
      <c r="E760" s="26"/>
      <c r="F760" s="23"/>
      <c r="G760" s="304"/>
      <c r="H760" s="26"/>
      <c r="I760" s="305"/>
      <c r="J760" s="26"/>
      <c r="K760" s="26"/>
      <c r="L760" s="233"/>
      <c r="M760" s="350"/>
      <c r="O760" s="23"/>
    </row>
    <row r="761" spans="1:15" s="258" customFormat="1" ht="21" customHeight="1">
      <c r="A761" s="263"/>
      <c r="B761" s="23"/>
      <c r="C761" s="23"/>
      <c r="D761" s="23"/>
      <c r="E761" s="26"/>
      <c r="F761" s="23"/>
      <c r="G761" s="304"/>
      <c r="H761" s="26"/>
      <c r="I761" s="305"/>
      <c r="J761" s="26"/>
      <c r="K761" s="26"/>
      <c r="L761" s="233"/>
      <c r="M761" s="350"/>
      <c r="O761" s="23"/>
    </row>
    <row r="762" spans="1:15" s="258" customFormat="1" ht="21" customHeight="1">
      <c r="A762" s="263"/>
      <c r="B762" s="23"/>
      <c r="C762" s="23"/>
      <c r="D762" s="23"/>
      <c r="E762" s="26"/>
      <c r="F762" s="23"/>
      <c r="G762" s="304"/>
      <c r="H762" s="26"/>
      <c r="I762" s="305"/>
      <c r="J762" s="26"/>
      <c r="K762" s="26"/>
      <c r="L762" s="233"/>
      <c r="M762" s="350"/>
      <c r="O762" s="23"/>
    </row>
    <row r="763" spans="1:15" s="258" customFormat="1" ht="21" customHeight="1">
      <c r="A763" s="263"/>
      <c r="B763" s="23"/>
      <c r="C763" s="23"/>
      <c r="D763" s="23"/>
      <c r="E763" s="26"/>
      <c r="F763" s="23"/>
      <c r="G763" s="304"/>
      <c r="H763" s="26"/>
      <c r="I763" s="305"/>
      <c r="J763" s="26"/>
      <c r="K763" s="26"/>
      <c r="L763" s="233"/>
      <c r="M763" s="350"/>
      <c r="O763" s="23"/>
    </row>
    <row r="764" spans="1:15" s="258" customFormat="1" ht="21" customHeight="1">
      <c r="A764" s="263"/>
      <c r="B764" s="23"/>
      <c r="C764" s="23"/>
      <c r="D764" s="23"/>
      <c r="E764" s="26"/>
      <c r="F764" s="23"/>
      <c r="G764" s="304"/>
      <c r="H764" s="26"/>
      <c r="I764" s="305"/>
      <c r="J764" s="26"/>
      <c r="K764" s="26"/>
      <c r="L764" s="233"/>
      <c r="M764" s="350"/>
      <c r="O764" s="23"/>
    </row>
    <row r="765" spans="1:15" s="258" customFormat="1" ht="21" customHeight="1">
      <c r="A765" s="263"/>
      <c r="B765" s="23"/>
      <c r="C765" s="23"/>
      <c r="D765" s="23"/>
      <c r="E765" s="26"/>
      <c r="F765" s="23"/>
      <c r="G765" s="304"/>
      <c r="H765" s="26"/>
      <c r="I765" s="305"/>
      <c r="J765" s="26"/>
      <c r="K765" s="26"/>
      <c r="L765" s="233"/>
      <c r="M765" s="350"/>
      <c r="O765" s="23"/>
    </row>
    <row r="766" spans="1:15" s="258" customFormat="1" ht="21" customHeight="1">
      <c r="A766" s="263"/>
      <c r="B766" s="23"/>
      <c r="C766" s="23"/>
      <c r="D766" s="23"/>
      <c r="E766" s="26"/>
      <c r="F766" s="23"/>
      <c r="G766" s="304"/>
      <c r="H766" s="26"/>
      <c r="I766" s="305"/>
      <c r="J766" s="26"/>
      <c r="K766" s="26"/>
      <c r="L766" s="233"/>
      <c r="M766" s="350"/>
      <c r="O766" s="23"/>
    </row>
    <row r="767" spans="1:15" s="258" customFormat="1" ht="21" customHeight="1">
      <c r="A767" s="263"/>
      <c r="B767" s="23"/>
      <c r="C767" s="23"/>
      <c r="D767" s="23"/>
      <c r="E767" s="26"/>
      <c r="F767" s="23"/>
      <c r="G767" s="304"/>
      <c r="H767" s="26"/>
      <c r="I767" s="305"/>
      <c r="J767" s="26"/>
      <c r="K767" s="26"/>
      <c r="L767" s="233"/>
      <c r="M767" s="350"/>
      <c r="O767" s="23"/>
    </row>
    <row r="768" spans="1:15" s="258" customFormat="1" ht="21" customHeight="1">
      <c r="A768" s="263"/>
      <c r="B768" s="23"/>
      <c r="C768" s="23"/>
      <c r="D768" s="23"/>
      <c r="E768" s="26"/>
      <c r="F768" s="23"/>
      <c r="G768" s="304"/>
      <c r="H768" s="26"/>
      <c r="I768" s="305"/>
      <c r="J768" s="26"/>
      <c r="K768" s="26"/>
      <c r="L768" s="233"/>
      <c r="M768" s="350"/>
      <c r="O768" s="23"/>
    </row>
    <row r="769" spans="1:15" s="258" customFormat="1" ht="21" customHeight="1">
      <c r="A769" s="263"/>
      <c r="B769" s="23"/>
      <c r="C769" s="23"/>
      <c r="D769" s="23"/>
      <c r="E769" s="26"/>
      <c r="F769" s="23"/>
      <c r="G769" s="304"/>
      <c r="H769" s="26"/>
      <c r="I769" s="305"/>
      <c r="J769" s="26"/>
      <c r="K769" s="26"/>
      <c r="L769" s="233"/>
      <c r="M769" s="350"/>
      <c r="O769" s="23"/>
    </row>
    <row r="770" spans="1:15" s="258" customFormat="1" ht="21" customHeight="1">
      <c r="A770" s="263"/>
      <c r="B770" s="23"/>
      <c r="C770" s="23"/>
      <c r="D770" s="23"/>
      <c r="E770" s="26"/>
      <c r="F770" s="23"/>
      <c r="G770" s="304"/>
      <c r="H770" s="26"/>
      <c r="I770" s="305"/>
      <c r="J770" s="26"/>
      <c r="K770" s="26"/>
      <c r="L770" s="233"/>
      <c r="M770" s="350"/>
      <c r="O770" s="23"/>
    </row>
    <row r="771" spans="1:15" s="258" customFormat="1" ht="21" customHeight="1">
      <c r="A771" s="263"/>
      <c r="B771" s="23"/>
      <c r="C771" s="23"/>
      <c r="D771" s="23"/>
      <c r="E771" s="26"/>
      <c r="F771" s="23"/>
      <c r="G771" s="304"/>
      <c r="H771" s="26"/>
      <c r="I771" s="305"/>
      <c r="J771" s="26"/>
      <c r="K771" s="26"/>
      <c r="L771" s="233"/>
      <c r="M771" s="350"/>
      <c r="O771" s="23"/>
    </row>
    <row r="772" spans="1:15" s="258" customFormat="1" ht="21" customHeight="1">
      <c r="A772" s="263"/>
      <c r="B772" s="23"/>
      <c r="C772" s="23"/>
      <c r="D772" s="23"/>
      <c r="E772" s="26"/>
      <c r="F772" s="23"/>
      <c r="G772" s="304"/>
      <c r="H772" s="26"/>
      <c r="I772" s="305"/>
      <c r="J772" s="26"/>
      <c r="K772" s="26"/>
      <c r="L772" s="233"/>
      <c r="M772" s="350"/>
      <c r="O772" s="23"/>
    </row>
    <row r="773" spans="1:15" s="258" customFormat="1" ht="21" customHeight="1">
      <c r="A773" s="263"/>
      <c r="B773" s="23"/>
      <c r="C773" s="23"/>
      <c r="D773" s="23"/>
      <c r="E773" s="26"/>
      <c r="F773" s="23"/>
      <c r="G773" s="304"/>
      <c r="H773" s="26"/>
      <c r="I773" s="305"/>
      <c r="J773" s="26"/>
      <c r="K773" s="26"/>
      <c r="L773" s="233"/>
      <c r="M773" s="350"/>
      <c r="O773" s="23"/>
    </row>
    <row r="774" spans="1:15" s="258" customFormat="1" ht="21" customHeight="1">
      <c r="A774" s="263"/>
      <c r="B774" s="23"/>
      <c r="C774" s="23"/>
      <c r="D774" s="23"/>
      <c r="E774" s="26"/>
      <c r="F774" s="23"/>
      <c r="G774" s="304"/>
      <c r="H774" s="26"/>
      <c r="I774" s="305"/>
      <c r="J774" s="26"/>
      <c r="K774" s="26"/>
      <c r="L774" s="233"/>
      <c r="M774" s="350"/>
      <c r="O774" s="23"/>
    </row>
    <row r="775" spans="1:15" s="258" customFormat="1" ht="21" customHeight="1">
      <c r="A775" s="263"/>
      <c r="B775" s="23"/>
      <c r="C775" s="23"/>
      <c r="D775" s="23"/>
      <c r="E775" s="26"/>
      <c r="F775" s="23"/>
      <c r="G775" s="304"/>
      <c r="H775" s="26"/>
      <c r="I775" s="305"/>
      <c r="J775" s="26"/>
      <c r="K775" s="26"/>
      <c r="L775" s="233"/>
      <c r="M775" s="350"/>
      <c r="O775" s="23"/>
    </row>
    <row r="776" spans="1:15" s="258" customFormat="1" ht="21" customHeight="1">
      <c r="A776" s="263"/>
      <c r="B776" s="23"/>
      <c r="C776" s="23"/>
      <c r="D776" s="23"/>
      <c r="E776" s="26"/>
      <c r="F776" s="23"/>
      <c r="G776" s="304"/>
      <c r="H776" s="26"/>
      <c r="I776" s="305"/>
      <c r="J776" s="26"/>
      <c r="K776" s="26"/>
      <c r="L776" s="233"/>
      <c r="M776" s="350"/>
      <c r="O776" s="23"/>
    </row>
    <row r="777" spans="1:15" s="258" customFormat="1" ht="21" customHeight="1">
      <c r="A777" s="263"/>
      <c r="B777" s="23"/>
      <c r="C777" s="23"/>
      <c r="D777" s="23"/>
      <c r="E777" s="26"/>
      <c r="F777" s="23"/>
      <c r="G777" s="304"/>
      <c r="H777" s="26"/>
      <c r="I777" s="305"/>
      <c r="J777" s="26"/>
      <c r="K777" s="26"/>
      <c r="L777" s="233"/>
      <c r="M777" s="350"/>
      <c r="O777" s="23"/>
    </row>
    <row r="778" spans="1:15" s="258" customFormat="1" ht="21" customHeight="1">
      <c r="A778" s="263"/>
      <c r="B778" s="23"/>
      <c r="C778" s="23"/>
      <c r="D778" s="23"/>
      <c r="E778" s="26"/>
      <c r="F778" s="23"/>
      <c r="G778" s="304"/>
      <c r="H778" s="26"/>
      <c r="I778" s="305"/>
      <c r="J778" s="26"/>
      <c r="K778" s="26"/>
      <c r="L778" s="233"/>
      <c r="M778" s="350"/>
      <c r="O778" s="23"/>
    </row>
    <row r="779" spans="1:15" s="258" customFormat="1" ht="21" customHeight="1">
      <c r="A779" s="263"/>
      <c r="B779" s="23"/>
      <c r="C779" s="23"/>
      <c r="D779" s="23"/>
      <c r="E779" s="26"/>
      <c r="F779" s="23"/>
      <c r="G779" s="304"/>
      <c r="H779" s="26"/>
      <c r="I779" s="305"/>
      <c r="J779" s="26"/>
      <c r="K779" s="26"/>
      <c r="L779" s="233"/>
      <c r="M779" s="350"/>
      <c r="O779" s="23"/>
    </row>
    <row r="780" spans="1:15" s="258" customFormat="1" ht="21" customHeight="1">
      <c r="A780" s="263"/>
      <c r="B780" s="23"/>
      <c r="C780" s="23"/>
      <c r="D780" s="23"/>
      <c r="E780" s="26"/>
      <c r="F780" s="23"/>
      <c r="G780" s="304"/>
      <c r="H780" s="26"/>
      <c r="I780" s="305"/>
      <c r="J780" s="26"/>
      <c r="K780" s="26"/>
      <c r="L780" s="233"/>
      <c r="M780" s="350"/>
      <c r="O780" s="23"/>
    </row>
    <row r="781" spans="1:15" s="258" customFormat="1" ht="21" customHeight="1">
      <c r="A781" s="263"/>
      <c r="B781" s="23"/>
      <c r="C781" s="23"/>
      <c r="D781" s="23"/>
      <c r="E781" s="26"/>
      <c r="F781" s="23"/>
      <c r="G781" s="304"/>
      <c r="H781" s="26"/>
      <c r="I781" s="305"/>
      <c r="J781" s="26"/>
      <c r="K781" s="26"/>
      <c r="L781" s="233"/>
      <c r="M781" s="350"/>
      <c r="O781" s="23"/>
    </row>
    <row r="782" spans="1:15" s="258" customFormat="1" ht="21" customHeight="1">
      <c r="A782" s="263"/>
      <c r="B782" s="23"/>
      <c r="C782" s="23"/>
      <c r="D782" s="23"/>
      <c r="E782" s="26"/>
      <c r="F782" s="23"/>
      <c r="G782" s="304"/>
      <c r="H782" s="26"/>
      <c r="I782" s="305"/>
      <c r="J782" s="26"/>
      <c r="K782" s="26"/>
      <c r="L782" s="233"/>
      <c r="M782" s="350"/>
      <c r="O782" s="23"/>
    </row>
    <row r="783" spans="1:15" s="258" customFormat="1" ht="21" customHeight="1">
      <c r="A783" s="263"/>
      <c r="B783" s="23"/>
      <c r="C783" s="23"/>
      <c r="D783" s="23"/>
      <c r="E783" s="26"/>
      <c r="F783" s="23"/>
      <c r="G783" s="304"/>
      <c r="H783" s="26"/>
      <c r="I783" s="305"/>
      <c r="J783" s="26"/>
      <c r="K783" s="26"/>
      <c r="L783" s="233"/>
      <c r="M783" s="350"/>
      <c r="O783" s="23"/>
    </row>
    <row r="784" spans="1:15" s="258" customFormat="1" ht="21" customHeight="1">
      <c r="A784" s="263"/>
      <c r="B784" s="23"/>
      <c r="C784" s="23"/>
      <c r="D784" s="23"/>
      <c r="E784" s="26"/>
      <c r="F784" s="23"/>
      <c r="G784" s="304"/>
      <c r="H784" s="26"/>
      <c r="I784" s="305"/>
      <c r="J784" s="26"/>
      <c r="K784" s="26"/>
      <c r="L784" s="233"/>
      <c r="M784" s="350"/>
      <c r="O784" s="23"/>
    </row>
    <row r="785" spans="1:15" s="258" customFormat="1" ht="21" customHeight="1">
      <c r="A785" s="263"/>
      <c r="B785" s="23"/>
      <c r="C785" s="23"/>
      <c r="D785" s="23"/>
      <c r="E785" s="26"/>
      <c r="F785" s="23"/>
      <c r="G785" s="304"/>
      <c r="H785" s="26"/>
      <c r="I785" s="305"/>
      <c r="J785" s="26"/>
      <c r="K785" s="26"/>
      <c r="L785" s="233"/>
      <c r="M785" s="350"/>
      <c r="O785" s="23"/>
    </row>
    <row r="786" spans="1:15" s="258" customFormat="1" ht="21" customHeight="1">
      <c r="A786" s="263"/>
      <c r="B786" s="23"/>
      <c r="C786" s="23"/>
      <c r="D786" s="23"/>
      <c r="E786" s="26"/>
      <c r="F786" s="23"/>
      <c r="G786" s="304"/>
      <c r="H786" s="26"/>
      <c r="I786" s="305"/>
      <c r="J786" s="26"/>
      <c r="K786" s="26"/>
      <c r="L786" s="233"/>
      <c r="M786" s="350"/>
      <c r="O786" s="23"/>
    </row>
    <row r="787" spans="1:15" s="258" customFormat="1" ht="21" customHeight="1">
      <c r="A787" s="263"/>
      <c r="B787" s="23"/>
      <c r="C787" s="23"/>
      <c r="D787" s="23"/>
      <c r="E787" s="26"/>
      <c r="F787" s="23"/>
      <c r="G787" s="304"/>
      <c r="H787" s="26"/>
      <c r="I787" s="305"/>
      <c r="J787" s="26"/>
      <c r="K787" s="26"/>
      <c r="L787" s="233"/>
      <c r="M787" s="350"/>
      <c r="O787" s="23"/>
    </row>
    <row r="788" spans="1:15" s="258" customFormat="1" ht="21" customHeight="1">
      <c r="A788" s="263"/>
      <c r="B788" s="23"/>
      <c r="C788" s="23"/>
      <c r="D788" s="23"/>
      <c r="E788" s="26"/>
      <c r="F788" s="23"/>
      <c r="G788" s="304"/>
      <c r="H788" s="26"/>
      <c r="I788" s="305"/>
      <c r="J788" s="26"/>
      <c r="K788" s="26"/>
      <c r="L788" s="233"/>
      <c r="M788" s="350"/>
      <c r="O788" s="23"/>
    </row>
    <row r="789" spans="1:15" s="258" customFormat="1" ht="21" customHeight="1">
      <c r="A789" s="263"/>
      <c r="B789" s="23"/>
      <c r="C789" s="23"/>
      <c r="D789" s="23"/>
      <c r="E789" s="26"/>
      <c r="F789" s="23"/>
      <c r="G789" s="304"/>
      <c r="H789" s="26"/>
      <c r="I789" s="305"/>
      <c r="J789" s="26"/>
      <c r="K789" s="26"/>
      <c r="L789" s="233"/>
      <c r="M789" s="350"/>
      <c r="O789" s="23"/>
    </row>
    <row r="790" spans="1:15" s="258" customFormat="1" ht="21" customHeight="1">
      <c r="A790" s="263"/>
      <c r="B790" s="23"/>
      <c r="C790" s="23"/>
      <c r="D790" s="23"/>
      <c r="E790" s="26"/>
      <c r="F790" s="23"/>
      <c r="G790" s="304"/>
      <c r="H790" s="26"/>
      <c r="I790" s="305"/>
      <c r="J790" s="26"/>
      <c r="K790" s="26"/>
      <c r="L790" s="233"/>
      <c r="M790" s="350"/>
      <c r="O790" s="23"/>
    </row>
    <row r="791" spans="1:15" s="258" customFormat="1" ht="21" customHeight="1">
      <c r="A791" s="263"/>
      <c r="B791" s="23"/>
      <c r="C791" s="23"/>
      <c r="D791" s="23"/>
      <c r="E791" s="26"/>
      <c r="F791" s="23"/>
      <c r="G791" s="304"/>
      <c r="H791" s="26"/>
      <c r="I791" s="305"/>
      <c r="J791" s="26"/>
      <c r="K791" s="26"/>
      <c r="L791" s="233"/>
      <c r="M791" s="350"/>
      <c r="O791" s="23"/>
    </row>
    <row r="792" spans="1:15" s="258" customFormat="1" ht="21" customHeight="1">
      <c r="A792" s="263"/>
      <c r="B792" s="23"/>
      <c r="C792" s="23"/>
      <c r="D792" s="23"/>
      <c r="E792" s="26"/>
      <c r="F792" s="23"/>
      <c r="G792" s="304"/>
      <c r="H792" s="26"/>
      <c r="I792" s="305"/>
      <c r="J792" s="26"/>
      <c r="K792" s="26"/>
      <c r="L792" s="233"/>
      <c r="M792" s="350"/>
      <c r="O792" s="23"/>
    </row>
    <row r="793" spans="1:15" s="258" customFormat="1" ht="21" customHeight="1">
      <c r="A793" s="263"/>
      <c r="B793" s="23"/>
      <c r="C793" s="23"/>
      <c r="D793" s="23"/>
      <c r="E793" s="26"/>
      <c r="F793" s="23"/>
      <c r="G793" s="304"/>
      <c r="H793" s="26"/>
      <c r="I793" s="305"/>
      <c r="J793" s="26"/>
      <c r="K793" s="26"/>
      <c r="L793" s="233"/>
      <c r="M793" s="350"/>
      <c r="O793" s="23"/>
    </row>
    <row r="794" spans="1:15" s="258" customFormat="1" ht="21" customHeight="1">
      <c r="A794" s="263"/>
      <c r="B794" s="23"/>
      <c r="C794" s="23"/>
      <c r="D794" s="23"/>
      <c r="E794" s="26"/>
      <c r="F794" s="23"/>
      <c r="G794" s="304"/>
      <c r="H794" s="26"/>
      <c r="I794" s="305"/>
      <c r="J794" s="26"/>
      <c r="K794" s="26"/>
      <c r="L794" s="233"/>
      <c r="M794" s="350"/>
      <c r="O794" s="23"/>
    </row>
    <row r="795" spans="1:15" s="258" customFormat="1" ht="21" customHeight="1">
      <c r="A795" s="263"/>
      <c r="B795" s="23"/>
      <c r="C795" s="23"/>
      <c r="D795" s="23"/>
      <c r="E795" s="26"/>
      <c r="F795" s="23"/>
      <c r="G795" s="304"/>
      <c r="H795" s="26"/>
      <c r="I795" s="305"/>
      <c r="J795" s="26"/>
      <c r="K795" s="26"/>
      <c r="L795" s="233"/>
      <c r="M795" s="350"/>
      <c r="O795" s="23"/>
    </row>
    <row r="796" spans="1:15" s="258" customFormat="1" ht="21" customHeight="1">
      <c r="A796" s="263"/>
      <c r="B796" s="23"/>
      <c r="C796" s="23"/>
      <c r="D796" s="23"/>
      <c r="E796" s="26"/>
      <c r="F796" s="23"/>
      <c r="G796" s="304"/>
      <c r="H796" s="26"/>
      <c r="I796" s="305"/>
      <c r="J796" s="26"/>
      <c r="K796" s="26"/>
      <c r="L796" s="233"/>
      <c r="M796" s="350"/>
      <c r="O796" s="23"/>
    </row>
    <row r="797" spans="1:15" s="258" customFormat="1" ht="21" customHeight="1">
      <c r="A797" s="263"/>
      <c r="B797" s="23"/>
      <c r="C797" s="23"/>
      <c r="D797" s="23"/>
      <c r="E797" s="26"/>
      <c r="F797" s="23"/>
      <c r="G797" s="304"/>
      <c r="H797" s="26"/>
      <c r="I797" s="305"/>
      <c r="J797" s="26"/>
      <c r="K797" s="26"/>
      <c r="L797" s="233"/>
      <c r="M797" s="350"/>
      <c r="O797" s="23"/>
    </row>
    <row r="798" spans="1:15" s="258" customFormat="1" ht="21" customHeight="1">
      <c r="A798" s="263"/>
      <c r="B798" s="23"/>
      <c r="C798" s="23"/>
      <c r="D798" s="23"/>
      <c r="E798" s="26"/>
      <c r="F798" s="23"/>
      <c r="G798" s="304"/>
      <c r="H798" s="26"/>
      <c r="I798" s="305"/>
      <c r="J798" s="26"/>
      <c r="K798" s="26"/>
      <c r="L798" s="233"/>
      <c r="M798" s="350"/>
      <c r="O798" s="23"/>
    </row>
    <row r="799" spans="1:15" s="258" customFormat="1" ht="21" customHeight="1">
      <c r="A799" s="263"/>
      <c r="B799" s="23"/>
      <c r="C799" s="23"/>
      <c r="D799" s="23"/>
      <c r="E799" s="26"/>
      <c r="F799" s="23"/>
      <c r="G799" s="304"/>
      <c r="H799" s="26"/>
      <c r="I799" s="305"/>
      <c r="J799" s="26"/>
      <c r="K799" s="26"/>
      <c r="L799" s="233"/>
      <c r="M799" s="350"/>
      <c r="O799" s="23"/>
    </row>
    <row r="800" spans="1:15" s="258" customFormat="1" ht="21" customHeight="1">
      <c r="A800" s="263"/>
      <c r="B800" s="23"/>
      <c r="C800" s="23"/>
      <c r="D800" s="23"/>
      <c r="E800" s="26"/>
      <c r="F800" s="23"/>
      <c r="G800" s="304"/>
      <c r="H800" s="26"/>
      <c r="I800" s="305"/>
      <c r="J800" s="26"/>
      <c r="K800" s="26"/>
      <c r="L800" s="233"/>
      <c r="M800" s="350"/>
      <c r="O800" s="23"/>
    </row>
    <row r="801" spans="1:15" s="258" customFormat="1" ht="21" customHeight="1">
      <c r="A801" s="263"/>
      <c r="B801" s="23"/>
      <c r="C801" s="23"/>
      <c r="D801" s="23"/>
      <c r="E801" s="26"/>
      <c r="F801" s="23"/>
      <c r="G801" s="304"/>
      <c r="H801" s="26"/>
      <c r="I801" s="305"/>
      <c r="J801" s="26"/>
      <c r="K801" s="26"/>
      <c r="L801" s="233"/>
      <c r="M801" s="350"/>
      <c r="O801" s="23"/>
    </row>
    <row r="802" spans="1:15" s="258" customFormat="1" ht="21" customHeight="1">
      <c r="A802" s="263"/>
      <c r="B802" s="23"/>
      <c r="C802" s="23"/>
      <c r="D802" s="23"/>
      <c r="E802" s="26"/>
      <c r="F802" s="23"/>
      <c r="G802" s="304"/>
      <c r="H802" s="26"/>
      <c r="I802" s="305"/>
      <c r="J802" s="26"/>
      <c r="K802" s="26"/>
      <c r="L802" s="233"/>
      <c r="M802" s="350"/>
      <c r="O802" s="23"/>
    </row>
    <row r="803" spans="1:15" s="258" customFormat="1" ht="21" customHeight="1">
      <c r="A803" s="263"/>
      <c r="B803" s="23"/>
      <c r="C803" s="23"/>
      <c r="D803" s="23"/>
      <c r="E803" s="26"/>
      <c r="F803" s="23"/>
      <c r="G803" s="304"/>
      <c r="H803" s="26"/>
      <c r="I803" s="305"/>
      <c r="J803" s="26"/>
      <c r="K803" s="26"/>
      <c r="L803" s="233"/>
      <c r="M803" s="350"/>
      <c r="O803" s="23"/>
    </row>
    <row r="804" spans="1:15" s="258" customFormat="1" ht="21" customHeight="1">
      <c r="A804" s="263"/>
      <c r="B804" s="23"/>
      <c r="C804" s="23"/>
      <c r="D804" s="23"/>
      <c r="E804" s="26"/>
      <c r="F804" s="23"/>
      <c r="G804" s="304"/>
      <c r="H804" s="26"/>
      <c r="I804" s="305"/>
      <c r="J804" s="26"/>
      <c r="K804" s="26"/>
      <c r="L804" s="233"/>
      <c r="M804" s="350"/>
      <c r="O804" s="23"/>
    </row>
    <row r="805" spans="1:15" s="258" customFormat="1" ht="21" customHeight="1">
      <c r="A805" s="263"/>
      <c r="B805" s="23"/>
      <c r="C805" s="23"/>
      <c r="D805" s="23"/>
      <c r="E805" s="26"/>
      <c r="F805" s="23"/>
      <c r="G805" s="304"/>
      <c r="H805" s="26"/>
      <c r="I805" s="305"/>
      <c r="J805" s="26"/>
      <c r="K805" s="26"/>
      <c r="L805" s="233"/>
      <c r="M805" s="350"/>
      <c r="O805" s="23"/>
    </row>
    <row r="806" spans="1:15" s="258" customFormat="1" ht="21" customHeight="1">
      <c r="A806" s="263"/>
      <c r="B806" s="23"/>
      <c r="C806" s="23"/>
      <c r="D806" s="23"/>
      <c r="E806" s="26"/>
      <c r="F806" s="23"/>
      <c r="G806" s="304"/>
      <c r="H806" s="26"/>
      <c r="I806" s="305"/>
      <c r="J806" s="26"/>
      <c r="K806" s="26"/>
      <c r="L806" s="233"/>
      <c r="M806" s="350"/>
      <c r="O806" s="23"/>
    </row>
    <row r="807" spans="1:15" s="258" customFormat="1" ht="21" customHeight="1">
      <c r="A807" s="263"/>
      <c r="B807" s="23"/>
      <c r="C807" s="23"/>
      <c r="D807" s="23"/>
      <c r="E807" s="26"/>
      <c r="F807" s="23"/>
      <c r="G807" s="304"/>
      <c r="H807" s="26"/>
      <c r="I807" s="305"/>
      <c r="J807" s="26"/>
      <c r="K807" s="26"/>
      <c r="L807" s="233"/>
      <c r="M807" s="350"/>
      <c r="O807" s="23"/>
    </row>
    <row r="808" spans="1:15" s="258" customFormat="1" ht="21" customHeight="1">
      <c r="A808" s="263"/>
      <c r="B808" s="23"/>
      <c r="C808" s="23"/>
      <c r="D808" s="23"/>
      <c r="E808" s="26"/>
      <c r="F808" s="23"/>
      <c r="G808" s="304"/>
      <c r="H808" s="26"/>
      <c r="I808" s="305"/>
      <c r="J808" s="26"/>
      <c r="K808" s="26"/>
      <c r="L808" s="233"/>
      <c r="M808" s="350"/>
      <c r="O808" s="23"/>
    </row>
    <row r="809" spans="1:15" s="258" customFormat="1" ht="21" customHeight="1">
      <c r="A809" s="263"/>
      <c r="B809" s="23"/>
      <c r="C809" s="23"/>
      <c r="D809" s="23"/>
      <c r="E809" s="26"/>
      <c r="F809" s="23"/>
      <c r="G809" s="304"/>
      <c r="H809" s="26"/>
      <c r="I809" s="305"/>
      <c r="J809" s="26"/>
      <c r="K809" s="26"/>
      <c r="L809" s="233"/>
      <c r="M809" s="350"/>
      <c r="O809" s="23"/>
    </row>
    <row r="810" spans="1:15" s="258" customFormat="1" ht="21" customHeight="1">
      <c r="A810" s="263"/>
      <c r="B810" s="23"/>
      <c r="C810" s="23"/>
      <c r="D810" s="23"/>
      <c r="E810" s="26"/>
      <c r="F810" s="23"/>
      <c r="G810" s="304"/>
      <c r="H810" s="26"/>
      <c r="I810" s="305"/>
      <c r="J810" s="26"/>
      <c r="K810" s="26"/>
      <c r="L810" s="233"/>
      <c r="M810" s="350"/>
      <c r="O810" s="23"/>
    </row>
    <row r="811" spans="1:15" s="258" customFormat="1" ht="21" customHeight="1">
      <c r="A811" s="263"/>
      <c r="B811" s="23"/>
      <c r="C811" s="23"/>
      <c r="D811" s="23"/>
      <c r="E811" s="26"/>
      <c r="F811" s="23"/>
      <c r="G811" s="304"/>
      <c r="H811" s="26"/>
      <c r="I811" s="305"/>
      <c r="J811" s="26"/>
      <c r="K811" s="26"/>
      <c r="L811" s="233"/>
      <c r="M811" s="350"/>
      <c r="O811" s="23"/>
    </row>
    <row r="812" spans="1:15" s="258" customFormat="1" ht="21" customHeight="1">
      <c r="A812" s="263"/>
      <c r="B812" s="23"/>
      <c r="C812" s="23"/>
      <c r="D812" s="23"/>
      <c r="E812" s="26"/>
      <c r="F812" s="23"/>
      <c r="G812" s="304"/>
      <c r="H812" s="26"/>
      <c r="I812" s="305"/>
      <c r="J812" s="26"/>
      <c r="K812" s="26"/>
      <c r="L812" s="233"/>
      <c r="M812" s="350"/>
      <c r="O812" s="23"/>
    </row>
    <row r="813" spans="1:15" s="258" customFormat="1" ht="21" customHeight="1">
      <c r="A813" s="263"/>
      <c r="B813" s="23"/>
      <c r="C813" s="23"/>
      <c r="D813" s="23"/>
      <c r="E813" s="26"/>
      <c r="F813" s="23"/>
      <c r="G813" s="304"/>
      <c r="H813" s="26"/>
      <c r="I813" s="305"/>
      <c r="J813" s="26"/>
      <c r="K813" s="26"/>
      <c r="L813" s="233"/>
      <c r="M813" s="350"/>
      <c r="O813" s="23"/>
    </row>
    <row r="814" spans="1:15" s="258" customFormat="1" ht="21" customHeight="1">
      <c r="A814" s="263"/>
      <c r="B814" s="23"/>
      <c r="C814" s="23"/>
      <c r="D814" s="23"/>
      <c r="E814" s="26"/>
      <c r="F814" s="23"/>
      <c r="G814" s="304"/>
      <c r="H814" s="26"/>
      <c r="I814" s="305"/>
      <c r="J814" s="26"/>
      <c r="K814" s="26"/>
      <c r="L814" s="233"/>
      <c r="M814" s="350"/>
      <c r="O814" s="23"/>
    </row>
    <row r="815" spans="1:15" s="258" customFormat="1" ht="21" customHeight="1">
      <c r="A815" s="263"/>
      <c r="B815" s="23"/>
      <c r="C815" s="23"/>
      <c r="D815" s="23"/>
      <c r="E815" s="26"/>
      <c r="F815" s="23"/>
      <c r="G815" s="304"/>
      <c r="H815" s="26"/>
      <c r="I815" s="305"/>
      <c r="J815" s="26"/>
      <c r="K815" s="26"/>
      <c r="L815" s="233"/>
      <c r="M815" s="350"/>
      <c r="O815" s="23"/>
    </row>
    <row r="816" spans="1:15" s="258" customFormat="1" ht="21" customHeight="1">
      <c r="A816" s="263"/>
      <c r="B816" s="23"/>
      <c r="C816" s="23"/>
      <c r="D816" s="23"/>
      <c r="E816" s="26"/>
      <c r="F816" s="23"/>
      <c r="G816" s="304"/>
      <c r="H816" s="26"/>
      <c r="I816" s="305"/>
      <c r="J816" s="26"/>
      <c r="K816" s="26"/>
      <c r="L816" s="233"/>
      <c r="M816" s="350"/>
      <c r="O816" s="23"/>
    </row>
    <row r="817" spans="1:15" s="258" customFormat="1" ht="21" customHeight="1">
      <c r="A817" s="263"/>
      <c r="B817" s="23"/>
      <c r="C817" s="23"/>
      <c r="D817" s="23"/>
      <c r="E817" s="26"/>
      <c r="F817" s="23"/>
      <c r="G817" s="304"/>
      <c r="H817" s="26"/>
      <c r="I817" s="305"/>
      <c r="J817" s="26"/>
      <c r="K817" s="26"/>
      <c r="L817" s="233"/>
      <c r="M817" s="350"/>
      <c r="O817" s="23"/>
    </row>
    <row r="818" spans="1:15" s="258" customFormat="1" ht="21" customHeight="1">
      <c r="A818" s="263"/>
      <c r="B818" s="23"/>
      <c r="C818" s="23"/>
      <c r="D818" s="23"/>
      <c r="E818" s="26"/>
      <c r="F818" s="23"/>
      <c r="G818" s="304"/>
      <c r="H818" s="26"/>
      <c r="I818" s="305"/>
      <c r="J818" s="26"/>
      <c r="K818" s="26"/>
      <c r="L818" s="233"/>
      <c r="M818" s="350"/>
      <c r="O818" s="23"/>
    </row>
    <row r="819" spans="1:15" s="258" customFormat="1" ht="21" customHeight="1">
      <c r="A819" s="263"/>
      <c r="B819" s="23"/>
      <c r="C819" s="23"/>
      <c r="D819" s="23"/>
      <c r="E819" s="26"/>
      <c r="F819" s="23"/>
      <c r="G819" s="304"/>
      <c r="H819" s="26"/>
      <c r="I819" s="305"/>
      <c r="J819" s="26"/>
      <c r="K819" s="26"/>
      <c r="L819" s="233"/>
      <c r="M819" s="350"/>
      <c r="O819" s="23"/>
    </row>
    <row r="820" spans="1:15" s="258" customFormat="1" ht="21" customHeight="1">
      <c r="A820" s="263"/>
      <c r="B820" s="23"/>
      <c r="C820" s="23"/>
      <c r="D820" s="23"/>
      <c r="E820" s="26"/>
      <c r="F820" s="23"/>
      <c r="G820" s="304"/>
      <c r="H820" s="26"/>
      <c r="I820" s="305"/>
      <c r="J820" s="26"/>
      <c r="K820" s="26"/>
      <c r="L820" s="233"/>
      <c r="M820" s="350"/>
      <c r="O820" s="23"/>
    </row>
    <row r="821" spans="1:15" s="258" customFormat="1" ht="21" customHeight="1">
      <c r="A821" s="263"/>
      <c r="B821" s="23"/>
      <c r="C821" s="23"/>
      <c r="D821" s="23"/>
      <c r="E821" s="26"/>
      <c r="F821" s="23"/>
      <c r="G821" s="304"/>
      <c r="H821" s="26"/>
      <c r="I821" s="305"/>
      <c r="J821" s="26"/>
      <c r="K821" s="26"/>
      <c r="L821" s="233"/>
      <c r="M821" s="350"/>
      <c r="O821" s="23"/>
    </row>
    <row r="822" spans="1:15" s="258" customFormat="1" ht="21" customHeight="1">
      <c r="A822" s="263"/>
      <c r="B822" s="23"/>
      <c r="C822" s="23"/>
      <c r="D822" s="23"/>
      <c r="E822" s="26"/>
      <c r="F822" s="23"/>
      <c r="G822" s="304"/>
      <c r="H822" s="26"/>
      <c r="I822" s="305"/>
      <c r="J822" s="26"/>
      <c r="K822" s="26"/>
      <c r="L822" s="233"/>
      <c r="M822" s="350"/>
      <c r="O822" s="23"/>
    </row>
    <row r="823" spans="1:15" s="258" customFormat="1" ht="21" customHeight="1">
      <c r="A823" s="263"/>
      <c r="B823" s="23"/>
      <c r="C823" s="23"/>
      <c r="D823" s="23"/>
      <c r="E823" s="26"/>
      <c r="F823" s="23"/>
      <c r="G823" s="304"/>
      <c r="H823" s="26"/>
      <c r="I823" s="305"/>
      <c r="J823" s="26"/>
      <c r="K823" s="26"/>
      <c r="L823" s="233"/>
      <c r="M823" s="350"/>
      <c r="O823" s="23"/>
    </row>
    <row r="824" spans="1:15" s="258" customFormat="1" ht="21" customHeight="1">
      <c r="A824" s="263"/>
      <c r="B824" s="23"/>
      <c r="C824" s="23"/>
      <c r="D824" s="23"/>
      <c r="E824" s="26"/>
      <c r="F824" s="23"/>
      <c r="G824" s="304"/>
      <c r="H824" s="26"/>
      <c r="I824" s="305"/>
      <c r="J824" s="26"/>
      <c r="K824" s="26"/>
      <c r="L824" s="233"/>
      <c r="M824" s="350"/>
      <c r="O824" s="23"/>
    </row>
    <row r="825" spans="1:15" s="258" customFormat="1" ht="21" customHeight="1">
      <c r="A825" s="263"/>
      <c r="B825" s="23"/>
      <c r="C825" s="23"/>
      <c r="D825" s="23"/>
      <c r="E825" s="26"/>
      <c r="F825" s="23"/>
      <c r="G825" s="304"/>
      <c r="H825" s="26"/>
      <c r="I825" s="305"/>
      <c r="J825" s="26"/>
      <c r="K825" s="26"/>
      <c r="L825" s="233"/>
      <c r="M825" s="350"/>
      <c r="O825" s="23"/>
    </row>
    <row r="826" spans="1:15" s="258" customFormat="1" ht="21" customHeight="1">
      <c r="A826" s="263"/>
      <c r="B826" s="23"/>
      <c r="C826" s="23"/>
      <c r="D826" s="23"/>
      <c r="E826" s="26"/>
      <c r="F826" s="23"/>
      <c r="G826" s="304"/>
      <c r="H826" s="26"/>
      <c r="I826" s="305"/>
      <c r="J826" s="26"/>
      <c r="K826" s="26"/>
      <c r="L826" s="233"/>
      <c r="M826" s="350"/>
      <c r="O826" s="23"/>
    </row>
    <row r="827" spans="1:15" s="258" customFormat="1" ht="21" customHeight="1">
      <c r="A827" s="263"/>
      <c r="B827" s="23"/>
      <c r="C827" s="23"/>
      <c r="D827" s="23"/>
      <c r="E827" s="26"/>
      <c r="F827" s="23"/>
      <c r="G827" s="304"/>
      <c r="H827" s="26"/>
      <c r="I827" s="305"/>
      <c r="J827" s="26"/>
      <c r="K827" s="26"/>
      <c r="L827" s="233"/>
      <c r="M827" s="350"/>
      <c r="O827" s="23"/>
    </row>
    <row r="828" spans="1:15" s="258" customFormat="1" ht="21" customHeight="1">
      <c r="A828" s="263"/>
      <c r="B828" s="23"/>
      <c r="C828" s="23"/>
      <c r="D828" s="23"/>
      <c r="E828" s="26"/>
      <c r="F828" s="23"/>
      <c r="G828" s="304"/>
      <c r="H828" s="26"/>
      <c r="I828" s="305"/>
      <c r="J828" s="26"/>
      <c r="K828" s="26"/>
      <c r="L828" s="233"/>
      <c r="M828" s="350"/>
      <c r="O828" s="23"/>
    </row>
    <row r="829" spans="1:15" s="258" customFormat="1" ht="21" customHeight="1">
      <c r="A829" s="263"/>
      <c r="B829" s="23"/>
      <c r="C829" s="23"/>
      <c r="D829" s="23"/>
      <c r="E829" s="26"/>
      <c r="F829" s="23"/>
      <c r="G829" s="304"/>
      <c r="H829" s="26"/>
      <c r="I829" s="305"/>
      <c r="J829" s="26"/>
      <c r="K829" s="26"/>
      <c r="L829" s="233"/>
      <c r="M829" s="350"/>
      <c r="O829" s="23"/>
    </row>
    <row r="830" spans="1:15" s="258" customFormat="1" ht="21" customHeight="1">
      <c r="A830" s="263"/>
      <c r="B830" s="23"/>
      <c r="C830" s="23"/>
      <c r="D830" s="23"/>
      <c r="E830" s="26"/>
      <c r="F830" s="23"/>
      <c r="G830" s="304"/>
      <c r="H830" s="26"/>
      <c r="I830" s="305"/>
      <c r="J830" s="26"/>
      <c r="K830" s="26"/>
      <c r="L830" s="233"/>
      <c r="M830" s="350"/>
      <c r="O830" s="23"/>
    </row>
    <row r="831" spans="1:15" s="258" customFormat="1" ht="21" customHeight="1">
      <c r="A831" s="263"/>
      <c r="B831" s="23"/>
      <c r="C831" s="23"/>
      <c r="D831" s="23"/>
      <c r="E831" s="26"/>
      <c r="F831" s="23"/>
      <c r="G831" s="304"/>
      <c r="H831" s="26"/>
      <c r="I831" s="305"/>
      <c r="J831" s="26"/>
      <c r="K831" s="26"/>
      <c r="L831" s="233"/>
      <c r="M831" s="350"/>
      <c r="O831" s="23"/>
    </row>
    <row r="832" spans="1:15" s="258" customFormat="1" ht="21" customHeight="1">
      <c r="A832" s="263"/>
      <c r="B832" s="23"/>
      <c r="C832" s="23"/>
      <c r="D832" s="23"/>
      <c r="E832" s="26"/>
      <c r="F832" s="23"/>
      <c r="G832" s="304"/>
      <c r="H832" s="26"/>
      <c r="I832" s="305"/>
      <c r="J832" s="26"/>
      <c r="K832" s="26"/>
      <c r="L832" s="233"/>
      <c r="M832" s="350"/>
      <c r="O832" s="23"/>
    </row>
    <row r="833" spans="1:15" s="258" customFormat="1" ht="21" customHeight="1">
      <c r="A833" s="263"/>
      <c r="B833" s="23"/>
      <c r="C833" s="23"/>
      <c r="D833" s="23"/>
      <c r="E833" s="26"/>
      <c r="F833" s="23"/>
      <c r="G833" s="304"/>
      <c r="H833" s="26"/>
      <c r="I833" s="305"/>
      <c r="J833" s="26"/>
      <c r="K833" s="26"/>
      <c r="L833" s="233"/>
      <c r="M833" s="350"/>
      <c r="O833" s="23"/>
    </row>
    <row r="834" spans="1:15" s="258" customFormat="1" ht="21" customHeight="1">
      <c r="A834" s="263"/>
      <c r="B834" s="23"/>
      <c r="C834" s="23"/>
      <c r="D834" s="23"/>
      <c r="E834" s="26"/>
      <c r="F834" s="23"/>
      <c r="G834" s="304"/>
      <c r="H834" s="26"/>
      <c r="I834" s="305"/>
      <c r="J834" s="26"/>
      <c r="K834" s="26"/>
      <c r="L834" s="233"/>
      <c r="M834" s="350"/>
      <c r="O834" s="23"/>
    </row>
    <row r="835" spans="1:15" s="258" customFormat="1" ht="21" customHeight="1">
      <c r="A835" s="263"/>
      <c r="B835" s="23"/>
      <c r="C835" s="23"/>
      <c r="D835" s="23"/>
      <c r="E835" s="26"/>
      <c r="F835" s="23"/>
      <c r="G835" s="304"/>
      <c r="H835" s="26"/>
      <c r="I835" s="305"/>
      <c r="J835" s="26"/>
      <c r="K835" s="26"/>
      <c r="L835" s="233"/>
      <c r="M835" s="350"/>
      <c r="O835" s="23"/>
    </row>
    <row r="836" spans="1:15" s="258" customFormat="1" ht="21" customHeight="1">
      <c r="A836" s="263"/>
      <c r="B836" s="23"/>
      <c r="C836" s="23"/>
      <c r="D836" s="23"/>
      <c r="E836" s="26"/>
      <c r="F836" s="23"/>
      <c r="G836" s="304"/>
      <c r="H836" s="26"/>
      <c r="I836" s="305"/>
      <c r="J836" s="26"/>
      <c r="K836" s="26"/>
      <c r="L836" s="233"/>
      <c r="M836" s="350"/>
      <c r="O836" s="23"/>
    </row>
    <row r="837" spans="1:15" s="258" customFormat="1" ht="21" customHeight="1">
      <c r="A837" s="263"/>
      <c r="B837" s="23"/>
      <c r="C837" s="23"/>
      <c r="D837" s="23"/>
      <c r="E837" s="26"/>
      <c r="F837" s="23"/>
      <c r="G837" s="304"/>
      <c r="H837" s="26"/>
      <c r="I837" s="305"/>
      <c r="J837" s="26"/>
      <c r="K837" s="26"/>
      <c r="L837" s="233"/>
      <c r="M837" s="350"/>
      <c r="O837" s="23"/>
    </row>
    <row r="838" spans="1:15" s="258" customFormat="1" ht="21" customHeight="1">
      <c r="A838" s="263"/>
      <c r="B838" s="23"/>
      <c r="C838" s="23"/>
      <c r="D838" s="23"/>
      <c r="E838" s="26"/>
      <c r="F838" s="23"/>
      <c r="G838" s="304"/>
      <c r="H838" s="26"/>
      <c r="I838" s="305"/>
      <c r="J838" s="26"/>
      <c r="K838" s="26"/>
      <c r="L838" s="233"/>
      <c r="M838" s="350"/>
      <c r="O838" s="23"/>
    </row>
    <row r="839" spans="1:15" s="258" customFormat="1" ht="21" customHeight="1">
      <c r="A839" s="263"/>
      <c r="B839" s="23"/>
      <c r="C839" s="23"/>
      <c r="D839" s="23"/>
      <c r="E839" s="26"/>
      <c r="F839" s="23"/>
      <c r="G839" s="304"/>
      <c r="H839" s="26"/>
      <c r="I839" s="305"/>
      <c r="J839" s="26"/>
      <c r="K839" s="26"/>
      <c r="L839" s="233"/>
      <c r="M839" s="350"/>
      <c r="O839" s="23"/>
    </row>
    <row r="840" spans="1:15" s="258" customFormat="1" ht="21" customHeight="1">
      <c r="A840" s="263"/>
      <c r="B840" s="23"/>
      <c r="C840" s="23"/>
      <c r="D840" s="23"/>
      <c r="E840" s="26"/>
      <c r="F840" s="23"/>
      <c r="G840" s="304"/>
      <c r="H840" s="26"/>
      <c r="I840" s="305"/>
      <c r="J840" s="26"/>
      <c r="K840" s="26"/>
      <c r="L840" s="233"/>
      <c r="M840" s="350"/>
      <c r="O840" s="23"/>
    </row>
    <row r="841" spans="1:15" s="258" customFormat="1" ht="21" customHeight="1">
      <c r="A841" s="263"/>
      <c r="B841" s="23"/>
      <c r="C841" s="23"/>
      <c r="D841" s="23"/>
      <c r="E841" s="26"/>
      <c r="F841" s="23"/>
      <c r="G841" s="304"/>
      <c r="H841" s="26"/>
      <c r="I841" s="305"/>
      <c r="J841" s="26"/>
      <c r="K841" s="26"/>
      <c r="L841" s="233"/>
      <c r="M841" s="350"/>
      <c r="O841" s="23"/>
    </row>
    <row r="842" spans="1:15" s="258" customFormat="1" ht="21" customHeight="1">
      <c r="A842" s="263"/>
      <c r="B842" s="23"/>
      <c r="C842" s="23"/>
      <c r="D842" s="23"/>
      <c r="E842" s="26"/>
      <c r="F842" s="23"/>
      <c r="G842" s="304"/>
      <c r="H842" s="26"/>
      <c r="I842" s="305"/>
      <c r="J842" s="26"/>
      <c r="K842" s="26"/>
      <c r="L842" s="233"/>
      <c r="M842" s="350"/>
      <c r="O842" s="23"/>
    </row>
    <row r="843" spans="1:15" s="258" customFormat="1" ht="21" customHeight="1">
      <c r="A843" s="263"/>
      <c r="B843" s="23"/>
      <c r="C843" s="23"/>
      <c r="D843" s="23"/>
      <c r="E843" s="26"/>
      <c r="F843" s="23"/>
      <c r="G843" s="304"/>
      <c r="H843" s="26"/>
      <c r="I843" s="305"/>
      <c r="J843" s="26"/>
      <c r="K843" s="26"/>
      <c r="L843" s="233"/>
      <c r="M843" s="350"/>
      <c r="O843" s="23"/>
    </row>
    <row r="844" spans="1:15" s="258" customFormat="1" ht="21" customHeight="1">
      <c r="A844" s="263"/>
      <c r="B844" s="23"/>
      <c r="C844" s="23"/>
      <c r="D844" s="23"/>
      <c r="E844" s="26"/>
      <c r="F844" s="23"/>
      <c r="G844" s="304"/>
      <c r="H844" s="26"/>
      <c r="I844" s="305"/>
      <c r="J844" s="26"/>
      <c r="K844" s="26"/>
      <c r="L844" s="233"/>
      <c r="M844" s="350"/>
      <c r="O844" s="23"/>
    </row>
    <row r="845" spans="1:15" s="258" customFormat="1" ht="21" customHeight="1">
      <c r="A845" s="263"/>
      <c r="B845" s="23"/>
      <c r="C845" s="23"/>
      <c r="D845" s="23"/>
      <c r="E845" s="26"/>
      <c r="F845" s="23"/>
      <c r="G845" s="304"/>
      <c r="H845" s="26"/>
      <c r="I845" s="305"/>
      <c r="J845" s="26"/>
      <c r="K845" s="26"/>
      <c r="L845" s="233"/>
      <c r="M845" s="350"/>
      <c r="O845" s="23"/>
    </row>
    <row r="846" spans="1:15" s="258" customFormat="1" ht="21" customHeight="1">
      <c r="A846" s="263"/>
      <c r="B846" s="23"/>
      <c r="C846" s="23"/>
      <c r="D846" s="23"/>
      <c r="E846" s="26"/>
      <c r="F846" s="23"/>
      <c r="G846" s="304"/>
      <c r="H846" s="26"/>
      <c r="I846" s="305"/>
      <c r="J846" s="26"/>
      <c r="K846" s="26"/>
      <c r="L846" s="233"/>
      <c r="M846" s="350"/>
      <c r="O846" s="23"/>
    </row>
    <row r="847" spans="1:15" s="258" customFormat="1" ht="21" customHeight="1">
      <c r="A847" s="263"/>
      <c r="B847" s="23"/>
      <c r="C847" s="23"/>
      <c r="D847" s="23"/>
      <c r="E847" s="26"/>
      <c r="F847" s="23"/>
      <c r="G847" s="304"/>
      <c r="H847" s="26"/>
      <c r="I847" s="305"/>
      <c r="J847" s="26"/>
      <c r="K847" s="26"/>
      <c r="L847" s="233"/>
      <c r="M847" s="350"/>
      <c r="O847" s="23"/>
    </row>
    <row r="848" spans="1:15" s="258" customFormat="1" ht="21" customHeight="1">
      <c r="A848" s="263"/>
      <c r="B848" s="23"/>
      <c r="C848" s="23"/>
      <c r="D848" s="23"/>
      <c r="E848" s="26"/>
      <c r="F848" s="23"/>
      <c r="G848" s="304"/>
      <c r="H848" s="26"/>
      <c r="I848" s="305"/>
      <c r="J848" s="26"/>
      <c r="K848" s="26"/>
      <c r="L848" s="233"/>
      <c r="M848" s="350"/>
      <c r="O848" s="23"/>
    </row>
    <row r="849" spans="1:15" s="258" customFormat="1" ht="21" customHeight="1">
      <c r="A849" s="263"/>
      <c r="B849" s="23"/>
      <c r="C849" s="23"/>
      <c r="D849" s="23"/>
      <c r="E849" s="26"/>
      <c r="F849" s="23"/>
      <c r="G849" s="304"/>
      <c r="H849" s="26"/>
      <c r="I849" s="305"/>
      <c r="J849" s="26"/>
      <c r="K849" s="26"/>
      <c r="L849" s="233"/>
      <c r="M849" s="350"/>
      <c r="O849" s="23"/>
    </row>
    <row r="850" spans="1:15" s="258" customFormat="1" ht="21" customHeight="1">
      <c r="A850" s="263"/>
      <c r="B850" s="23"/>
      <c r="C850" s="23"/>
      <c r="D850" s="23"/>
      <c r="E850" s="26"/>
      <c r="F850" s="23"/>
      <c r="G850" s="304"/>
      <c r="H850" s="26"/>
      <c r="I850" s="305"/>
      <c r="J850" s="26"/>
      <c r="K850" s="26"/>
      <c r="L850" s="233"/>
      <c r="M850" s="350"/>
      <c r="O850" s="23"/>
    </row>
    <row r="851" spans="1:15" s="258" customFormat="1" ht="21" customHeight="1">
      <c r="A851" s="263"/>
      <c r="B851" s="23"/>
      <c r="C851" s="23"/>
      <c r="D851" s="23"/>
      <c r="E851" s="26"/>
      <c r="F851" s="23"/>
      <c r="G851" s="304"/>
      <c r="H851" s="26"/>
      <c r="I851" s="305"/>
      <c r="J851" s="26"/>
      <c r="K851" s="26"/>
      <c r="L851" s="233"/>
      <c r="M851" s="350"/>
      <c r="O851" s="23"/>
    </row>
    <row r="852" spans="1:15" s="258" customFormat="1" ht="21" customHeight="1">
      <c r="A852" s="263"/>
      <c r="B852" s="23"/>
      <c r="C852" s="23"/>
      <c r="D852" s="23"/>
      <c r="E852" s="26"/>
      <c r="F852" s="23"/>
      <c r="G852" s="304"/>
      <c r="H852" s="26"/>
      <c r="I852" s="305"/>
      <c r="J852" s="26"/>
      <c r="K852" s="26"/>
      <c r="L852" s="233"/>
      <c r="M852" s="350"/>
      <c r="O852" s="23"/>
    </row>
    <row r="853" spans="1:15" s="258" customFormat="1" ht="21" customHeight="1">
      <c r="A853" s="263"/>
      <c r="B853" s="23"/>
      <c r="C853" s="23"/>
      <c r="D853" s="23"/>
      <c r="E853" s="26"/>
      <c r="F853" s="23"/>
      <c r="G853" s="304"/>
      <c r="H853" s="26"/>
      <c r="I853" s="305"/>
      <c r="J853" s="26"/>
      <c r="K853" s="26"/>
      <c r="L853" s="233"/>
      <c r="M853" s="350"/>
      <c r="O853" s="23"/>
    </row>
    <row r="854" spans="1:15" s="258" customFormat="1" ht="21" customHeight="1">
      <c r="A854" s="263"/>
      <c r="B854" s="23"/>
      <c r="C854" s="23"/>
      <c r="D854" s="23"/>
      <c r="E854" s="26"/>
      <c r="F854" s="23"/>
      <c r="G854" s="304"/>
      <c r="H854" s="26"/>
      <c r="I854" s="305"/>
      <c r="J854" s="26"/>
      <c r="K854" s="26"/>
      <c r="L854" s="233"/>
      <c r="M854" s="350"/>
      <c r="O854" s="23"/>
    </row>
    <row r="855" spans="1:15" s="258" customFormat="1" ht="21" customHeight="1">
      <c r="A855" s="263"/>
      <c r="B855" s="23"/>
      <c r="C855" s="23"/>
      <c r="D855" s="23"/>
      <c r="E855" s="26"/>
      <c r="F855" s="23"/>
      <c r="G855" s="304"/>
      <c r="H855" s="26"/>
      <c r="I855" s="305"/>
      <c r="J855" s="26"/>
      <c r="K855" s="26"/>
      <c r="L855" s="233"/>
      <c r="M855" s="350"/>
      <c r="O855" s="23"/>
    </row>
    <row r="856" spans="1:15" s="258" customFormat="1" ht="21" customHeight="1">
      <c r="A856" s="263"/>
      <c r="B856" s="23"/>
      <c r="C856" s="23"/>
      <c r="D856" s="23"/>
      <c r="E856" s="26"/>
      <c r="F856" s="23"/>
      <c r="G856" s="304"/>
      <c r="H856" s="26"/>
      <c r="I856" s="305"/>
      <c r="J856" s="26"/>
      <c r="K856" s="26"/>
      <c r="L856" s="233"/>
      <c r="M856" s="350"/>
      <c r="O856" s="23"/>
    </row>
    <row r="857" spans="1:15" s="258" customFormat="1" ht="21" customHeight="1">
      <c r="A857" s="263"/>
      <c r="B857" s="23"/>
      <c r="C857" s="23"/>
      <c r="D857" s="23"/>
      <c r="E857" s="26"/>
      <c r="F857" s="23"/>
      <c r="G857" s="304"/>
      <c r="H857" s="26"/>
      <c r="I857" s="305"/>
      <c r="J857" s="26"/>
      <c r="K857" s="26"/>
      <c r="L857" s="233"/>
      <c r="M857" s="350"/>
      <c r="O857" s="23"/>
    </row>
    <row r="858" spans="1:15" s="258" customFormat="1" ht="21" customHeight="1">
      <c r="A858" s="263"/>
      <c r="B858" s="23"/>
      <c r="C858" s="23"/>
      <c r="D858" s="23"/>
      <c r="E858" s="26"/>
      <c r="F858" s="23"/>
      <c r="G858" s="304"/>
      <c r="H858" s="26"/>
      <c r="I858" s="305"/>
      <c r="J858" s="26"/>
      <c r="K858" s="26"/>
      <c r="L858" s="233"/>
      <c r="M858" s="350"/>
      <c r="O858" s="23"/>
    </row>
    <row r="859" spans="1:15" s="258" customFormat="1" ht="21" customHeight="1">
      <c r="A859" s="263"/>
      <c r="B859" s="23"/>
      <c r="C859" s="23"/>
      <c r="D859" s="23"/>
      <c r="E859" s="26"/>
      <c r="F859" s="23"/>
      <c r="G859" s="304"/>
      <c r="H859" s="26"/>
      <c r="I859" s="305"/>
      <c r="J859" s="26"/>
      <c r="K859" s="26"/>
      <c r="L859" s="233"/>
      <c r="M859" s="350"/>
      <c r="O859" s="23"/>
    </row>
    <row r="860" spans="1:15" s="258" customFormat="1" ht="21" customHeight="1">
      <c r="A860" s="263"/>
      <c r="B860" s="23"/>
      <c r="C860" s="23"/>
      <c r="D860" s="23"/>
      <c r="E860" s="26"/>
      <c r="F860" s="23"/>
      <c r="G860" s="304"/>
      <c r="H860" s="26"/>
      <c r="I860" s="305"/>
      <c r="J860" s="26"/>
      <c r="K860" s="26"/>
      <c r="L860" s="233"/>
      <c r="M860" s="350"/>
      <c r="O860" s="23"/>
    </row>
    <row r="861" spans="1:15" s="258" customFormat="1" ht="21" customHeight="1">
      <c r="A861" s="263"/>
      <c r="B861" s="23"/>
      <c r="C861" s="23"/>
      <c r="D861" s="23"/>
      <c r="E861" s="26"/>
      <c r="F861" s="23"/>
      <c r="G861" s="304"/>
      <c r="H861" s="26"/>
      <c r="I861" s="305"/>
      <c r="J861" s="26"/>
      <c r="K861" s="26"/>
      <c r="L861" s="233"/>
      <c r="M861" s="350"/>
      <c r="O861" s="23"/>
    </row>
    <row r="862" spans="1:15" s="258" customFormat="1" ht="21" customHeight="1">
      <c r="A862" s="263"/>
      <c r="B862" s="23"/>
      <c r="C862" s="23"/>
      <c r="D862" s="23"/>
      <c r="E862" s="26"/>
      <c r="F862" s="23"/>
      <c r="G862" s="304"/>
      <c r="H862" s="26"/>
      <c r="I862" s="305"/>
      <c r="J862" s="26"/>
      <c r="K862" s="26"/>
      <c r="L862" s="233"/>
      <c r="M862" s="350"/>
      <c r="O862" s="23"/>
    </row>
    <row r="863" spans="1:15" s="258" customFormat="1" ht="21" customHeight="1">
      <c r="A863" s="263"/>
      <c r="B863" s="23"/>
      <c r="C863" s="23"/>
      <c r="D863" s="23"/>
      <c r="E863" s="26"/>
      <c r="F863" s="23"/>
      <c r="G863" s="304"/>
      <c r="H863" s="26"/>
      <c r="I863" s="305"/>
      <c r="J863" s="26"/>
      <c r="K863" s="26"/>
      <c r="L863" s="233"/>
      <c r="M863" s="350"/>
      <c r="O863" s="23"/>
    </row>
    <row r="864" spans="1:15" s="258" customFormat="1" ht="21" customHeight="1">
      <c r="A864" s="263"/>
      <c r="B864" s="23"/>
      <c r="C864" s="23"/>
      <c r="D864" s="23"/>
      <c r="E864" s="26"/>
      <c r="F864" s="23"/>
      <c r="G864" s="304"/>
      <c r="H864" s="26"/>
      <c r="I864" s="305"/>
      <c r="J864" s="26"/>
      <c r="K864" s="26"/>
      <c r="L864" s="233"/>
      <c r="M864" s="350"/>
      <c r="O864" s="23"/>
    </row>
    <row r="865" spans="1:15" s="258" customFormat="1" ht="21" customHeight="1">
      <c r="A865" s="263"/>
      <c r="B865" s="23"/>
      <c r="C865" s="23"/>
      <c r="D865" s="23"/>
      <c r="E865" s="26"/>
      <c r="F865" s="23"/>
      <c r="G865" s="304"/>
      <c r="H865" s="26"/>
      <c r="I865" s="305"/>
      <c r="J865" s="26"/>
      <c r="K865" s="26"/>
      <c r="L865" s="233"/>
      <c r="M865" s="350"/>
      <c r="O865" s="23"/>
    </row>
    <row r="866" spans="1:15" s="258" customFormat="1" ht="21" customHeight="1">
      <c r="A866" s="263"/>
      <c r="B866" s="23"/>
      <c r="C866" s="23"/>
      <c r="D866" s="23"/>
      <c r="E866" s="26"/>
      <c r="F866" s="23"/>
      <c r="G866" s="304"/>
      <c r="H866" s="26"/>
      <c r="I866" s="305"/>
      <c r="J866" s="26"/>
      <c r="K866" s="26"/>
      <c r="L866" s="233"/>
      <c r="M866" s="350"/>
      <c r="O866" s="23"/>
    </row>
    <row r="867" spans="1:15" s="258" customFormat="1" ht="21" customHeight="1">
      <c r="A867" s="263"/>
      <c r="B867" s="23"/>
      <c r="C867" s="23"/>
      <c r="D867" s="23"/>
      <c r="E867" s="26"/>
      <c r="F867" s="23"/>
      <c r="G867" s="304"/>
      <c r="H867" s="26"/>
      <c r="I867" s="305"/>
      <c r="J867" s="26"/>
      <c r="K867" s="26"/>
      <c r="L867" s="233"/>
      <c r="M867" s="350"/>
      <c r="O867" s="23"/>
    </row>
    <row r="868" spans="1:15" s="258" customFormat="1" ht="21" customHeight="1">
      <c r="A868" s="263"/>
      <c r="B868" s="23"/>
      <c r="C868" s="23"/>
      <c r="D868" s="23"/>
      <c r="E868" s="26"/>
      <c r="F868" s="23"/>
      <c r="G868" s="304"/>
      <c r="H868" s="26"/>
      <c r="I868" s="305"/>
      <c r="J868" s="26"/>
      <c r="K868" s="26"/>
      <c r="L868" s="233"/>
      <c r="M868" s="350"/>
      <c r="O868" s="23"/>
    </row>
    <row r="869" spans="1:15" s="258" customFormat="1" ht="21" customHeight="1">
      <c r="A869" s="263"/>
      <c r="B869" s="23"/>
      <c r="C869" s="23"/>
      <c r="D869" s="23"/>
      <c r="E869" s="26"/>
      <c r="F869" s="23"/>
      <c r="G869" s="304"/>
      <c r="H869" s="26"/>
      <c r="I869" s="305"/>
      <c r="J869" s="26"/>
      <c r="K869" s="26"/>
      <c r="L869" s="233"/>
      <c r="M869" s="350"/>
      <c r="O869" s="23"/>
    </row>
    <row r="870" spans="1:15" s="258" customFormat="1" ht="21" customHeight="1">
      <c r="A870" s="263"/>
      <c r="B870" s="23"/>
      <c r="C870" s="23"/>
      <c r="D870" s="23"/>
      <c r="E870" s="26"/>
      <c r="F870" s="23"/>
      <c r="G870" s="304"/>
      <c r="H870" s="26"/>
      <c r="I870" s="305"/>
      <c r="J870" s="26"/>
      <c r="K870" s="26"/>
      <c r="L870" s="233"/>
      <c r="M870" s="350"/>
      <c r="O870" s="23"/>
    </row>
    <row r="871" spans="1:15" s="258" customFormat="1" ht="21" customHeight="1">
      <c r="A871" s="263"/>
      <c r="B871" s="23"/>
      <c r="C871" s="23"/>
      <c r="D871" s="23"/>
      <c r="E871" s="26"/>
      <c r="F871" s="23"/>
      <c r="G871" s="304"/>
      <c r="H871" s="26"/>
      <c r="I871" s="305"/>
      <c r="J871" s="26"/>
      <c r="K871" s="26"/>
      <c r="L871" s="233"/>
      <c r="M871" s="350"/>
      <c r="O871" s="23"/>
    </row>
    <row r="872" spans="1:15" s="258" customFormat="1" ht="21" customHeight="1">
      <c r="A872" s="263"/>
      <c r="B872" s="23"/>
      <c r="C872" s="23"/>
      <c r="D872" s="23"/>
      <c r="E872" s="26"/>
      <c r="F872" s="23"/>
      <c r="G872" s="304"/>
      <c r="H872" s="26"/>
      <c r="I872" s="305"/>
      <c r="J872" s="26"/>
      <c r="K872" s="26"/>
      <c r="L872" s="233"/>
      <c r="M872" s="350"/>
      <c r="O872" s="23"/>
    </row>
    <row r="873" spans="1:15" s="258" customFormat="1" ht="21" customHeight="1">
      <c r="A873" s="263"/>
      <c r="B873" s="23"/>
      <c r="C873" s="23"/>
      <c r="D873" s="23"/>
      <c r="E873" s="26"/>
      <c r="F873" s="23"/>
      <c r="G873" s="304"/>
      <c r="H873" s="26"/>
      <c r="I873" s="305"/>
      <c r="J873" s="26"/>
      <c r="K873" s="26"/>
      <c r="L873" s="233"/>
      <c r="M873" s="350"/>
      <c r="O873" s="23"/>
    </row>
    <row r="874" spans="1:15" s="258" customFormat="1" ht="21" customHeight="1">
      <c r="A874" s="263"/>
      <c r="B874" s="23"/>
      <c r="C874" s="23"/>
      <c r="D874" s="23"/>
      <c r="E874" s="26"/>
      <c r="F874" s="23"/>
      <c r="G874" s="304"/>
      <c r="H874" s="26"/>
      <c r="I874" s="305"/>
      <c r="J874" s="26"/>
      <c r="K874" s="26"/>
      <c r="L874" s="233"/>
      <c r="M874" s="350"/>
      <c r="O874" s="23"/>
    </row>
    <row r="875" spans="1:15" s="258" customFormat="1" ht="21" customHeight="1">
      <c r="A875" s="263"/>
      <c r="B875" s="23"/>
      <c r="C875" s="23"/>
      <c r="D875" s="23"/>
      <c r="E875" s="26"/>
      <c r="F875" s="23"/>
      <c r="G875" s="304"/>
      <c r="H875" s="26"/>
      <c r="I875" s="305"/>
      <c r="J875" s="26"/>
      <c r="K875" s="26"/>
      <c r="L875" s="233"/>
      <c r="M875" s="350"/>
      <c r="O875" s="23"/>
    </row>
    <row r="876" spans="1:15" s="258" customFormat="1" ht="21" customHeight="1">
      <c r="A876" s="263"/>
      <c r="B876" s="23"/>
      <c r="C876" s="23"/>
      <c r="D876" s="23"/>
      <c r="E876" s="26"/>
      <c r="F876" s="23"/>
      <c r="G876" s="304"/>
      <c r="H876" s="26"/>
      <c r="I876" s="305"/>
      <c r="J876" s="26"/>
      <c r="K876" s="26"/>
      <c r="L876" s="233"/>
      <c r="M876" s="350"/>
      <c r="O876" s="23"/>
    </row>
    <row r="877" spans="1:15" s="258" customFormat="1" ht="21" customHeight="1">
      <c r="A877" s="263"/>
      <c r="B877" s="23"/>
      <c r="C877" s="23"/>
      <c r="D877" s="23"/>
      <c r="E877" s="26"/>
      <c r="F877" s="23"/>
      <c r="G877" s="304"/>
      <c r="H877" s="26"/>
      <c r="I877" s="305"/>
      <c r="J877" s="26"/>
      <c r="K877" s="26"/>
      <c r="L877" s="233"/>
      <c r="M877" s="350"/>
      <c r="O877" s="23"/>
    </row>
    <row r="878" spans="1:15" s="258" customFormat="1" ht="21" customHeight="1">
      <c r="A878" s="263"/>
      <c r="B878" s="23"/>
      <c r="C878" s="23"/>
      <c r="D878" s="23"/>
      <c r="E878" s="26"/>
      <c r="F878" s="23"/>
      <c r="G878" s="304"/>
      <c r="H878" s="26"/>
      <c r="I878" s="305"/>
      <c r="J878" s="26"/>
      <c r="K878" s="26"/>
      <c r="L878" s="233"/>
      <c r="M878" s="350"/>
      <c r="O878" s="23"/>
    </row>
    <row r="879" spans="1:15" s="258" customFormat="1" ht="21" customHeight="1">
      <c r="A879" s="263"/>
      <c r="B879" s="23"/>
      <c r="C879" s="23"/>
      <c r="D879" s="23"/>
      <c r="E879" s="26"/>
      <c r="F879" s="23"/>
      <c r="G879" s="304"/>
      <c r="H879" s="26"/>
      <c r="I879" s="305"/>
      <c r="J879" s="26"/>
      <c r="K879" s="26"/>
      <c r="L879" s="233"/>
      <c r="M879" s="350"/>
      <c r="O879" s="23"/>
    </row>
    <row r="880" spans="1:15" s="258" customFormat="1" ht="21" customHeight="1">
      <c r="A880" s="263"/>
      <c r="B880" s="23"/>
      <c r="C880" s="23"/>
      <c r="D880" s="23"/>
      <c r="E880" s="26"/>
      <c r="F880" s="23"/>
      <c r="G880" s="304"/>
      <c r="H880" s="26"/>
      <c r="I880" s="305"/>
      <c r="J880" s="26"/>
      <c r="K880" s="26"/>
      <c r="L880" s="233"/>
      <c r="M880" s="350"/>
      <c r="O880" s="23"/>
    </row>
    <row r="881" spans="1:15" s="258" customFormat="1" ht="21" customHeight="1">
      <c r="A881" s="263"/>
      <c r="B881" s="23"/>
      <c r="C881" s="23"/>
      <c r="D881" s="23"/>
      <c r="E881" s="26"/>
      <c r="F881" s="23"/>
      <c r="G881" s="304"/>
      <c r="H881" s="26"/>
      <c r="I881" s="305"/>
      <c r="J881" s="26"/>
      <c r="K881" s="26"/>
      <c r="L881" s="233"/>
      <c r="M881" s="350"/>
      <c r="O881" s="23"/>
    </row>
    <row r="882" spans="1:15" s="258" customFormat="1" ht="21" customHeight="1">
      <c r="A882" s="263"/>
      <c r="B882" s="23"/>
      <c r="C882" s="23"/>
      <c r="D882" s="23"/>
      <c r="E882" s="26"/>
      <c r="F882" s="23"/>
      <c r="G882" s="304"/>
      <c r="H882" s="26"/>
      <c r="I882" s="305"/>
      <c r="J882" s="26"/>
      <c r="K882" s="26"/>
      <c r="L882" s="233"/>
      <c r="M882" s="350"/>
      <c r="O882" s="23"/>
    </row>
    <row r="883" spans="1:15" s="258" customFormat="1" ht="21" customHeight="1">
      <c r="A883" s="263"/>
      <c r="B883" s="23"/>
      <c r="C883" s="23"/>
      <c r="D883" s="23"/>
      <c r="E883" s="26"/>
      <c r="F883" s="23"/>
      <c r="G883" s="304"/>
      <c r="H883" s="26"/>
      <c r="I883" s="305"/>
      <c r="J883" s="26"/>
      <c r="K883" s="26"/>
      <c r="L883" s="233"/>
      <c r="M883" s="350"/>
      <c r="O883" s="23"/>
    </row>
    <row r="884" spans="1:15" s="258" customFormat="1" ht="21" customHeight="1">
      <c r="A884" s="263"/>
      <c r="B884" s="23"/>
      <c r="C884" s="23"/>
      <c r="D884" s="23"/>
      <c r="E884" s="26"/>
      <c r="F884" s="23"/>
      <c r="G884" s="304"/>
      <c r="H884" s="26"/>
      <c r="I884" s="305"/>
      <c r="J884" s="26"/>
      <c r="K884" s="26"/>
      <c r="L884" s="233"/>
      <c r="M884" s="350"/>
      <c r="O884" s="23"/>
    </row>
    <row r="885" spans="1:15" s="258" customFormat="1" ht="21" customHeight="1">
      <c r="A885" s="263"/>
      <c r="B885" s="23"/>
      <c r="C885" s="23"/>
      <c r="D885" s="23"/>
      <c r="E885" s="26"/>
      <c r="F885" s="23"/>
      <c r="G885" s="304"/>
      <c r="H885" s="26"/>
      <c r="I885" s="305"/>
      <c r="J885" s="26"/>
      <c r="K885" s="26"/>
      <c r="L885" s="233"/>
      <c r="M885" s="350"/>
      <c r="O885" s="23"/>
    </row>
    <row r="886" spans="1:15" s="258" customFormat="1" ht="21" customHeight="1">
      <c r="A886" s="263"/>
      <c r="B886" s="23"/>
      <c r="C886" s="23"/>
      <c r="D886" s="23"/>
      <c r="E886" s="26"/>
      <c r="F886" s="23"/>
      <c r="G886" s="304"/>
      <c r="H886" s="26"/>
      <c r="I886" s="305"/>
      <c r="J886" s="26"/>
      <c r="K886" s="26"/>
      <c r="L886" s="233"/>
      <c r="M886" s="350"/>
      <c r="O886" s="23"/>
    </row>
    <row r="887" spans="1:15" s="258" customFormat="1" ht="21" customHeight="1">
      <c r="A887" s="263"/>
      <c r="B887" s="23"/>
      <c r="C887" s="23"/>
      <c r="D887" s="23"/>
      <c r="E887" s="26"/>
      <c r="F887" s="23"/>
      <c r="G887" s="304"/>
      <c r="H887" s="26"/>
      <c r="I887" s="305"/>
      <c r="J887" s="26"/>
      <c r="K887" s="26"/>
      <c r="L887" s="233"/>
      <c r="M887" s="350"/>
      <c r="O887" s="23"/>
    </row>
    <row r="888" spans="1:15" s="258" customFormat="1" ht="21" customHeight="1">
      <c r="A888" s="263"/>
      <c r="B888" s="23"/>
      <c r="C888" s="23"/>
      <c r="D888" s="23"/>
      <c r="E888" s="26"/>
      <c r="F888" s="23"/>
      <c r="G888" s="304"/>
      <c r="H888" s="26"/>
      <c r="I888" s="305"/>
      <c r="J888" s="26"/>
      <c r="K888" s="26"/>
      <c r="L888" s="233"/>
      <c r="M888" s="350"/>
      <c r="O888" s="23"/>
    </row>
    <row r="889" spans="1:15" s="258" customFormat="1" ht="21" customHeight="1">
      <c r="A889" s="263"/>
      <c r="B889" s="23"/>
      <c r="C889" s="23"/>
      <c r="D889" s="23"/>
      <c r="E889" s="26"/>
      <c r="F889" s="23"/>
      <c r="G889" s="304"/>
      <c r="H889" s="26"/>
      <c r="I889" s="305"/>
      <c r="J889" s="26"/>
      <c r="K889" s="26"/>
      <c r="L889" s="233"/>
      <c r="M889" s="350"/>
      <c r="O889" s="23"/>
    </row>
    <row r="890" spans="1:15" s="258" customFormat="1" ht="21" customHeight="1">
      <c r="A890" s="263"/>
      <c r="B890" s="23"/>
      <c r="C890" s="23"/>
      <c r="D890" s="23"/>
      <c r="E890" s="26"/>
      <c r="F890" s="23"/>
      <c r="G890" s="304"/>
      <c r="H890" s="26"/>
      <c r="I890" s="305"/>
      <c r="J890" s="26"/>
      <c r="K890" s="26"/>
      <c r="L890" s="233"/>
      <c r="M890" s="350"/>
      <c r="O890" s="23"/>
    </row>
    <row r="891" spans="1:15" s="258" customFormat="1" ht="21" customHeight="1">
      <c r="A891" s="263"/>
      <c r="B891" s="23"/>
      <c r="C891" s="23"/>
      <c r="D891" s="23"/>
      <c r="E891" s="26"/>
      <c r="F891" s="23"/>
      <c r="G891" s="304"/>
      <c r="H891" s="26"/>
      <c r="I891" s="305"/>
      <c r="J891" s="26"/>
      <c r="K891" s="26"/>
      <c r="L891" s="233"/>
      <c r="M891" s="350"/>
      <c r="O891" s="23"/>
    </row>
    <row r="892" spans="1:15" s="258" customFormat="1" ht="21" customHeight="1">
      <c r="A892" s="263"/>
      <c r="B892" s="23"/>
      <c r="C892" s="23"/>
      <c r="D892" s="23"/>
      <c r="E892" s="26"/>
      <c r="F892" s="23"/>
      <c r="G892" s="304"/>
      <c r="H892" s="26"/>
      <c r="I892" s="305"/>
      <c r="J892" s="26"/>
      <c r="K892" s="26"/>
      <c r="L892" s="233"/>
      <c r="M892" s="350"/>
      <c r="O892" s="23"/>
    </row>
    <row r="893" spans="1:15" s="258" customFormat="1" ht="21" customHeight="1">
      <c r="A893" s="263"/>
      <c r="B893" s="23"/>
      <c r="C893" s="23"/>
      <c r="D893" s="23"/>
      <c r="E893" s="26"/>
      <c r="F893" s="23"/>
      <c r="G893" s="304"/>
      <c r="H893" s="26"/>
      <c r="I893" s="305"/>
      <c r="J893" s="26"/>
      <c r="K893" s="26"/>
      <c r="L893" s="233"/>
      <c r="M893" s="350"/>
      <c r="O893" s="23"/>
    </row>
    <row r="894" spans="1:15" s="258" customFormat="1" ht="21" customHeight="1">
      <c r="A894" s="263"/>
      <c r="B894" s="23"/>
      <c r="C894" s="23"/>
      <c r="D894" s="23"/>
      <c r="E894" s="26"/>
      <c r="F894" s="23"/>
      <c r="G894" s="304"/>
      <c r="H894" s="26"/>
      <c r="I894" s="305"/>
      <c r="J894" s="26"/>
      <c r="K894" s="26"/>
      <c r="L894" s="233"/>
      <c r="M894" s="350"/>
      <c r="O894" s="23"/>
    </row>
    <row r="895" spans="1:15" s="258" customFormat="1" ht="21" customHeight="1">
      <c r="A895" s="263"/>
      <c r="B895" s="23"/>
      <c r="C895" s="23"/>
      <c r="D895" s="23"/>
      <c r="E895" s="26"/>
      <c r="F895" s="23"/>
      <c r="G895" s="304"/>
      <c r="H895" s="26"/>
      <c r="I895" s="305"/>
      <c r="J895" s="26"/>
      <c r="K895" s="26"/>
      <c r="L895" s="233"/>
      <c r="M895" s="350"/>
      <c r="O895" s="23"/>
    </row>
    <row r="896" spans="1:15" s="258" customFormat="1" ht="21" customHeight="1">
      <c r="A896" s="263"/>
      <c r="B896" s="23"/>
      <c r="C896" s="23"/>
      <c r="D896" s="23"/>
      <c r="E896" s="26"/>
      <c r="F896" s="23"/>
      <c r="G896" s="304"/>
      <c r="H896" s="26"/>
      <c r="I896" s="305"/>
      <c r="J896" s="26"/>
      <c r="K896" s="26"/>
      <c r="L896" s="233"/>
      <c r="M896" s="350"/>
      <c r="O896" s="23"/>
    </row>
    <row r="897" spans="1:15" s="258" customFormat="1" ht="21" customHeight="1">
      <c r="A897" s="263"/>
      <c r="B897" s="23"/>
      <c r="C897" s="23"/>
      <c r="D897" s="23"/>
      <c r="E897" s="26"/>
      <c r="F897" s="23"/>
      <c r="G897" s="304"/>
      <c r="H897" s="26"/>
      <c r="I897" s="305"/>
      <c r="J897" s="26"/>
      <c r="K897" s="26"/>
      <c r="L897" s="233"/>
      <c r="M897" s="350"/>
      <c r="O897" s="23"/>
    </row>
    <row r="898" spans="1:15" s="258" customFormat="1" ht="21" customHeight="1">
      <c r="A898" s="263"/>
      <c r="B898" s="23"/>
      <c r="C898" s="23"/>
      <c r="D898" s="23"/>
      <c r="E898" s="26"/>
      <c r="F898" s="23"/>
      <c r="G898" s="304"/>
      <c r="H898" s="26"/>
      <c r="I898" s="305"/>
      <c r="J898" s="26"/>
      <c r="K898" s="26"/>
      <c r="L898" s="233"/>
      <c r="M898" s="350"/>
      <c r="O898" s="23"/>
    </row>
    <row r="899" spans="1:15" s="258" customFormat="1" ht="21" customHeight="1">
      <c r="A899" s="263"/>
      <c r="B899" s="23"/>
      <c r="C899" s="23"/>
      <c r="D899" s="23"/>
      <c r="E899" s="26"/>
      <c r="F899" s="23"/>
      <c r="G899" s="304"/>
      <c r="H899" s="26"/>
      <c r="I899" s="305"/>
      <c r="J899" s="26"/>
      <c r="K899" s="26"/>
      <c r="L899" s="233"/>
      <c r="M899" s="350"/>
      <c r="O899" s="23"/>
    </row>
    <row r="900" spans="1:15" s="258" customFormat="1" ht="21" customHeight="1">
      <c r="A900" s="263"/>
      <c r="B900" s="23"/>
      <c r="C900" s="23"/>
      <c r="D900" s="23"/>
      <c r="E900" s="26"/>
      <c r="F900" s="23"/>
      <c r="G900" s="304"/>
      <c r="H900" s="26"/>
      <c r="I900" s="305"/>
      <c r="J900" s="26"/>
      <c r="K900" s="26"/>
      <c r="L900" s="233"/>
      <c r="M900" s="350"/>
      <c r="O900" s="23"/>
    </row>
    <row r="901" spans="1:15" s="258" customFormat="1" ht="21" customHeight="1">
      <c r="A901" s="263"/>
      <c r="B901" s="23"/>
      <c r="C901" s="23"/>
      <c r="D901" s="23"/>
      <c r="E901" s="26"/>
      <c r="F901" s="23"/>
      <c r="G901" s="304"/>
      <c r="H901" s="26"/>
      <c r="I901" s="305"/>
      <c r="J901" s="26"/>
      <c r="K901" s="26"/>
      <c r="L901" s="233"/>
      <c r="M901" s="350"/>
      <c r="O901" s="23"/>
    </row>
    <row r="902" spans="1:15" s="258" customFormat="1" ht="21" customHeight="1">
      <c r="A902" s="263"/>
      <c r="B902" s="23"/>
      <c r="C902" s="23"/>
      <c r="D902" s="23"/>
      <c r="E902" s="26"/>
      <c r="F902" s="23"/>
      <c r="G902" s="304"/>
      <c r="H902" s="26"/>
      <c r="I902" s="305"/>
      <c r="J902" s="26"/>
      <c r="K902" s="26"/>
      <c r="L902" s="233"/>
      <c r="M902" s="350"/>
      <c r="O902" s="23"/>
    </row>
    <row r="903" spans="1:15" s="258" customFormat="1" ht="21" customHeight="1">
      <c r="A903" s="263"/>
      <c r="B903" s="23"/>
      <c r="C903" s="23"/>
      <c r="D903" s="23"/>
      <c r="E903" s="26"/>
      <c r="F903" s="23"/>
      <c r="G903" s="304"/>
      <c r="H903" s="26"/>
      <c r="I903" s="305"/>
      <c r="J903" s="26"/>
      <c r="K903" s="26"/>
      <c r="L903" s="233"/>
      <c r="M903" s="350"/>
      <c r="O903" s="23"/>
    </row>
    <row r="904" spans="1:15" s="258" customFormat="1" ht="21" customHeight="1">
      <c r="A904" s="263"/>
      <c r="B904" s="23"/>
      <c r="C904" s="23"/>
      <c r="D904" s="23"/>
      <c r="E904" s="26"/>
      <c r="F904" s="23"/>
      <c r="G904" s="304"/>
      <c r="H904" s="26"/>
      <c r="I904" s="305"/>
      <c r="J904" s="26"/>
      <c r="K904" s="26"/>
      <c r="L904" s="233"/>
      <c r="M904" s="350"/>
      <c r="O904" s="23"/>
    </row>
    <row r="905" spans="1:15" s="258" customFormat="1" ht="21" customHeight="1">
      <c r="A905" s="263"/>
      <c r="B905" s="23"/>
      <c r="C905" s="23"/>
      <c r="D905" s="23"/>
      <c r="E905" s="26"/>
      <c r="F905" s="23"/>
      <c r="G905" s="304"/>
      <c r="H905" s="26"/>
      <c r="I905" s="305"/>
      <c r="J905" s="26"/>
      <c r="K905" s="26"/>
      <c r="L905" s="233"/>
      <c r="M905" s="350"/>
      <c r="O905" s="23"/>
    </row>
    <row r="906" spans="1:15" s="258" customFormat="1" ht="21" customHeight="1">
      <c r="A906" s="263"/>
      <c r="B906" s="23"/>
      <c r="C906" s="23"/>
      <c r="D906" s="23"/>
      <c r="E906" s="26"/>
      <c r="F906" s="23"/>
      <c r="G906" s="304"/>
      <c r="H906" s="26"/>
      <c r="I906" s="305"/>
      <c r="J906" s="26"/>
      <c r="K906" s="26"/>
      <c r="L906" s="233"/>
      <c r="M906" s="350"/>
      <c r="O906" s="23"/>
    </row>
    <row r="907" spans="1:15" s="258" customFormat="1" ht="21" customHeight="1">
      <c r="A907" s="263"/>
      <c r="B907" s="23"/>
      <c r="C907" s="23"/>
      <c r="D907" s="23"/>
      <c r="E907" s="26"/>
      <c r="F907" s="23"/>
      <c r="G907" s="304"/>
      <c r="H907" s="26"/>
      <c r="I907" s="305"/>
      <c r="J907" s="26"/>
      <c r="K907" s="26"/>
      <c r="L907" s="233"/>
      <c r="M907" s="350"/>
      <c r="O907" s="23"/>
    </row>
    <row r="908" spans="1:15" s="258" customFormat="1" ht="21" customHeight="1">
      <c r="A908" s="263"/>
      <c r="B908" s="23"/>
      <c r="C908" s="23"/>
      <c r="D908" s="23"/>
      <c r="E908" s="26"/>
      <c r="F908" s="23"/>
      <c r="G908" s="304"/>
      <c r="H908" s="26"/>
      <c r="I908" s="305"/>
      <c r="J908" s="26"/>
      <c r="K908" s="26"/>
      <c r="L908" s="233"/>
      <c r="M908" s="350"/>
      <c r="O908" s="23"/>
    </row>
    <row r="909" spans="1:15" s="258" customFormat="1" ht="21" customHeight="1">
      <c r="A909" s="263"/>
      <c r="B909" s="23"/>
      <c r="C909" s="23"/>
      <c r="D909" s="23"/>
      <c r="E909" s="26"/>
      <c r="F909" s="23"/>
      <c r="G909" s="304"/>
      <c r="H909" s="26"/>
      <c r="I909" s="305"/>
      <c r="J909" s="26"/>
      <c r="K909" s="26"/>
      <c r="L909" s="233"/>
      <c r="M909" s="350"/>
      <c r="O909" s="23"/>
    </row>
    <row r="910" spans="1:15" s="258" customFormat="1" ht="21" customHeight="1">
      <c r="A910" s="263"/>
      <c r="B910" s="23"/>
      <c r="C910" s="23"/>
      <c r="D910" s="23"/>
      <c r="E910" s="26"/>
      <c r="F910" s="23"/>
      <c r="G910" s="304"/>
      <c r="H910" s="26"/>
      <c r="I910" s="305"/>
      <c r="J910" s="26"/>
      <c r="K910" s="26"/>
      <c r="L910" s="233"/>
      <c r="M910" s="350"/>
      <c r="O910" s="23"/>
    </row>
    <row r="911" spans="1:15" s="258" customFormat="1" ht="21" customHeight="1">
      <c r="A911" s="263"/>
      <c r="B911" s="23"/>
      <c r="C911" s="23"/>
      <c r="D911" s="23"/>
      <c r="E911" s="26"/>
      <c r="F911" s="23"/>
      <c r="G911" s="304"/>
      <c r="H911" s="26"/>
      <c r="I911" s="305"/>
      <c r="J911" s="26"/>
      <c r="K911" s="26"/>
      <c r="L911" s="233"/>
      <c r="M911" s="350"/>
      <c r="O911" s="23"/>
    </row>
    <row r="912" spans="1:15" s="258" customFormat="1" ht="21" customHeight="1">
      <c r="A912" s="263"/>
      <c r="B912" s="23"/>
      <c r="C912" s="23"/>
      <c r="D912" s="23"/>
      <c r="E912" s="26"/>
      <c r="F912" s="23"/>
      <c r="G912" s="304"/>
      <c r="H912" s="26"/>
      <c r="I912" s="305"/>
      <c r="J912" s="26"/>
      <c r="K912" s="26"/>
      <c r="L912" s="233"/>
      <c r="M912" s="350"/>
      <c r="O912" s="23"/>
    </row>
    <row r="913" spans="1:15" s="258" customFormat="1" ht="21" customHeight="1">
      <c r="A913" s="263"/>
      <c r="B913" s="23"/>
      <c r="C913" s="23"/>
      <c r="D913" s="23"/>
      <c r="E913" s="26"/>
      <c r="F913" s="23"/>
      <c r="G913" s="304"/>
      <c r="H913" s="26"/>
      <c r="I913" s="305"/>
      <c r="J913" s="26"/>
      <c r="K913" s="26"/>
      <c r="L913" s="233"/>
      <c r="M913" s="350"/>
      <c r="O913" s="23"/>
    </row>
    <row r="914" spans="1:15" s="258" customFormat="1" ht="21" customHeight="1">
      <c r="A914" s="263"/>
      <c r="B914" s="23"/>
      <c r="C914" s="23"/>
      <c r="D914" s="23"/>
      <c r="E914" s="26"/>
      <c r="F914" s="23"/>
      <c r="G914" s="304"/>
      <c r="H914" s="26"/>
      <c r="I914" s="305"/>
      <c r="J914" s="26"/>
      <c r="K914" s="26"/>
      <c r="L914" s="233"/>
      <c r="M914" s="350"/>
      <c r="O914" s="23"/>
    </row>
    <row r="915" spans="1:15" s="258" customFormat="1" ht="21" customHeight="1">
      <c r="A915" s="263"/>
      <c r="B915" s="23"/>
      <c r="C915" s="23"/>
      <c r="D915" s="23"/>
      <c r="E915" s="26"/>
      <c r="F915" s="23"/>
      <c r="G915" s="304"/>
      <c r="H915" s="26"/>
      <c r="I915" s="305"/>
      <c r="J915" s="26"/>
      <c r="K915" s="26"/>
      <c r="L915" s="233"/>
      <c r="M915" s="350"/>
      <c r="O915" s="23"/>
    </row>
    <row r="916" spans="1:15" s="258" customFormat="1" ht="21" customHeight="1">
      <c r="A916" s="263"/>
      <c r="B916" s="23"/>
      <c r="C916" s="23"/>
      <c r="D916" s="23"/>
      <c r="E916" s="26"/>
      <c r="F916" s="23"/>
      <c r="G916" s="304"/>
      <c r="H916" s="26"/>
      <c r="I916" s="305"/>
      <c r="J916" s="26"/>
      <c r="K916" s="26"/>
      <c r="L916" s="233"/>
      <c r="M916" s="350"/>
      <c r="O916" s="23"/>
    </row>
    <row r="917" spans="1:15" s="258" customFormat="1" ht="21" customHeight="1">
      <c r="A917" s="263"/>
      <c r="B917" s="23"/>
      <c r="C917" s="23"/>
      <c r="D917" s="23"/>
      <c r="E917" s="26"/>
      <c r="F917" s="23"/>
      <c r="G917" s="304"/>
      <c r="H917" s="26"/>
      <c r="I917" s="305"/>
      <c r="J917" s="26"/>
      <c r="K917" s="26"/>
      <c r="L917" s="233"/>
      <c r="M917" s="350"/>
      <c r="O917" s="23"/>
    </row>
    <row r="918" spans="1:15" s="258" customFormat="1" ht="21" customHeight="1">
      <c r="A918" s="263"/>
      <c r="B918" s="23"/>
      <c r="C918" s="23"/>
      <c r="D918" s="23"/>
      <c r="E918" s="26"/>
      <c r="F918" s="23"/>
      <c r="G918" s="304"/>
      <c r="H918" s="26"/>
      <c r="I918" s="305"/>
      <c r="J918" s="26"/>
      <c r="K918" s="26"/>
      <c r="L918" s="233"/>
      <c r="M918" s="350"/>
      <c r="O918" s="23"/>
    </row>
    <row r="919" spans="1:15" s="258" customFormat="1" ht="21" customHeight="1">
      <c r="A919" s="263"/>
      <c r="B919" s="23"/>
      <c r="C919" s="23"/>
      <c r="D919" s="23"/>
      <c r="E919" s="26"/>
      <c r="F919" s="23"/>
      <c r="G919" s="304"/>
      <c r="H919" s="26"/>
      <c r="I919" s="305"/>
      <c r="J919" s="26"/>
      <c r="K919" s="26"/>
      <c r="L919" s="233"/>
      <c r="M919" s="350"/>
      <c r="O919" s="23"/>
    </row>
    <row r="920" spans="1:15" s="258" customFormat="1" ht="21" customHeight="1">
      <c r="A920" s="263"/>
      <c r="B920" s="23"/>
      <c r="C920" s="23"/>
      <c r="D920" s="23"/>
      <c r="E920" s="26"/>
      <c r="F920" s="23"/>
      <c r="G920" s="304"/>
      <c r="H920" s="26"/>
      <c r="I920" s="305"/>
      <c r="J920" s="26"/>
      <c r="K920" s="26"/>
      <c r="L920" s="233"/>
      <c r="M920" s="350"/>
      <c r="O920" s="23"/>
    </row>
    <row r="921" spans="1:15" s="258" customFormat="1" ht="21" customHeight="1">
      <c r="A921" s="263"/>
      <c r="B921" s="23"/>
      <c r="C921" s="23"/>
      <c r="D921" s="23"/>
      <c r="E921" s="26"/>
      <c r="F921" s="23"/>
      <c r="G921" s="304"/>
      <c r="H921" s="26"/>
      <c r="I921" s="305"/>
      <c r="J921" s="26"/>
      <c r="K921" s="26"/>
      <c r="L921" s="233"/>
      <c r="M921" s="350"/>
      <c r="O921" s="23"/>
    </row>
    <row r="922" spans="1:15" s="258" customFormat="1" ht="21" customHeight="1">
      <c r="A922" s="263"/>
      <c r="B922" s="23"/>
      <c r="C922" s="23"/>
      <c r="D922" s="23"/>
      <c r="E922" s="26"/>
      <c r="F922" s="23"/>
      <c r="G922" s="304"/>
      <c r="H922" s="26"/>
      <c r="I922" s="305"/>
      <c r="J922" s="26"/>
      <c r="K922" s="26"/>
      <c r="L922" s="233"/>
      <c r="M922" s="350"/>
      <c r="O922" s="23"/>
    </row>
    <row r="923" spans="1:15" s="258" customFormat="1" ht="21" customHeight="1">
      <c r="A923" s="263"/>
      <c r="B923" s="23"/>
      <c r="C923" s="23"/>
      <c r="D923" s="23"/>
      <c r="E923" s="26"/>
      <c r="F923" s="23"/>
      <c r="G923" s="304"/>
      <c r="H923" s="26"/>
      <c r="I923" s="305"/>
      <c r="J923" s="26"/>
      <c r="K923" s="26"/>
      <c r="L923" s="233"/>
      <c r="M923" s="350"/>
      <c r="O923" s="23"/>
    </row>
    <row r="924" spans="1:15" s="258" customFormat="1" ht="21" customHeight="1">
      <c r="A924" s="263"/>
      <c r="B924" s="23"/>
      <c r="C924" s="23"/>
      <c r="D924" s="23"/>
      <c r="E924" s="26"/>
      <c r="F924" s="23"/>
      <c r="G924" s="304"/>
      <c r="H924" s="26"/>
      <c r="I924" s="305"/>
      <c r="J924" s="26"/>
      <c r="K924" s="26"/>
      <c r="L924" s="233"/>
      <c r="M924" s="350"/>
      <c r="O924" s="23"/>
    </row>
    <row r="925" spans="1:15" s="258" customFormat="1" ht="21" customHeight="1">
      <c r="A925" s="263"/>
      <c r="B925" s="23"/>
      <c r="C925" s="23"/>
      <c r="D925" s="23"/>
      <c r="E925" s="26"/>
      <c r="F925" s="23"/>
      <c r="G925" s="304"/>
      <c r="H925" s="26"/>
      <c r="I925" s="305"/>
      <c r="J925" s="26"/>
      <c r="K925" s="26"/>
      <c r="L925" s="233"/>
      <c r="M925" s="350"/>
      <c r="O925" s="23"/>
    </row>
    <row r="926" spans="1:15" s="258" customFormat="1" ht="21" customHeight="1">
      <c r="A926" s="263"/>
      <c r="B926" s="23"/>
      <c r="C926" s="23"/>
      <c r="D926" s="23"/>
      <c r="E926" s="26"/>
      <c r="F926" s="23"/>
      <c r="G926" s="304"/>
      <c r="H926" s="26"/>
      <c r="I926" s="305"/>
      <c r="J926" s="26"/>
      <c r="K926" s="26"/>
      <c r="L926" s="233"/>
      <c r="M926" s="350"/>
      <c r="O926" s="23"/>
    </row>
    <row r="927" spans="1:15" s="258" customFormat="1" ht="21" customHeight="1">
      <c r="A927" s="263"/>
      <c r="B927" s="23"/>
      <c r="C927" s="23"/>
      <c r="D927" s="23"/>
      <c r="E927" s="26"/>
      <c r="F927" s="23"/>
      <c r="G927" s="304"/>
      <c r="H927" s="26"/>
      <c r="I927" s="305"/>
      <c r="J927" s="26"/>
      <c r="K927" s="26"/>
      <c r="L927" s="233"/>
      <c r="M927" s="350"/>
      <c r="O927" s="23"/>
    </row>
    <row r="928" spans="1:15" s="258" customFormat="1" ht="21" customHeight="1">
      <c r="A928" s="263"/>
      <c r="B928" s="23"/>
      <c r="C928" s="23"/>
      <c r="D928" s="23"/>
      <c r="E928" s="26"/>
      <c r="F928" s="23"/>
      <c r="G928" s="304"/>
      <c r="H928" s="26"/>
      <c r="I928" s="305"/>
      <c r="J928" s="26"/>
      <c r="K928" s="26"/>
      <c r="L928" s="233"/>
      <c r="M928" s="350"/>
      <c r="O928" s="23"/>
    </row>
    <row r="929" spans="1:15" s="258" customFormat="1" ht="21" customHeight="1">
      <c r="A929" s="263"/>
      <c r="B929" s="23"/>
      <c r="C929" s="23"/>
      <c r="D929" s="23"/>
      <c r="E929" s="26"/>
      <c r="F929" s="23"/>
      <c r="G929" s="304"/>
      <c r="H929" s="26"/>
      <c r="I929" s="305"/>
      <c r="J929" s="26"/>
      <c r="K929" s="26"/>
      <c r="L929" s="233"/>
      <c r="M929" s="350"/>
      <c r="O929" s="23"/>
    </row>
    <row r="930" spans="1:15" s="258" customFormat="1" ht="21" customHeight="1">
      <c r="A930" s="263"/>
      <c r="B930" s="23"/>
      <c r="C930" s="23"/>
      <c r="D930" s="23"/>
      <c r="E930" s="26"/>
      <c r="F930" s="23"/>
      <c r="G930" s="304"/>
      <c r="H930" s="26"/>
      <c r="I930" s="305"/>
      <c r="J930" s="26"/>
      <c r="K930" s="26"/>
      <c r="L930" s="233"/>
      <c r="M930" s="350"/>
      <c r="O930" s="23"/>
    </row>
    <row r="931" spans="1:15" s="258" customFormat="1" ht="21" customHeight="1">
      <c r="A931" s="263"/>
      <c r="B931" s="23"/>
      <c r="C931" s="23"/>
      <c r="D931" s="23"/>
      <c r="E931" s="26"/>
      <c r="F931" s="23"/>
      <c r="G931" s="304"/>
      <c r="H931" s="26"/>
      <c r="I931" s="305"/>
      <c r="J931" s="26"/>
      <c r="K931" s="26"/>
      <c r="L931" s="233"/>
      <c r="M931" s="350"/>
      <c r="O931" s="23"/>
    </row>
    <row r="932" spans="1:15" s="258" customFormat="1" ht="21" customHeight="1">
      <c r="A932" s="263"/>
      <c r="B932" s="23"/>
      <c r="C932" s="23"/>
      <c r="D932" s="23"/>
      <c r="E932" s="26"/>
      <c r="F932" s="23"/>
      <c r="G932" s="304"/>
      <c r="H932" s="26"/>
      <c r="I932" s="305"/>
      <c r="J932" s="26"/>
      <c r="K932" s="26"/>
      <c r="L932" s="233"/>
      <c r="M932" s="350"/>
      <c r="O932" s="23"/>
    </row>
    <row r="933" spans="1:15" s="258" customFormat="1" ht="21" customHeight="1">
      <c r="A933" s="263"/>
      <c r="B933" s="23"/>
      <c r="C933" s="23"/>
      <c r="D933" s="23"/>
      <c r="E933" s="26"/>
      <c r="F933" s="23"/>
      <c r="G933" s="304"/>
      <c r="H933" s="26"/>
      <c r="I933" s="305"/>
      <c r="J933" s="26"/>
      <c r="K933" s="26"/>
      <c r="L933" s="233"/>
      <c r="M933" s="350"/>
      <c r="O933" s="23"/>
    </row>
    <row r="934" spans="1:15" s="258" customFormat="1" ht="21" customHeight="1">
      <c r="A934" s="263"/>
      <c r="B934" s="23"/>
      <c r="C934" s="23"/>
      <c r="D934" s="23"/>
      <c r="E934" s="26"/>
      <c r="F934" s="23"/>
      <c r="G934" s="304"/>
      <c r="H934" s="26"/>
      <c r="I934" s="305"/>
      <c r="J934" s="26"/>
      <c r="K934" s="26"/>
      <c r="L934" s="233"/>
      <c r="M934" s="350"/>
      <c r="O934" s="23"/>
    </row>
    <row r="935" spans="1:15" s="258" customFormat="1" ht="21" customHeight="1">
      <c r="A935" s="263"/>
      <c r="B935" s="23"/>
      <c r="C935" s="23"/>
      <c r="D935" s="23"/>
      <c r="E935" s="26"/>
      <c r="F935" s="23"/>
      <c r="G935" s="304"/>
      <c r="H935" s="26"/>
      <c r="I935" s="305"/>
      <c r="J935" s="26"/>
      <c r="K935" s="26"/>
      <c r="L935" s="233"/>
      <c r="M935" s="350"/>
      <c r="O935" s="23"/>
    </row>
    <row r="936" spans="1:15" s="258" customFormat="1" ht="21" customHeight="1">
      <c r="A936" s="263"/>
      <c r="B936" s="23"/>
      <c r="C936" s="23"/>
      <c r="D936" s="23"/>
      <c r="E936" s="26"/>
      <c r="F936" s="23"/>
      <c r="G936" s="304"/>
      <c r="H936" s="26"/>
      <c r="I936" s="305"/>
      <c r="J936" s="26"/>
      <c r="K936" s="26"/>
      <c r="L936" s="233"/>
      <c r="M936" s="350"/>
      <c r="O936" s="23"/>
    </row>
    <row r="937" spans="1:15" s="258" customFormat="1" ht="21" customHeight="1">
      <c r="A937" s="263"/>
      <c r="B937" s="23"/>
      <c r="C937" s="23"/>
      <c r="D937" s="23"/>
      <c r="E937" s="26"/>
      <c r="F937" s="23"/>
      <c r="G937" s="304"/>
      <c r="H937" s="26"/>
      <c r="I937" s="305"/>
      <c r="J937" s="26"/>
      <c r="K937" s="26"/>
      <c r="L937" s="233"/>
      <c r="M937" s="350"/>
      <c r="O937" s="23"/>
    </row>
    <row r="938" spans="1:15" s="258" customFormat="1" ht="21" customHeight="1">
      <c r="A938" s="263"/>
      <c r="B938" s="23"/>
      <c r="C938" s="23"/>
      <c r="D938" s="23"/>
      <c r="E938" s="26"/>
      <c r="F938" s="23"/>
      <c r="G938" s="304"/>
      <c r="H938" s="26"/>
      <c r="I938" s="305"/>
      <c r="J938" s="26"/>
      <c r="K938" s="26"/>
      <c r="L938" s="233"/>
      <c r="M938" s="350"/>
      <c r="O938" s="23"/>
    </row>
    <row r="939" spans="1:15" s="258" customFormat="1" ht="21" customHeight="1">
      <c r="A939" s="263"/>
      <c r="B939" s="23"/>
      <c r="C939" s="23"/>
      <c r="D939" s="23"/>
      <c r="E939" s="26"/>
      <c r="F939" s="23"/>
      <c r="G939" s="304"/>
      <c r="H939" s="26"/>
      <c r="I939" s="305"/>
      <c r="J939" s="26"/>
      <c r="K939" s="26"/>
      <c r="L939" s="233"/>
      <c r="M939" s="350"/>
      <c r="O939" s="23"/>
    </row>
    <row r="940" spans="1:15" s="258" customFormat="1" ht="21" customHeight="1">
      <c r="A940" s="263"/>
      <c r="B940" s="23"/>
      <c r="C940" s="23"/>
      <c r="D940" s="23"/>
      <c r="E940" s="26"/>
      <c r="F940" s="23"/>
      <c r="G940" s="304"/>
      <c r="H940" s="26"/>
      <c r="I940" s="305"/>
      <c r="J940" s="26"/>
      <c r="K940" s="26"/>
      <c r="L940" s="233"/>
      <c r="M940" s="350"/>
      <c r="O940" s="23"/>
    </row>
    <row r="941" spans="1:15" s="258" customFormat="1" ht="21" customHeight="1">
      <c r="A941" s="263"/>
      <c r="B941" s="23"/>
      <c r="C941" s="23"/>
      <c r="D941" s="23"/>
      <c r="E941" s="26"/>
      <c r="F941" s="23"/>
      <c r="G941" s="304"/>
      <c r="H941" s="26"/>
      <c r="I941" s="305"/>
      <c r="J941" s="26"/>
      <c r="K941" s="26"/>
      <c r="L941" s="233"/>
      <c r="M941" s="350"/>
      <c r="O941" s="23"/>
    </row>
    <row r="942" spans="1:15" s="258" customFormat="1" ht="21" customHeight="1">
      <c r="A942" s="263"/>
      <c r="B942" s="23"/>
      <c r="C942" s="23"/>
      <c r="D942" s="23"/>
      <c r="E942" s="26"/>
      <c r="F942" s="23"/>
      <c r="G942" s="304"/>
      <c r="H942" s="26"/>
      <c r="I942" s="305"/>
      <c r="J942" s="26"/>
      <c r="K942" s="26"/>
      <c r="L942" s="233"/>
      <c r="M942" s="350"/>
      <c r="O942" s="23"/>
    </row>
    <row r="943" spans="1:15" s="258" customFormat="1" ht="21" customHeight="1">
      <c r="A943" s="263"/>
      <c r="B943" s="23"/>
      <c r="C943" s="23"/>
      <c r="D943" s="23"/>
      <c r="E943" s="26"/>
      <c r="F943" s="23"/>
      <c r="G943" s="304"/>
      <c r="H943" s="26"/>
      <c r="I943" s="305"/>
      <c r="J943" s="26"/>
      <c r="K943" s="26"/>
      <c r="L943" s="233"/>
      <c r="M943" s="350"/>
      <c r="O943" s="23"/>
    </row>
    <row r="944" spans="1:15" s="258" customFormat="1" ht="21" customHeight="1">
      <c r="A944" s="263"/>
      <c r="B944" s="23"/>
      <c r="C944" s="23"/>
      <c r="D944" s="23"/>
      <c r="E944" s="26"/>
      <c r="F944" s="23"/>
      <c r="G944" s="304"/>
      <c r="H944" s="26"/>
      <c r="I944" s="305"/>
      <c r="J944" s="26"/>
      <c r="K944" s="26"/>
      <c r="L944" s="233"/>
      <c r="M944" s="350"/>
      <c r="O944" s="23"/>
    </row>
    <row r="945" spans="1:15" s="258" customFormat="1" ht="21" customHeight="1">
      <c r="A945" s="263"/>
      <c r="B945" s="23"/>
      <c r="C945" s="23"/>
      <c r="D945" s="23"/>
      <c r="E945" s="26"/>
      <c r="F945" s="23"/>
      <c r="G945" s="304"/>
      <c r="H945" s="26"/>
      <c r="I945" s="305"/>
      <c r="J945" s="26"/>
      <c r="K945" s="26"/>
      <c r="L945" s="233"/>
      <c r="M945" s="350"/>
      <c r="O945" s="23"/>
    </row>
    <row r="946" spans="1:15" s="258" customFormat="1" ht="21" customHeight="1">
      <c r="A946" s="263"/>
      <c r="B946" s="23"/>
      <c r="C946" s="23"/>
      <c r="D946" s="23"/>
      <c r="E946" s="26"/>
      <c r="F946" s="23"/>
      <c r="G946" s="304"/>
      <c r="H946" s="26"/>
      <c r="I946" s="305"/>
      <c r="J946" s="26"/>
      <c r="K946" s="26"/>
      <c r="L946" s="233"/>
      <c r="M946" s="350"/>
      <c r="O946" s="23"/>
    </row>
    <row r="947" spans="1:15" s="258" customFormat="1" ht="21" customHeight="1">
      <c r="A947" s="263"/>
      <c r="B947" s="23"/>
      <c r="C947" s="23"/>
      <c r="D947" s="23"/>
      <c r="E947" s="26"/>
      <c r="F947" s="23"/>
      <c r="G947" s="304"/>
      <c r="H947" s="26"/>
      <c r="I947" s="305"/>
      <c r="J947" s="26"/>
      <c r="K947" s="26"/>
      <c r="L947" s="233"/>
      <c r="M947" s="350"/>
      <c r="O947" s="23"/>
    </row>
    <row r="948" spans="1:15" s="258" customFormat="1" ht="21" customHeight="1">
      <c r="A948" s="263"/>
      <c r="B948" s="23"/>
      <c r="C948" s="23"/>
      <c r="D948" s="23"/>
      <c r="E948" s="26"/>
      <c r="F948" s="23"/>
      <c r="G948" s="304"/>
      <c r="H948" s="26"/>
      <c r="I948" s="305"/>
      <c r="J948" s="26"/>
      <c r="K948" s="26"/>
      <c r="L948" s="233"/>
      <c r="M948" s="350"/>
      <c r="O948" s="23"/>
    </row>
    <row r="949" spans="1:15" s="258" customFormat="1" ht="21" customHeight="1">
      <c r="A949" s="263"/>
      <c r="B949" s="23"/>
      <c r="C949" s="23"/>
      <c r="D949" s="23"/>
      <c r="E949" s="26"/>
      <c r="F949" s="23"/>
      <c r="G949" s="304"/>
      <c r="H949" s="26"/>
      <c r="I949" s="305"/>
      <c r="J949" s="26"/>
      <c r="K949" s="26"/>
      <c r="L949" s="233"/>
      <c r="M949" s="350"/>
      <c r="O949" s="23"/>
    </row>
    <row r="950" spans="1:15" s="258" customFormat="1" ht="21" customHeight="1">
      <c r="A950" s="263"/>
      <c r="B950" s="23"/>
      <c r="C950" s="23"/>
      <c r="D950" s="23"/>
      <c r="E950" s="26"/>
      <c r="F950" s="23"/>
      <c r="G950" s="304"/>
      <c r="H950" s="26"/>
      <c r="I950" s="305"/>
      <c r="J950" s="26"/>
      <c r="K950" s="26"/>
      <c r="L950" s="233"/>
      <c r="M950" s="350"/>
      <c r="O950" s="23"/>
    </row>
    <row r="951" spans="1:15" s="258" customFormat="1" ht="21" customHeight="1">
      <c r="A951" s="263"/>
      <c r="B951" s="23"/>
      <c r="C951" s="23"/>
      <c r="D951" s="23"/>
      <c r="E951" s="26"/>
      <c r="F951" s="23"/>
      <c r="G951" s="304"/>
      <c r="H951" s="26"/>
      <c r="I951" s="305"/>
      <c r="J951" s="26"/>
      <c r="K951" s="26"/>
      <c r="L951" s="233"/>
      <c r="M951" s="350"/>
      <c r="O951" s="23"/>
    </row>
    <row r="952" spans="1:15" s="258" customFormat="1" ht="21" customHeight="1">
      <c r="A952" s="263"/>
      <c r="B952" s="23"/>
      <c r="C952" s="23"/>
      <c r="D952" s="23"/>
      <c r="E952" s="26"/>
      <c r="F952" s="23"/>
      <c r="G952" s="304"/>
      <c r="H952" s="26"/>
      <c r="I952" s="305"/>
      <c r="J952" s="26"/>
      <c r="K952" s="26"/>
      <c r="L952" s="233"/>
      <c r="M952" s="350"/>
      <c r="O952" s="23"/>
    </row>
    <row r="953" spans="1:15" s="258" customFormat="1" ht="21" customHeight="1">
      <c r="A953" s="263"/>
      <c r="B953" s="23"/>
      <c r="C953" s="23"/>
      <c r="D953" s="23"/>
      <c r="E953" s="26"/>
      <c r="F953" s="23"/>
      <c r="G953" s="304"/>
      <c r="H953" s="26"/>
      <c r="I953" s="305"/>
      <c r="J953" s="26"/>
      <c r="K953" s="26"/>
      <c r="L953" s="233"/>
      <c r="M953" s="350"/>
      <c r="O953" s="23"/>
    </row>
    <row r="954" spans="1:15" s="258" customFormat="1" ht="21" customHeight="1">
      <c r="A954" s="263"/>
      <c r="B954" s="23"/>
      <c r="C954" s="23"/>
      <c r="D954" s="23"/>
      <c r="E954" s="26"/>
      <c r="F954" s="23"/>
      <c r="G954" s="304"/>
      <c r="H954" s="26"/>
      <c r="I954" s="305"/>
      <c r="J954" s="26"/>
      <c r="K954" s="26"/>
      <c r="L954" s="233"/>
      <c r="M954" s="350"/>
      <c r="O954" s="23"/>
    </row>
    <row r="955" spans="1:15" s="258" customFormat="1" ht="21" customHeight="1">
      <c r="A955" s="263"/>
      <c r="B955" s="23"/>
      <c r="C955" s="23"/>
      <c r="D955" s="23"/>
      <c r="E955" s="26"/>
      <c r="F955" s="23"/>
      <c r="G955" s="304"/>
      <c r="H955" s="26"/>
      <c r="I955" s="305"/>
      <c r="J955" s="26"/>
      <c r="K955" s="26"/>
      <c r="L955" s="233"/>
      <c r="M955" s="350"/>
      <c r="O955" s="23"/>
    </row>
    <row r="956" spans="1:15" s="258" customFormat="1" ht="21" customHeight="1">
      <c r="A956" s="263"/>
      <c r="B956" s="23"/>
      <c r="C956" s="23"/>
      <c r="D956" s="23"/>
      <c r="E956" s="26"/>
      <c r="F956" s="23"/>
      <c r="G956" s="304"/>
      <c r="H956" s="26"/>
      <c r="I956" s="305"/>
      <c r="J956" s="26"/>
      <c r="K956" s="26"/>
      <c r="L956" s="233"/>
      <c r="M956" s="350"/>
      <c r="O956" s="23"/>
    </row>
    <row r="957" spans="1:15" s="258" customFormat="1" ht="21" customHeight="1">
      <c r="A957" s="263"/>
      <c r="B957" s="23"/>
      <c r="C957" s="23"/>
      <c r="D957" s="23"/>
      <c r="E957" s="26"/>
      <c r="F957" s="23"/>
      <c r="G957" s="304"/>
      <c r="H957" s="26"/>
      <c r="I957" s="305"/>
      <c r="J957" s="26"/>
      <c r="K957" s="26"/>
      <c r="L957" s="233"/>
      <c r="M957" s="350"/>
      <c r="O957" s="23"/>
    </row>
    <row r="958" spans="1:15" s="258" customFormat="1" ht="21" customHeight="1">
      <c r="A958" s="263"/>
      <c r="B958" s="23"/>
      <c r="C958" s="23"/>
      <c r="D958" s="23"/>
      <c r="E958" s="26"/>
      <c r="F958" s="23"/>
      <c r="G958" s="304"/>
      <c r="H958" s="26"/>
      <c r="I958" s="305"/>
      <c r="J958" s="26"/>
      <c r="K958" s="26"/>
      <c r="L958" s="233"/>
      <c r="M958" s="350"/>
      <c r="O958" s="23"/>
    </row>
    <row r="959" spans="1:15" s="258" customFormat="1" ht="21" customHeight="1">
      <c r="A959" s="263"/>
      <c r="B959" s="23"/>
      <c r="C959" s="23"/>
      <c r="D959" s="23"/>
      <c r="E959" s="26"/>
      <c r="F959" s="23"/>
      <c r="G959" s="304"/>
      <c r="H959" s="26"/>
      <c r="I959" s="305"/>
      <c r="J959" s="26"/>
      <c r="K959" s="26"/>
      <c r="L959" s="233"/>
      <c r="M959" s="350"/>
      <c r="O959" s="23"/>
    </row>
    <row r="960" spans="1:15" s="258" customFormat="1" ht="21" customHeight="1">
      <c r="A960" s="263"/>
      <c r="B960" s="23"/>
      <c r="C960" s="23"/>
      <c r="D960" s="23"/>
      <c r="E960" s="26"/>
      <c r="F960" s="23"/>
      <c r="G960" s="304"/>
      <c r="H960" s="26"/>
      <c r="I960" s="305"/>
      <c r="J960" s="26"/>
      <c r="K960" s="26"/>
      <c r="L960" s="233"/>
      <c r="M960" s="350"/>
      <c r="O960" s="23"/>
    </row>
    <row r="961" spans="1:15" s="258" customFormat="1" ht="21" customHeight="1">
      <c r="A961" s="263"/>
      <c r="B961" s="23"/>
      <c r="C961" s="23"/>
      <c r="D961" s="23"/>
      <c r="E961" s="26"/>
      <c r="F961" s="23"/>
      <c r="G961" s="304"/>
      <c r="H961" s="26"/>
      <c r="I961" s="305"/>
      <c r="J961" s="26"/>
      <c r="K961" s="26"/>
      <c r="L961" s="233"/>
      <c r="M961" s="350"/>
      <c r="O961" s="23"/>
    </row>
    <row r="962" spans="1:15" s="258" customFormat="1" ht="21" customHeight="1">
      <c r="A962" s="263"/>
      <c r="B962" s="23"/>
      <c r="C962" s="23"/>
      <c r="D962" s="23"/>
      <c r="E962" s="26"/>
      <c r="F962" s="23"/>
      <c r="G962" s="304"/>
      <c r="H962" s="26"/>
      <c r="I962" s="305"/>
      <c r="J962" s="26"/>
      <c r="K962" s="26"/>
      <c r="L962" s="233"/>
      <c r="M962" s="350"/>
      <c r="O962" s="23"/>
    </row>
    <row r="963" spans="1:15" s="258" customFormat="1" ht="21" customHeight="1">
      <c r="A963" s="263"/>
      <c r="B963" s="23"/>
      <c r="C963" s="23"/>
      <c r="D963" s="23"/>
      <c r="E963" s="26"/>
      <c r="F963" s="23"/>
      <c r="G963" s="304"/>
      <c r="H963" s="26"/>
      <c r="I963" s="305"/>
      <c r="J963" s="26"/>
      <c r="K963" s="26"/>
      <c r="L963" s="233"/>
      <c r="M963" s="350"/>
      <c r="O963" s="23"/>
    </row>
    <row r="964" spans="1:15" s="258" customFormat="1" ht="21" customHeight="1">
      <c r="A964" s="263"/>
      <c r="B964" s="23"/>
      <c r="C964" s="23"/>
      <c r="D964" s="23"/>
      <c r="E964" s="26"/>
      <c r="F964" s="23"/>
      <c r="G964" s="304"/>
      <c r="H964" s="26"/>
      <c r="I964" s="305"/>
      <c r="J964" s="26"/>
      <c r="K964" s="26"/>
      <c r="L964" s="233"/>
      <c r="M964" s="350"/>
      <c r="O964" s="23"/>
    </row>
    <row r="965" spans="1:15" s="258" customFormat="1" ht="21" customHeight="1">
      <c r="A965" s="263"/>
      <c r="B965" s="23"/>
      <c r="C965" s="23"/>
      <c r="D965" s="23"/>
      <c r="E965" s="26"/>
      <c r="F965" s="23"/>
      <c r="G965" s="304"/>
      <c r="H965" s="26"/>
      <c r="I965" s="305"/>
      <c r="J965" s="26"/>
      <c r="K965" s="26"/>
      <c r="L965" s="233"/>
      <c r="M965" s="350"/>
      <c r="O965" s="23"/>
    </row>
    <row r="966" spans="1:15" s="258" customFormat="1" ht="21" customHeight="1">
      <c r="A966" s="263"/>
      <c r="B966" s="23"/>
      <c r="C966" s="23"/>
      <c r="D966" s="23"/>
      <c r="E966" s="26"/>
      <c r="F966" s="23"/>
      <c r="G966" s="304"/>
      <c r="H966" s="26"/>
      <c r="I966" s="305"/>
      <c r="J966" s="26"/>
      <c r="K966" s="26"/>
      <c r="L966" s="233"/>
      <c r="M966" s="350"/>
      <c r="O966" s="23"/>
    </row>
    <row r="967" spans="1:15" s="258" customFormat="1" ht="21" customHeight="1">
      <c r="A967" s="263"/>
      <c r="B967" s="23"/>
      <c r="C967" s="23"/>
      <c r="D967" s="23"/>
      <c r="E967" s="26"/>
      <c r="F967" s="23"/>
      <c r="G967" s="304"/>
      <c r="H967" s="26"/>
      <c r="I967" s="305"/>
      <c r="J967" s="26"/>
      <c r="K967" s="26"/>
      <c r="L967" s="233"/>
      <c r="M967" s="350"/>
      <c r="O967" s="23"/>
    </row>
    <row r="968" spans="1:15" s="258" customFormat="1" ht="21" customHeight="1">
      <c r="A968" s="263"/>
      <c r="B968" s="23"/>
      <c r="C968" s="23"/>
      <c r="D968" s="23"/>
      <c r="E968" s="26"/>
      <c r="F968" s="23"/>
      <c r="G968" s="304"/>
      <c r="H968" s="26"/>
      <c r="I968" s="305"/>
      <c r="J968" s="26"/>
      <c r="K968" s="26"/>
      <c r="L968" s="233"/>
      <c r="M968" s="350"/>
      <c r="O968" s="23"/>
    </row>
    <row r="969" spans="1:15" s="258" customFormat="1" ht="21" customHeight="1">
      <c r="A969" s="263"/>
      <c r="B969" s="23"/>
      <c r="C969" s="23"/>
      <c r="D969" s="23"/>
      <c r="E969" s="26"/>
      <c r="F969" s="23"/>
      <c r="G969" s="304"/>
      <c r="H969" s="26"/>
      <c r="I969" s="305"/>
      <c r="J969" s="26"/>
      <c r="K969" s="26"/>
      <c r="L969" s="233"/>
      <c r="M969" s="350"/>
      <c r="O969" s="23"/>
    </row>
    <row r="970" spans="1:15" s="258" customFormat="1" ht="21" customHeight="1">
      <c r="A970" s="263"/>
      <c r="B970" s="23"/>
      <c r="C970" s="23"/>
      <c r="D970" s="23"/>
      <c r="E970" s="26"/>
      <c r="F970" s="23"/>
      <c r="G970" s="304"/>
      <c r="H970" s="26"/>
      <c r="I970" s="305"/>
      <c r="J970" s="26"/>
      <c r="K970" s="26"/>
      <c r="L970" s="233"/>
      <c r="M970" s="350"/>
      <c r="O970" s="23"/>
    </row>
    <row r="971" spans="1:15" s="258" customFormat="1" ht="21" customHeight="1">
      <c r="A971" s="263"/>
      <c r="B971" s="23"/>
      <c r="C971" s="23"/>
      <c r="D971" s="23"/>
      <c r="E971" s="26"/>
      <c r="F971" s="23"/>
      <c r="G971" s="304"/>
      <c r="H971" s="26"/>
      <c r="I971" s="305"/>
      <c r="J971" s="26"/>
      <c r="K971" s="26"/>
      <c r="L971" s="233"/>
      <c r="M971" s="350"/>
      <c r="O971" s="23"/>
    </row>
    <row r="972" spans="1:15" s="258" customFormat="1" ht="21" customHeight="1">
      <c r="A972" s="263"/>
      <c r="B972" s="23"/>
      <c r="C972" s="23"/>
      <c r="D972" s="23"/>
      <c r="E972" s="26"/>
      <c r="F972" s="23"/>
      <c r="G972" s="304"/>
      <c r="H972" s="26"/>
      <c r="I972" s="305"/>
      <c r="J972" s="26"/>
      <c r="K972" s="26"/>
      <c r="L972" s="233"/>
      <c r="M972" s="350"/>
      <c r="O972" s="23"/>
    </row>
    <row r="973" spans="1:15" s="258" customFormat="1" ht="21" customHeight="1">
      <c r="A973" s="263"/>
      <c r="B973" s="23"/>
      <c r="C973" s="23"/>
      <c r="D973" s="23"/>
      <c r="E973" s="26"/>
      <c r="F973" s="23"/>
      <c r="G973" s="304"/>
      <c r="H973" s="26"/>
      <c r="I973" s="305"/>
      <c r="J973" s="26"/>
      <c r="K973" s="26"/>
      <c r="L973" s="233"/>
      <c r="M973" s="350"/>
      <c r="O973" s="23"/>
    </row>
    <row r="974" spans="1:15" s="258" customFormat="1" ht="21" customHeight="1">
      <c r="A974" s="263"/>
      <c r="B974" s="23"/>
      <c r="C974" s="23"/>
      <c r="D974" s="23"/>
      <c r="E974" s="26"/>
      <c r="F974" s="23"/>
      <c r="G974" s="304"/>
      <c r="H974" s="26"/>
      <c r="I974" s="305"/>
      <c r="J974" s="26"/>
      <c r="K974" s="26"/>
      <c r="L974" s="233"/>
      <c r="M974" s="350"/>
      <c r="O974" s="23"/>
    </row>
    <row r="975" spans="1:15" s="258" customFormat="1" ht="21" customHeight="1">
      <c r="A975" s="263"/>
      <c r="B975" s="23"/>
      <c r="C975" s="23"/>
      <c r="D975" s="23"/>
      <c r="E975" s="26"/>
      <c r="F975" s="23"/>
      <c r="G975" s="304"/>
      <c r="H975" s="26"/>
      <c r="I975" s="305"/>
      <c r="J975" s="26"/>
      <c r="K975" s="26"/>
      <c r="L975" s="233"/>
      <c r="M975" s="350"/>
      <c r="O975" s="23"/>
    </row>
    <row r="976" spans="1:15" s="258" customFormat="1" ht="21" customHeight="1">
      <c r="A976" s="263"/>
      <c r="B976" s="23"/>
      <c r="C976" s="23"/>
      <c r="D976" s="23"/>
      <c r="E976" s="26"/>
      <c r="F976" s="23"/>
      <c r="G976" s="304"/>
      <c r="H976" s="26"/>
      <c r="I976" s="305"/>
      <c r="J976" s="26"/>
      <c r="K976" s="26"/>
      <c r="L976" s="233"/>
      <c r="M976" s="350"/>
      <c r="O976" s="23"/>
    </row>
    <row r="977" spans="1:15" s="258" customFormat="1" ht="21" customHeight="1">
      <c r="A977" s="263"/>
      <c r="B977" s="23"/>
      <c r="C977" s="23"/>
      <c r="D977" s="23"/>
      <c r="E977" s="26"/>
      <c r="F977" s="23"/>
      <c r="G977" s="304"/>
      <c r="H977" s="26"/>
      <c r="I977" s="305"/>
      <c r="J977" s="26"/>
      <c r="K977" s="26"/>
      <c r="L977" s="233"/>
      <c r="M977" s="350"/>
      <c r="O977" s="23"/>
    </row>
    <row r="978" spans="1:15" s="258" customFormat="1" ht="21" customHeight="1">
      <c r="A978" s="263"/>
      <c r="B978" s="23"/>
      <c r="C978" s="23"/>
      <c r="D978" s="23"/>
      <c r="E978" s="26"/>
      <c r="F978" s="23"/>
      <c r="G978" s="304"/>
      <c r="H978" s="26"/>
      <c r="I978" s="305"/>
      <c r="J978" s="26"/>
      <c r="K978" s="26"/>
      <c r="L978" s="233"/>
      <c r="M978" s="350"/>
      <c r="O978" s="23"/>
    </row>
    <row r="979" spans="1:15" s="258" customFormat="1" ht="21" customHeight="1">
      <c r="A979" s="263"/>
      <c r="B979" s="23"/>
      <c r="C979" s="23"/>
      <c r="D979" s="23"/>
      <c r="E979" s="26"/>
      <c r="F979" s="23"/>
      <c r="G979" s="304"/>
      <c r="H979" s="26"/>
      <c r="I979" s="305"/>
      <c r="J979" s="26"/>
      <c r="K979" s="26"/>
      <c r="L979" s="233"/>
      <c r="M979" s="350"/>
      <c r="O979" s="23"/>
    </row>
    <row r="980" spans="1:15" s="258" customFormat="1" ht="21" customHeight="1">
      <c r="A980" s="263"/>
      <c r="B980" s="23"/>
      <c r="C980" s="23"/>
      <c r="D980" s="23"/>
      <c r="E980" s="26"/>
      <c r="F980" s="23"/>
      <c r="G980" s="304"/>
      <c r="H980" s="26"/>
      <c r="I980" s="305"/>
      <c r="J980" s="26"/>
      <c r="K980" s="26"/>
      <c r="L980" s="233"/>
      <c r="M980" s="350"/>
      <c r="O980" s="23"/>
    </row>
    <row r="981" spans="1:15" s="258" customFormat="1" ht="21" customHeight="1">
      <c r="A981" s="263"/>
      <c r="B981" s="23"/>
      <c r="C981" s="23"/>
      <c r="D981" s="23"/>
      <c r="E981" s="26"/>
      <c r="F981" s="23"/>
      <c r="G981" s="304"/>
      <c r="H981" s="26"/>
      <c r="I981" s="305"/>
      <c r="J981" s="26"/>
      <c r="K981" s="26"/>
      <c r="L981" s="233"/>
      <c r="M981" s="350"/>
      <c r="O981" s="23"/>
    </row>
    <row r="982" spans="1:15" s="258" customFormat="1" ht="21" customHeight="1">
      <c r="A982" s="263"/>
      <c r="B982" s="23"/>
      <c r="C982" s="23"/>
      <c r="D982" s="23"/>
      <c r="E982" s="26"/>
      <c r="F982" s="23"/>
      <c r="G982" s="304"/>
      <c r="H982" s="26"/>
      <c r="I982" s="305"/>
      <c r="J982" s="26"/>
      <c r="K982" s="26"/>
      <c r="L982" s="233"/>
      <c r="M982" s="350"/>
      <c r="O982" s="23"/>
    </row>
    <row r="983" spans="1:15" s="258" customFormat="1" ht="21" customHeight="1">
      <c r="A983" s="263"/>
      <c r="B983" s="23"/>
      <c r="C983" s="23"/>
      <c r="D983" s="23"/>
      <c r="E983" s="26"/>
      <c r="F983" s="23"/>
      <c r="G983" s="304"/>
      <c r="H983" s="26"/>
      <c r="I983" s="305"/>
      <c r="J983" s="26"/>
      <c r="K983" s="26"/>
      <c r="L983" s="233"/>
      <c r="M983" s="350"/>
      <c r="O983" s="23"/>
    </row>
    <row r="984" spans="1:15" s="258" customFormat="1" ht="21" customHeight="1">
      <c r="A984" s="263"/>
      <c r="B984" s="23"/>
      <c r="C984" s="23"/>
      <c r="D984" s="23"/>
      <c r="E984" s="26"/>
      <c r="F984" s="23"/>
      <c r="G984" s="304"/>
      <c r="H984" s="26"/>
      <c r="I984" s="305"/>
      <c r="J984" s="26"/>
      <c r="K984" s="26"/>
      <c r="L984" s="233"/>
      <c r="M984" s="350"/>
      <c r="O984" s="23"/>
    </row>
    <row r="985" spans="1:15" s="258" customFormat="1" ht="21" customHeight="1">
      <c r="A985" s="263"/>
      <c r="B985" s="23"/>
      <c r="C985" s="23"/>
      <c r="D985" s="23"/>
      <c r="E985" s="26"/>
      <c r="F985" s="23"/>
      <c r="G985" s="304"/>
      <c r="H985" s="26"/>
      <c r="I985" s="305"/>
      <c r="J985" s="26"/>
      <c r="K985" s="26"/>
      <c r="L985" s="233"/>
      <c r="M985" s="350"/>
      <c r="O985" s="23"/>
    </row>
    <row r="986" spans="1:15" s="258" customFormat="1" ht="21" customHeight="1">
      <c r="A986" s="263"/>
      <c r="B986" s="23"/>
      <c r="C986" s="23"/>
      <c r="D986" s="23"/>
      <c r="E986" s="26"/>
      <c r="F986" s="23"/>
      <c r="G986" s="304"/>
      <c r="H986" s="26"/>
      <c r="I986" s="305"/>
      <c r="J986" s="26"/>
      <c r="K986" s="26"/>
      <c r="L986" s="233"/>
      <c r="M986" s="350"/>
      <c r="O986" s="23"/>
    </row>
    <row r="987" spans="1:15" s="258" customFormat="1" ht="21" customHeight="1">
      <c r="A987" s="263"/>
      <c r="B987" s="23"/>
      <c r="C987" s="23"/>
      <c r="D987" s="23"/>
      <c r="E987" s="26"/>
      <c r="F987" s="23"/>
      <c r="G987" s="304"/>
      <c r="H987" s="26"/>
      <c r="I987" s="305"/>
      <c r="J987" s="26"/>
      <c r="K987" s="26"/>
      <c r="L987" s="233"/>
      <c r="M987" s="350"/>
      <c r="O987" s="23"/>
    </row>
    <row r="988" spans="1:15" s="258" customFormat="1" ht="21" customHeight="1">
      <c r="A988" s="263"/>
      <c r="B988" s="23"/>
      <c r="C988" s="23"/>
      <c r="D988" s="23"/>
      <c r="E988" s="26"/>
      <c r="F988" s="23"/>
      <c r="G988" s="304"/>
      <c r="H988" s="26"/>
      <c r="I988" s="305"/>
      <c r="J988" s="26"/>
      <c r="K988" s="26"/>
      <c r="L988" s="233"/>
      <c r="M988" s="350"/>
      <c r="O988" s="23"/>
    </row>
    <row r="989" spans="1:15" s="258" customFormat="1" ht="21" customHeight="1">
      <c r="A989" s="263"/>
      <c r="B989" s="23"/>
      <c r="C989" s="23"/>
      <c r="D989" s="23"/>
      <c r="E989" s="26"/>
      <c r="F989" s="23"/>
      <c r="G989" s="304"/>
      <c r="H989" s="26"/>
      <c r="I989" s="305"/>
      <c r="J989" s="26"/>
      <c r="K989" s="26"/>
      <c r="L989" s="233"/>
      <c r="M989" s="350"/>
      <c r="O989" s="23"/>
    </row>
    <row r="990" spans="1:15" s="258" customFormat="1" ht="21" customHeight="1">
      <c r="A990" s="263"/>
      <c r="B990" s="23"/>
      <c r="C990" s="23"/>
      <c r="D990" s="23"/>
      <c r="E990" s="26"/>
      <c r="F990" s="23"/>
      <c r="G990" s="304"/>
      <c r="H990" s="26"/>
      <c r="I990" s="305"/>
      <c r="J990" s="26"/>
      <c r="K990" s="26"/>
      <c r="L990" s="233"/>
      <c r="M990" s="350"/>
      <c r="O990" s="23"/>
    </row>
    <row r="991" spans="1:15" s="258" customFormat="1" ht="21" customHeight="1">
      <c r="A991" s="263"/>
      <c r="B991" s="23"/>
      <c r="C991" s="23"/>
      <c r="D991" s="23"/>
      <c r="E991" s="26"/>
      <c r="F991" s="23"/>
      <c r="G991" s="304"/>
      <c r="H991" s="26"/>
      <c r="I991" s="305"/>
      <c r="J991" s="26"/>
      <c r="K991" s="26"/>
      <c r="L991" s="233"/>
      <c r="M991" s="350"/>
      <c r="O991" s="23"/>
    </row>
    <row r="992" spans="1:15" s="258" customFormat="1" ht="21" customHeight="1">
      <c r="A992" s="263"/>
      <c r="B992" s="23"/>
      <c r="C992" s="23"/>
      <c r="D992" s="23"/>
      <c r="E992" s="26"/>
      <c r="F992" s="23"/>
      <c r="G992" s="304"/>
      <c r="H992" s="26"/>
      <c r="I992" s="305"/>
      <c r="J992" s="26"/>
      <c r="K992" s="26"/>
      <c r="L992" s="233"/>
      <c r="M992" s="350"/>
      <c r="O992" s="23"/>
    </row>
    <row r="993" spans="1:15" s="258" customFormat="1" ht="21" customHeight="1">
      <c r="A993" s="263"/>
      <c r="B993" s="23"/>
      <c r="C993" s="23"/>
      <c r="D993" s="23"/>
      <c r="E993" s="26"/>
      <c r="F993" s="23"/>
      <c r="G993" s="304"/>
      <c r="H993" s="26"/>
      <c r="I993" s="305"/>
      <c r="J993" s="26"/>
      <c r="K993" s="26"/>
      <c r="L993" s="233"/>
      <c r="M993" s="350"/>
      <c r="O993" s="23"/>
    </row>
    <row r="994" spans="1:15" s="258" customFormat="1" ht="21" customHeight="1">
      <c r="A994" s="263"/>
      <c r="B994" s="23"/>
      <c r="C994" s="23"/>
      <c r="D994" s="23"/>
      <c r="E994" s="26"/>
      <c r="F994" s="23"/>
      <c r="G994" s="304"/>
      <c r="H994" s="26"/>
      <c r="I994" s="305"/>
      <c r="J994" s="26"/>
      <c r="K994" s="26"/>
      <c r="L994" s="233"/>
      <c r="M994" s="350"/>
      <c r="O994" s="23"/>
    </row>
    <row r="995" spans="1:15" s="258" customFormat="1" ht="21" customHeight="1">
      <c r="A995" s="263"/>
      <c r="B995" s="23"/>
      <c r="C995" s="23"/>
      <c r="D995" s="23"/>
      <c r="E995" s="26"/>
      <c r="F995" s="23"/>
      <c r="G995" s="304"/>
      <c r="H995" s="26"/>
      <c r="I995" s="305"/>
      <c r="J995" s="26"/>
      <c r="K995" s="26"/>
      <c r="L995" s="233"/>
      <c r="M995" s="350"/>
      <c r="O995" s="23"/>
    </row>
    <row r="996" spans="1:15" s="258" customFormat="1" ht="21" customHeight="1">
      <c r="A996" s="263"/>
      <c r="B996" s="23"/>
      <c r="C996" s="23"/>
      <c r="D996" s="23"/>
      <c r="E996" s="26"/>
      <c r="F996" s="23"/>
      <c r="G996" s="304"/>
      <c r="H996" s="26"/>
      <c r="I996" s="305"/>
      <c r="J996" s="26"/>
      <c r="K996" s="26"/>
      <c r="L996" s="233"/>
      <c r="M996" s="350"/>
      <c r="O996" s="23"/>
    </row>
    <row r="997" spans="1:15" s="258" customFormat="1" ht="21" customHeight="1">
      <c r="A997" s="263"/>
      <c r="B997" s="23"/>
      <c r="C997" s="23"/>
      <c r="D997" s="23"/>
      <c r="E997" s="26"/>
      <c r="F997" s="23"/>
      <c r="G997" s="304"/>
      <c r="H997" s="26"/>
      <c r="I997" s="305"/>
      <c r="J997" s="26"/>
      <c r="K997" s="26"/>
      <c r="L997" s="233"/>
      <c r="M997" s="350"/>
      <c r="O997" s="23"/>
    </row>
    <row r="998" spans="1:15" s="258" customFormat="1" ht="21" customHeight="1">
      <c r="A998" s="263"/>
      <c r="B998" s="23"/>
      <c r="C998" s="23"/>
      <c r="D998" s="23"/>
      <c r="E998" s="26"/>
      <c r="F998" s="23"/>
      <c r="G998" s="304"/>
      <c r="H998" s="26"/>
      <c r="I998" s="305"/>
      <c r="J998" s="26"/>
      <c r="K998" s="26"/>
      <c r="L998" s="233"/>
      <c r="M998" s="350"/>
      <c r="O998" s="23"/>
    </row>
    <row r="999" spans="1:15" s="258" customFormat="1" ht="21" customHeight="1">
      <c r="A999" s="263"/>
      <c r="B999" s="23"/>
      <c r="C999" s="23"/>
      <c r="D999" s="23"/>
      <c r="E999" s="26"/>
      <c r="F999" s="23"/>
      <c r="G999" s="304"/>
      <c r="H999" s="26"/>
      <c r="I999" s="305"/>
      <c r="J999" s="26"/>
      <c r="K999" s="26"/>
      <c r="L999" s="233"/>
      <c r="M999" s="350"/>
      <c r="O999" s="23"/>
    </row>
    <row r="1000" spans="1:15" s="258" customFormat="1" ht="21" customHeight="1">
      <c r="A1000" s="263"/>
      <c r="B1000" s="23"/>
      <c r="C1000" s="23"/>
      <c r="D1000" s="23"/>
      <c r="E1000" s="26"/>
      <c r="F1000" s="23"/>
      <c r="G1000" s="304"/>
      <c r="H1000" s="26"/>
      <c r="I1000" s="305"/>
      <c r="J1000" s="26"/>
      <c r="K1000" s="26"/>
      <c r="L1000" s="233"/>
      <c r="M1000" s="350"/>
      <c r="O1000" s="23"/>
    </row>
    <row r="1001" spans="1:15" s="258" customFormat="1" ht="21" customHeight="1">
      <c r="A1001" s="263"/>
      <c r="B1001" s="23"/>
      <c r="C1001" s="23"/>
      <c r="D1001" s="23"/>
      <c r="E1001" s="26"/>
      <c r="F1001" s="23"/>
      <c r="G1001" s="304"/>
      <c r="H1001" s="26"/>
      <c r="I1001" s="305"/>
      <c r="J1001" s="26"/>
      <c r="K1001" s="26"/>
      <c r="L1001" s="233"/>
      <c r="M1001" s="350"/>
      <c r="O1001" s="23"/>
    </row>
    <row r="1002" spans="1:15" s="258" customFormat="1" ht="21" customHeight="1">
      <c r="A1002" s="263"/>
      <c r="B1002" s="23"/>
      <c r="C1002" s="23"/>
      <c r="D1002" s="23"/>
      <c r="E1002" s="26"/>
      <c r="F1002" s="23"/>
      <c r="G1002" s="304"/>
      <c r="H1002" s="26"/>
      <c r="I1002" s="305"/>
      <c r="J1002" s="26"/>
      <c r="K1002" s="26"/>
      <c r="L1002" s="233"/>
      <c r="M1002" s="350"/>
      <c r="O1002" s="23"/>
    </row>
    <row r="1003" spans="1:15" s="258" customFormat="1" ht="21" customHeight="1">
      <c r="A1003" s="263"/>
      <c r="B1003" s="23"/>
      <c r="C1003" s="23"/>
      <c r="D1003" s="23"/>
      <c r="E1003" s="26"/>
      <c r="F1003" s="23"/>
      <c r="G1003" s="304"/>
      <c r="H1003" s="26"/>
      <c r="I1003" s="305"/>
      <c r="J1003" s="26"/>
      <c r="K1003" s="26"/>
      <c r="L1003" s="233"/>
      <c r="M1003" s="350"/>
      <c r="O1003" s="23"/>
    </row>
    <row r="1004" spans="1:15" s="258" customFormat="1" ht="21" customHeight="1">
      <c r="A1004" s="263"/>
      <c r="B1004" s="23"/>
      <c r="C1004" s="23"/>
      <c r="D1004" s="23"/>
      <c r="E1004" s="26"/>
      <c r="F1004" s="23"/>
      <c r="G1004" s="304"/>
      <c r="H1004" s="26"/>
      <c r="I1004" s="305"/>
      <c r="J1004" s="26"/>
      <c r="K1004" s="26"/>
      <c r="L1004" s="233"/>
      <c r="M1004" s="350"/>
      <c r="O1004" s="23"/>
    </row>
    <row r="1005" spans="1:15" s="258" customFormat="1" ht="21" customHeight="1">
      <c r="A1005" s="263"/>
      <c r="B1005" s="23"/>
      <c r="C1005" s="23"/>
      <c r="D1005" s="23"/>
      <c r="E1005" s="26"/>
      <c r="F1005" s="23"/>
      <c r="G1005" s="304"/>
      <c r="H1005" s="26"/>
      <c r="I1005" s="305"/>
      <c r="J1005" s="26"/>
      <c r="K1005" s="26"/>
      <c r="L1005" s="233"/>
      <c r="M1005" s="350"/>
      <c r="O1005" s="23"/>
    </row>
    <row r="1006" spans="1:15" s="258" customFormat="1" ht="21" customHeight="1">
      <c r="A1006" s="263"/>
      <c r="B1006" s="23"/>
      <c r="C1006" s="23"/>
      <c r="D1006" s="23"/>
      <c r="E1006" s="26"/>
      <c r="F1006" s="23"/>
      <c r="G1006" s="304"/>
      <c r="H1006" s="26"/>
      <c r="I1006" s="305"/>
      <c r="J1006" s="26"/>
      <c r="K1006" s="26"/>
      <c r="L1006" s="233"/>
      <c r="M1006" s="350"/>
      <c r="O1006" s="23"/>
    </row>
    <row r="1007" spans="1:15" s="258" customFormat="1" ht="21" customHeight="1">
      <c r="A1007" s="263"/>
      <c r="B1007" s="23"/>
      <c r="C1007" s="23"/>
      <c r="D1007" s="23"/>
      <c r="E1007" s="26"/>
      <c r="F1007" s="23"/>
      <c r="G1007" s="304"/>
      <c r="H1007" s="26"/>
      <c r="I1007" s="305"/>
      <c r="J1007" s="26"/>
      <c r="K1007" s="26"/>
      <c r="L1007" s="233"/>
      <c r="M1007" s="350"/>
      <c r="O1007" s="23"/>
    </row>
    <row r="1008" spans="1:15" s="258" customFormat="1" ht="21" customHeight="1">
      <c r="A1008" s="263"/>
      <c r="B1008" s="23"/>
      <c r="C1008" s="23"/>
      <c r="D1008" s="23"/>
      <c r="E1008" s="26"/>
      <c r="F1008" s="23"/>
      <c r="G1008" s="304"/>
      <c r="H1008" s="26"/>
      <c r="I1008" s="305"/>
      <c r="J1008" s="26"/>
      <c r="K1008" s="26"/>
      <c r="L1008" s="233"/>
      <c r="M1008" s="350"/>
      <c r="O1008" s="23"/>
    </row>
    <row r="1009" spans="1:15" s="258" customFormat="1" ht="21" customHeight="1">
      <c r="A1009" s="263"/>
      <c r="B1009" s="23"/>
      <c r="C1009" s="23"/>
      <c r="D1009" s="23"/>
      <c r="E1009" s="26"/>
      <c r="F1009" s="23"/>
      <c r="G1009" s="304"/>
      <c r="H1009" s="26"/>
      <c r="I1009" s="305"/>
      <c r="J1009" s="26"/>
      <c r="K1009" s="26"/>
      <c r="L1009" s="233"/>
      <c r="M1009" s="350"/>
      <c r="O1009" s="23"/>
    </row>
    <row r="1010" spans="1:15" s="258" customFormat="1" ht="21" customHeight="1">
      <c r="A1010" s="263"/>
      <c r="B1010" s="23"/>
      <c r="C1010" s="23"/>
      <c r="D1010" s="23"/>
      <c r="E1010" s="26"/>
      <c r="F1010" s="23"/>
      <c r="G1010" s="304"/>
      <c r="H1010" s="26"/>
      <c r="I1010" s="305"/>
      <c r="J1010" s="26"/>
      <c r="K1010" s="26"/>
      <c r="L1010" s="233"/>
      <c r="M1010" s="350"/>
      <c r="O1010" s="23"/>
    </row>
    <row r="1011" spans="1:15" s="258" customFormat="1" ht="21" customHeight="1">
      <c r="A1011" s="263"/>
      <c r="B1011" s="23"/>
      <c r="C1011" s="23"/>
      <c r="D1011" s="23"/>
      <c r="E1011" s="26"/>
      <c r="F1011" s="23"/>
      <c r="G1011" s="304"/>
      <c r="H1011" s="26"/>
      <c r="I1011" s="305"/>
      <c r="J1011" s="26"/>
      <c r="K1011" s="26"/>
      <c r="L1011" s="233"/>
      <c r="M1011" s="350"/>
      <c r="O1011" s="23"/>
    </row>
    <row r="1012" spans="1:15" s="258" customFormat="1" ht="21" customHeight="1">
      <c r="A1012" s="263"/>
      <c r="B1012" s="23"/>
      <c r="C1012" s="23"/>
      <c r="D1012" s="23"/>
      <c r="E1012" s="26"/>
      <c r="F1012" s="23"/>
      <c r="G1012" s="304"/>
      <c r="H1012" s="26"/>
      <c r="I1012" s="305"/>
      <c r="J1012" s="26"/>
      <c r="K1012" s="26"/>
      <c r="L1012" s="233"/>
      <c r="M1012" s="350"/>
      <c r="O1012" s="23"/>
    </row>
    <row r="1013" spans="1:15" s="258" customFormat="1" ht="21" customHeight="1">
      <c r="A1013" s="263"/>
      <c r="B1013" s="23"/>
      <c r="C1013" s="23"/>
      <c r="D1013" s="23"/>
      <c r="E1013" s="26"/>
      <c r="F1013" s="23"/>
      <c r="G1013" s="304"/>
      <c r="H1013" s="26"/>
      <c r="I1013" s="305"/>
      <c r="J1013" s="26"/>
      <c r="K1013" s="26"/>
      <c r="L1013" s="233"/>
      <c r="M1013" s="350"/>
      <c r="O1013" s="23"/>
    </row>
    <row r="1014" spans="1:15" s="258" customFormat="1" ht="21" customHeight="1">
      <c r="A1014" s="263"/>
      <c r="B1014" s="23"/>
      <c r="C1014" s="23"/>
      <c r="D1014" s="23"/>
      <c r="E1014" s="26"/>
      <c r="F1014" s="23"/>
      <c r="G1014" s="304"/>
      <c r="H1014" s="26"/>
      <c r="I1014" s="305"/>
      <c r="J1014" s="26"/>
      <c r="K1014" s="26"/>
      <c r="L1014" s="233"/>
      <c r="M1014" s="350"/>
      <c r="O1014" s="23"/>
    </row>
    <row r="1015" spans="1:15" s="258" customFormat="1" ht="21" customHeight="1">
      <c r="A1015" s="263"/>
      <c r="B1015" s="23"/>
      <c r="C1015" s="23"/>
      <c r="D1015" s="23"/>
      <c r="E1015" s="26"/>
      <c r="F1015" s="23"/>
      <c r="G1015" s="304"/>
      <c r="H1015" s="26"/>
      <c r="I1015" s="305"/>
      <c r="J1015" s="26"/>
      <c r="K1015" s="26"/>
      <c r="L1015" s="233"/>
      <c r="M1015" s="350"/>
      <c r="O1015" s="23"/>
    </row>
    <row r="1016" spans="1:15" s="258" customFormat="1" ht="21" customHeight="1">
      <c r="A1016" s="263"/>
      <c r="B1016" s="23"/>
      <c r="C1016" s="23"/>
      <c r="D1016" s="23"/>
      <c r="E1016" s="26"/>
      <c r="F1016" s="23"/>
      <c r="G1016" s="304"/>
      <c r="H1016" s="26"/>
      <c r="I1016" s="305"/>
      <c r="J1016" s="26"/>
      <c r="K1016" s="26"/>
      <c r="L1016" s="233"/>
      <c r="M1016" s="350"/>
      <c r="O1016" s="23"/>
    </row>
    <row r="1017" spans="1:15" s="258" customFormat="1" ht="21" customHeight="1">
      <c r="A1017" s="263"/>
      <c r="B1017" s="23"/>
      <c r="C1017" s="23"/>
      <c r="D1017" s="23"/>
      <c r="E1017" s="26"/>
      <c r="F1017" s="23"/>
      <c r="G1017" s="304"/>
      <c r="H1017" s="26"/>
      <c r="I1017" s="305"/>
      <c r="J1017" s="26"/>
      <c r="K1017" s="26"/>
      <c r="L1017" s="233"/>
      <c r="M1017" s="350"/>
      <c r="O1017" s="23"/>
    </row>
    <row r="1018" spans="1:15" s="258" customFormat="1" ht="21" customHeight="1">
      <c r="A1018" s="263"/>
      <c r="B1018" s="23"/>
      <c r="C1018" s="23"/>
      <c r="D1018" s="23"/>
      <c r="E1018" s="26"/>
      <c r="F1018" s="23"/>
      <c r="G1018" s="304"/>
      <c r="H1018" s="26"/>
      <c r="I1018" s="305"/>
      <c r="J1018" s="26"/>
      <c r="K1018" s="26"/>
      <c r="L1018" s="233"/>
      <c r="M1018" s="350"/>
      <c r="O1018" s="23"/>
    </row>
    <row r="1019" spans="1:15" s="258" customFormat="1" ht="21" customHeight="1">
      <c r="A1019" s="263"/>
      <c r="B1019" s="23"/>
      <c r="C1019" s="23"/>
      <c r="D1019" s="23"/>
      <c r="E1019" s="26"/>
      <c r="F1019" s="23"/>
      <c r="G1019" s="304"/>
      <c r="H1019" s="26"/>
      <c r="I1019" s="305"/>
      <c r="J1019" s="26"/>
      <c r="K1019" s="26"/>
      <c r="L1019" s="233"/>
      <c r="M1019" s="350"/>
      <c r="O1019" s="23"/>
    </row>
    <row r="1020" spans="1:15" s="258" customFormat="1" ht="21" customHeight="1">
      <c r="A1020" s="263"/>
      <c r="B1020" s="23"/>
      <c r="C1020" s="23"/>
      <c r="D1020" s="23"/>
      <c r="E1020" s="26"/>
      <c r="F1020" s="23"/>
      <c r="G1020" s="304"/>
      <c r="H1020" s="26"/>
      <c r="I1020" s="305"/>
      <c r="J1020" s="26"/>
      <c r="K1020" s="26"/>
      <c r="L1020" s="233"/>
      <c r="M1020" s="350"/>
      <c r="O1020" s="23"/>
    </row>
    <row r="1021" spans="1:15" s="258" customFormat="1" ht="21" customHeight="1">
      <c r="A1021" s="263"/>
      <c r="B1021" s="23"/>
      <c r="C1021" s="23"/>
      <c r="D1021" s="23"/>
      <c r="E1021" s="26"/>
      <c r="F1021" s="23"/>
      <c r="G1021" s="304"/>
      <c r="H1021" s="26"/>
      <c r="I1021" s="305"/>
      <c r="J1021" s="26"/>
      <c r="K1021" s="26"/>
      <c r="L1021" s="233"/>
      <c r="M1021" s="350"/>
      <c r="O1021" s="23"/>
    </row>
    <row r="1022" spans="1:15" s="258" customFormat="1" ht="21" customHeight="1">
      <c r="A1022" s="263"/>
      <c r="B1022" s="23"/>
      <c r="C1022" s="23"/>
      <c r="D1022" s="23"/>
      <c r="E1022" s="26"/>
      <c r="F1022" s="23"/>
      <c r="G1022" s="304"/>
      <c r="H1022" s="26"/>
      <c r="I1022" s="305"/>
      <c r="J1022" s="26"/>
      <c r="K1022" s="26"/>
      <c r="L1022" s="233"/>
      <c r="M1022" s="350"/>
      <c r="O1022" s="23"/>
    </row>
    <row r="1023" spans="1:15" s="258" customFormat="1" ht="21" customHeight="1">
      <c r="A1023" s="263"/>
      <c r="B1023" s="23"/>
      <c r="C1023" s="23"/>
      <c r="D1023" s="23"/>
      <c r="E1023" s="26"/>
      <c r="F1023" s="23"/>
      <c r="G1023" s="304"/>
      <c r="H1023" s="26"/>
      <c r="I1023" s="305"/>
      <c r="J1023" s="26"/>
      <c r="K1023" s="26"/>
      <c r="L1023" s="233"/>
      <c r="M1023" s="350"/>
      <c r="O1023" s="23"/>
    </row>
    <row r="1024" spans="1:15" s="258" customFormat="1" ht="21" customHeight="1">
      <c r="A1024" s="263"/>
      <c r="B1024" s="23"/>
      <c r="C1024" s="23"/>
      <c r="D1024" s="23"/>
      <c r="E1024" s="26"/>
      <c r="F1024" s="23"/>
      <c r="G1024" s="304"/>
      <c r="H1024" s="26"/>
      <c r="I1024" s="305"/>
      <c r="J1024" s="26"/>
      <c r="K1024" s="26"/>
      <c r="L1024" s="233"/>
      <c r="M1024" s="350"/>
      <c r="O1024" s="23"/>
    </row>
    <row r="1025" spans="1:15" s="258" customFormat="1" ht="21" customHeight="1">
      <c r="A1025" s="263"/>
      <c r="B1025" s="23"/>
      <c r="C1025" s="23"/>
      <c r="D1025" s="23"/>
      <c r="E1025" s="26"/>
      <c r="F1025" s="23"/>
      <c r="G1025" s="304"/>
      <c r="H1025" s="26"/>
      <c r="I1025" s="305"/>
      <c r="J1025" s="26"/>
      <c r="K1025" s="26"/>
      <c r="L1025" s="233"/>
      <c r="M1025" s="350"/>
      <c r="O1025" s="23"/>
    </row>
    <row r="1026" spans="1:15" s="258" customFormat="1" ht="21" customHeight="1">
      <c r="A1026" s="263"/>
      <c r="B1026" s="23"/>
      <c r="C1026" s="23"/>
      <c r="D1026" s="23"/>
      <c r="E1026" s="26"/>
      <c r="F1026" s="23"/>
      <c r="G1026" s="304"/>
      <c r="H1026" s="26"/>
      <c r="I1026" s="305"/>
      <c r="J1026" s="26"/>
      <c r="K1026" s="26"/>
      <c r="L1026" s="233"/>
      <c r="M1026" s="350"/>
      <c r="O1026" s="23"/>
    </row>
    <row r="1027" spans="1:15" s="258" customFormat="1" ht="21" customHeight="1">
      <c r="A1027" s="263"/>
      <c r="B1027" s="23"/>
      <c r="C1027" s="23"/>
      <c r="D1027" s="23"/>
      <c r="E1027" s="26"/>
      <c r="F1027" s="23"/>
      <c r="G1027" s="304"/>
      <c r="H1027" s="26"/>
      <c r="I1027" s="305"/>
      <c r="J1027" s="26"/>
      <c r="K1027" s="26"/>
      <c r="L1027" s="233"/>
      <c r="M1027" s="350"/>
      <c r="O1027" s="23"/>
    </row>
    <row r="1028" spans="1:15" s="258" customFormat="1" ht="21" customHeight="1">
      <c r="A1028" s="263"/>
      <c r="B1028" s="23"/>
      <c r="C1028" s="23"/>
      <c r="D1028" s="23"/>
      <c r="E1028" s="26"/>
      <c r="F1028" s="23"/>
      <c r="G1028" s="304"/>
      <c r="H1028" s="26"/>
      <c r="I1028" s="305"/>
      <c r="J1028" s="26"/>
      <c r="K1028" s="26"/>
      <c r="L1028" s="233"/>
      <c r="M1028" s="350"/>
      <c r="O1028" s="23"/>
    </row>
    <row r="1029" spans="1:15" s="258" customFormat="1" ht="21" customHeight="1">
      <c r="A1029" s="263"/>
      <c r="B1029" s="23"/>
      <c r="C1029" s="23"/>
      <c r="D1029" s="23"/>
      <c r="E1029" s="26"/>
      <c r="F1029" s="23"/>
      <c r="G1029" s="304"/>
      <c r="H1029" s="26"/>
      <c r="I1029" s="305"/>
      <c r="J1029" s="26"/>
      <c r="K1029" s="26"/>
      <c r="L1029" s="233"/>
      <c r="M1029" s="350"/>
      <c r="O1029" s="23"/>
    </row>
    <row r="1030" spans="1:15" s="258" customFormat="1" ht="21" customHeight="1">
      <c r="A1030" s="263"/>
      <c r="B1030" s="23"/>
      <c r="C1030" s="23"/>
      <c r="D1030" s="23"/>
      <c r="E1030" s="26"/>
      <c r="F1030" s="23"/>
      <c r="G1030" s="304"/>
      <c r="H1030" s="26"/>
      <c r="I1030" s="305"/>
      <c r="J1030" s="26"/>
      <c r="K1030" s="26"/>
      <c r="L1030" s="233"/>
      <c r="M1030" s="350"/>
      <c r="O1030" s="23"/>
    </row>
    <row r="1031" spans="1:15" s="258" customFormat="1" ht="21" customHeight="1">
      <c r="A1031" s="263"/>
      <c r="B1031" s="23"/>
      <c r="C1031" s="23"/>
      <c r="D1031" s="23"/>
      <c r="E1031" s="26"/>
      <c r="F1031" s="23"/>
      <c r="G1031" s="304"/>
      <c r="H1031" s="26"/>
      <c r="I1031" s="305"/>
      <c r="J1031" s="26"/>
      <c r="K1031" s="26"/>
      <c r="L1031" s="233"/>
      <c r="M1031" s="350"/>
      <c r="O1031" s="23"/>
    </row>
    <row r="1032" spans="1:15" s="258" customFormat="1" ht="21" customHeight="1">
      <c r="A1032" s="263"/>
      <c r="B1032" s="23"/>
      <c r="C1032" s="23"/>
      <c r="D1032" s="23"/>
      <c r="E1032" s="26"/>
      <c r="F1032" s="23"/>
      <c r="G1032" s="304"/>
      <c r="H1032" s="26"/>
      <c r="I1032" s="305"/>
      <c r="J1032" s="26"/>
      <c r="K1032" s="26"/>
      <c r="L1032" s="233"/>
      <c r="M1032" s="350"/>
      <c r="O1032" s="23"/>
    </row>
    <row r="1033" spans="1:15" s="258" customFormat="1" ht="21" customHeight="1">
      <c r="A1033" s="263"/>
      <c r="B1033" s="23"/>
      <c r="C1033" s="23"/>
      <c r="D1033" s="23"/>
      <c r="E1033" s="26"/>
      <c r="F1033" s="23"/>
      <c r="G1033" s="304"/>
      <c r="H1033" s="26"/>
      <c r="I1033" s="305"/>
      <c r="J1033" s="26"/>
      <c r="K1033" s="26"/>
      <c r="L1033" s="233"/>
      <c r="M1033" s="350"/>
      <c r="O1033" s="23"/>
    </row>
    <row r="1034" spans="1:15" s="258" customFormat="1" ht="21" customHeight="1">
      <c r="A1034" s="263"/>
      <c r="B1034" s="23"/>
      <c r="C1034" s="23"/>
      <c r="D1034" s="23"/>
      <c r="E1034" s="26"/>
      <c r="F1034" s="23"/>
      <c r="G1034" s="304"/>
      <c r="H1034" s="26"/>
      <c r="I1034" s="305"/>
      <c r="J1034" s="26"/>
      <c r="K1034" s="26"/>
      <c r="L1034" s="233"/>
      <c r="M1034" s="350"/>
      <c r="O1034" s="23"/>
    </row>
    <row r="1035" spans="1:15" s="258" customFormat="1" ht="21" customHeight="1">
      <c r="A1035" s="263"/>
      <c r="B1035" s="23"/>
      <c r="C1035" s="23"/>
      <c r="D1035" s="23"/>
      <c r="E1035" s="26"/>
      <c r="F1035" s="23"/>
      <c r="G1035" s="304"/>
      <c r="H1035" s="26"/>
      <c r="I1035" s="305"/>
      <c r="J1035" s="26"/>
      <c r="K1035" s="26"/>
      <c r="L1035" s="233"/>
      <c r="M1035" s="350"/>
      <c r="O1035" s="23"/>
    </row>
    <row r="1036" spans="1:15" s="258" customFormat="1" ht="21" customHeight="1">
      <c r="A1036" s="263"/>
      <c r="B1036" s="23"/>
      <c r="C1036" s="23"/>
      <c r="D1036" s="23"/>
      <c r="E1036" s="26"/>
      <c r="F1036" s="23"/>
      <c r="G1036" s="304"/>
      <c r="H1036" s="26"/>
      <c r="I1036" s="305"/>
      <c r="J1036" s="26"/>
      <c r="K1036" s="26"/>
      <c r="L1036" s="233"/>
      <c r="M1036" s="350"/>
      <c r="O1036" s="23"/>
    </row>
    <row r="1037" spans="1:15" s="258" customFormat="1" ht="21" customHeight="1">
      <c r="A1037" s="263"/>
      <c r="B1037" s="23"/>
      <c r="C1037" s="23"/>
      <c r="D1037" s="23"/>
      <c r="E1037" s="26"/>
      <c r="F1037" s="23"/>
      <c r="G1037" s="304"/>
      <c r="H1037" s="26"/>
      <c r="I1037" s="305"/>
      <c r="J1037" s="26"/>
      <c r="K1037" s="26"/>
      <c r="L1037" s="233"/>
      <c r="M1037" s="350"/>
      <c r="O1037" s="23"/>
    </row>
    <row r="1038" spans="1:15" s="258" customFormat="1" ht="21" customHeight="1">
      <c r="A1038" s="263"/>
      <c r="B1038" s="23"/>
      <c r="C1038" s="23"/>
      <c r="D1038" s="23"/>
      <c r="E1038" s="26"/>
      <c r="F1038" s="23"/>
      <c r="G1038" s="304"/>
      <c r="H1038" s="26"/>
      <c r="I1038" s="305"/>
      <c r="J1038" s="26"/>
      <c r="K1038" s="26"/>
      <c r="L1038" s="233"/>
      <c r="M1038" s="350"/>
      <c r="O1038" s="23"/>
    </row>
    <row r="1039" spans="1:15" s="258" customFormat="1" ht="21" customHeight="1">
      <c r="A1039" s="263"/>
      <c r="B1039" s="23"/>
      <c r="C1039" s="23"/>
      <c r="D1039" s="23"/>
      <c r="E1039" s="26"/>
      <c r="F1039" s="23"/>
      <c r="G1039" s="304"/>
      <c r="H1039" s="26"/>
      <c r="I1039" s="305"/>
      <c r="J1039" s="26"/>
      <c r="K1039" s="26"/>
      <c r="L1039" s="233"/>
      <c r="M1039" s="350"/>
      <c r="O1039" s="23"/>
    </row>
    <row r="1040" spans="1:15" s="258" customFormat="1" ht="21" customHeight="1">
      <c r="A1040" s="263"/>
      <c r="B1040" s="23"/>
      <c r="C1040" s="23"/>
      <c r="D1040" s="23"/>
      <c r="E1040" s="26"/>
      <c r="F1040" s="23"/>
      <c r="G1040" s="304"/>
      <c r="H1040" s="26"/>
      <c r="I1040" s="305"/>
      <c r="J1040" s="26"/>
      <c r="K1040" s="26"/>
      <c r="L1040" s="233"/>
      <c r="M1040" s="350"/>
      <c r="O1040" s="23"/>
    </row>
    <row r="1041" spans="1:15" s="258" customFormat="1" ht="21" customHeight="1">
      <c r="A1041" s="263"/>
      <c r="B1041" s="23"/>
      <c r="C1041" s="23"/>
      <c r="D1041" s="23"/>
      <c r="E1041" s="26"/>
      <c r="F1041" s="23"/>
      <c r="G1041" s="304"/>
      <c r="H1041" s="26"/>
      <c r="I1041" s="305"/>
      <c r="J1041" s="26"/>
      <c r="K1041" s="26"/>
      <c r="L1041" s="233"/>
      <c r="M1041" s="350"/>
      <c r="O1041" s="23"/>
    </row>
    <row r="1042" spans="1:15" s="258" customFormat="1" ht="21" customHeight="1">
      <c r="A1042" s="263"/>
      <c r="B1042" s="23"/>
      <c r="C1042" s="23"/>
      <c r="D1042" s="23"/>
      <c r="E1042" s="26"/>
      <c r="F1042" s="23"/>
      <c r="G1042" s="304"/>
      <c r="H1042" s="26"/>
      <c r="I1042" s="305"/>
      <c r="J1042" s="26"/>
      <c r="K1042" s="26"/>
      <c r="L1042" s="233"/>
      <c r="M1042" s="350"/>
      <c r="O1042" s="23"/>
    </row>
    <row r="1043" spans="1:15" s="258" customFormat="1" ht="21" customHeight="1">
      <c r="A1043" s="263"/>
      <c r="B1043" s="23"/>
      <c r="C1043" s="23"/>
      <c r="D1043" s="23"/>
      <c r="E1043" s="26"/>
      <c r="F1043" s="23"/>
      <c r="G1043" s="304"/>
      <c r="H1043" s="26"/>
      <c r="I1043" s="305"/>
      <c r="J1043" s="26"/>
      <c r="K1043" s="26"/>
      <c r="L1043" s="233"/>
      <c r="M1043" s="350"/>
      <c r="O1043" s="23"/>
    </row>
    <row r="1044" spans="1:15" s="258" customFormat="1" ht="21" customHeight="1">
      <c r="A1044" s="263"/>
      <c r="B1044" s="23"/>
      <c r="C1044" s="23"/>
      <c r="D1044" s="23"/>
      <c r="E1044" s="26"/>
      <c r="F1044" s="23"/>
      <c r="G1044" s="304"/>
      <c r="H1044" s="26"/>
      <c r="I1044" s="305"/>
      <c r="J1044" s="26"/>
      <c r="K1044" s="26"/>
      <c r="L1044" s="233"/>
      <c r="M1044" s="350"/>
      <c r="O1044" s="23"/>
    </row>
    <row r="1045" spans="1:15" s="258" customFormat="1" ht="21" customHeight="1">
      <c r="A1045" s="263"/>
      <c r="B1045" s="23"/>
      <c r="C1045" s="23"/>
      <c r="D1045" s="23"/>
      <c r="E1045" s="26"/>
      <c r="F1045" s="23"/>
      <c r="G1045" s="304"/>
      <c r="H1045" s="26"/>
      <c r="I1045" s="305"/>
      <c r="J1045" s="26"/>
      <c r="K1045" s="26"/>
      <c r="L1045" s="233"/>
      <c r="M1045" s="350"/>
      <c r="O1045" s="23"/>
    </row>
    <row r="1046" spans="1:15" s="258" customFormat="1" ht="21" customHeight="1">
      <c r="A1046" s="263"/>
      <c r="B1046" s="23"/>
      <c r="C1046" s="23"/>
      <c r="D1046" s="23"/>
      <c r="E1046" s="26"/>
      <c r="F1046" s="23"/>
      <c r="G1046" s="304"/>
      <c r="H1046" s="26"/>
      <c r="I1046" s="305"/>
      <c r="J1046" s="26"/>
      <c r="K1046" s="26"/>
      <c r="L1046" s="233"/>
      <c r="M1046" s="350"/>
      <c r="O1046" s="23"/>
    </row>
    <row r="1047" spans="1:15" s="258" customFormat="1" ht="21" customHeight="1">
      <c r="A1047" s="263"/>
      <c r="B1047" s="23"/>
      <c r="C1047" s="23"/>
      <c r="D1047" s="23"/>
      <c r="E1047" s="26"/>
      <c r="F1047" s="23"/>
      <c r="G1047" s="304"/>
      <c r="H1047" s="26"/>
      <c r="I1047" s="305"/>
      <c r="J1047" s="26"/>
      <c r="K1047" s="26"/>
      <c r="L1047" s="233"/>
      <c r="M1047" s="350"/>
      <c r="O1047" s="23"/>
    </row>
    <row r="1048" spans="1:15" s="258" customFormat="1" ht="21" customHeight="1">
      <c r="A1048" s="263"/>
      <c r="B1048" s="23"/>
      <c r="C1048" s="23"/>
      <c r="D1048" s="23"/>
      <c r="E1048" s="26"/>
      <c r="F1048" s="23"/>
      <c r="G1048" s="304"/>
      <c r="H1048" s="26"/>
      <c r="I1048" s="305"/>
      <c r="J1048" s="26"/>
      <c r="K1048" s="26"/>
      <c r="L1048" s="233"/>
      <c r="M1048" s="350"/>
      <c r="O1048" s="23"/>
    </row>
    <row r="1049" spans="1:15" s="258" customFormat="1" ht="21" customHeight="1">
      <c r="A1049" s="263"/>
      <c r="B1049" s="23"/>
      <c r="C1049" s="23"/>
      <c r="D1049" s="23"/>
      <c r="E1049" s="26"/>
      <c r="F1049" s="23"/>
      <c r="G1049" s="304"/>
      <c r="H1049" s="26"/>
      <c r="I1049" s="305"/>
      <c r="J1049" s="26"/>
      <c r="K1049" s="26"/>
      <c r="L1049" s="233"/>
      <c r="M1049" s="350"/>
      <c r="O1049" s="23"/>
    </row>
    <row r="1050" spans="1:15" s="258" customFormat="1" ht="21" customHeight="1">
      <c r="A1050" s="263"/>
      <c r="B1050" s="23"/>
      <c r="C1050" s="23"/>
      <c r="D1050" s="23"/>
      <c r="E1050" s="26"/>
      <c r="F1050" s="23"/>
      <c r="G1050" s="304"/>
      <c r="H1050" s="26"/>
      <c r="I1050" s="305"/>
      <c r="J1050" s="26"/>
      <c r="K1050" s="26"/>
      <c r="L1050" s="233"/>
      <c r="M1050" s="350"/>
      <c r="O1050" s="23"/>
    </row>
    <row r="1051" spans="1:15" s="258" customFormat="1" ht="21" customHeight="1">
      <c r="A1051" s="263"/>
      <c r="B1051" s="23"/>
      <c r="C1051" s="23"/>
      <c r="D1051" s="23"/>
      <c r="E1051" s="26"/>
      <c r="F1051" s="23"/>
      <c r="G1051" s="304"/>
      <c r="H1051" s="26"/>
      <c r="I1051" s="305"/>
      <c r="J1051" s="26"/>
      <c r="K1051" s="26"/>
      <c r="L1051" s="233"/>
      <c r="M1051" s="350"/>
      <c r="O1051" s="23"/>
    </row>
    <row r="1052" spans="1:15" s="258" customFormat="1" ht="21" customHeight="1">
      <c r="A1052" s="263"/>
      <c r="B1052" s="23"/>
      <c r="C1052" s="23"/>
      <c r="D1052" s="23"/>
      <c r="E1052" s="26"/>
      <c r="F1052" s="23"/>
      <c r="G1052" s="304"/>
      <c r="H1052" s="26"/>
      <c r="I1052" s="305"/>
      <c r="J1052" s="26"/>
      <c r="K1052" s="26"/>
      <c r="L1052" s="233"/>
      <c r="M1052" s="350"/>
      <c r="O1052" s="23"/>
    </row>
    <row r="1053" spans="1:15" s="258" customFormat="1" ht="21" customHeight="1">
      <c r="A1053" s="263"/>
      <c r="B1053" s="23"/>
      <c r="C1053" s="23"/>
      <c r="D1053" s="23"/>
      <c r="E1053" s="26"/>
      <c r="F1053" s="23"/>
      <c r="G1053" s="304"/>
      <c r="H1053" s="26"/>
      <c r="I1053" s="305"/>
      <c r="J1053" s="26"/>
      <c r="K1053" s="26"/>
      <c r="L1053" s="233"/>
      <c r="M1053" s="350"/>
      <c r="O1053" s="23"/>
    </row>
    <row r="1054" spans="1:15" s="258" customFormat="1" ht="21" customHeight="1">
      <c r="A1054" s="263"/>
      <c r="B1054" s="23"/>
      <c r="C1054" s="23"/>
      <c r="D1054" s="23"/>
      <c r="E1054" s="26"/>
      <c r="F1054" s="23"/>
      <c r="G1054" s="304"/>
      <c r="H1054" s="26"/>
      <c r="I1054" s="305"/>
      <c r="J1054" s="26"/>
      <c r="K1054" s="26"/>
      <c r="L1054" s="233"/>
      <c r="M1054" s="350"/>
      <c r="O1054" s="23"/>
    </row>
    <row r="1055" spans="1:15" s="258" customFormat="1" ht="21" customHeight="1">
      <c r="A1055" s="263"/>
      <c r="B1055" s="23"/>
      <c r="C1055" s="23"/>
      <c r="D1055" s="23"/>
      <c r="E1055" s="26"/>
      <c r="F1055" s="23"/>
      <c r="G1055" s="304"/>
      <c r="H1055" s="26"/>
      <c r="I1055" s="305"/>
      <c r="J1055" s="26"/>
      <c r="K1055" s="26"/>
      <c r="L1055" s="233"/>
      <c r="M1055" s="350"/>
      <c r="O1055" s="23"/>
    </row>
    <row r="1056" spans="1:15" s="258" customFormat="1" ht="21" customHeight="1">
      <c r="A1056" s="263"/>
      <c r="B1056" s="23"/>
      <c r="C1056" s="23"/>
      <c r="D1056" s="23"/>
      <c r="E1056" s="26"/>
      <c r="F1056" s="23"/>
      <c r="G1056" s="304"/>
      <c r="H1056" s="26"/>
      <c r="I1056" s="305"/>
      <c r="J1056" s="26"/>
      <c r="K1056" s="26"/>
      <c r="L1056" s="233"/>
      <c r="M1056" s="350"/>
      <c r="O1056" s="23"/>
    </row>
    <row r="1057" spans="1:15" s="258" customFormat="1" ht="21" customHeight="1">
      <c r="A1057" s="263"/>
      <c r="B1057" s="23"/>
      <c r="C1057" s="23"/>
      <c r="D1057" s="23"/>
      <c r="E1057" s="26"/>
      <c r="F1057" s="23"/>
      <c r="G1057" s="304"/>
      <c r="H1057" s="26"/>
      <c r="I1057" s="305"/>
      <c r="J1057" s="26"/>
      <c r="K1057" s="26"/>
      <c r="L1057" s="233"/>
      <c r="M1057" s="350"/>
      <c r="O1057" s="23"/>
    </row>
    <row r="1058" spans="1:15" s="258" customFormat="1" ht="21" customHeight="1">
      <c r="A1058" s="263"/>
      <c r="B1058" s="23"/>
      <c r="C1058" s="23"/>
      <c r="D1058" s="23"/>
      <c r="E1058" s="26"/>
      <c r="F1058" s="23"/>
      <c r="G1058" s="304"/>
      <c r="H1058" s="26"/>
      <c r="I1058" s="305"/>
      <c r="J1058" s="26"/>
      <c r="K1058" s="26"/>
      <c r="L1058" s="233"/>
      <c r="M1058" s="350"/>
      <c r="O1058" s="23"/>
    </row>
    <row r="1059" spans="1:15" s="258" customFormat="1" ht="21" customHeight="1">
      <c r="A1059" s="263"/>
      <c r="B1059" s="23"/>
      <c r="C1059" s="23"/>
      <c r="D1059" s="23"/>
      <c r="E1059" s="26"/>
      <c r="F1059" s="23"/>
      <c r="G1059" s="304"/>
      <c r="H1059" s="26"/>
      <c r="I1059" s="305"/>
      <c r="J1059" s="26"/>
      <c r="K1059" s="26"/>
      <c r="L1059" s="233"/>
      <c r="M1059" s="350"/>
      <c r="O1059" s="23"/>
    </row>
    <row r="1060" spans="1:15" s="258" customFormat="1" ht="21" customHeight="1">
      <c r="A1060" s="263"/>
      <c r="B1060" s="23"/>
      <c r="C1060" s="23"/>
      <c r="D1060" s="23"/>
      <c r="E1060" s="26"/>
      <c r="F1060" s="23"/>
      <c r="G1060" s="304"/>
      <c r="H1060" s="26"/>
      <c r="I1060" s="305"/>
      <c r="J1060" s="26"/>
      <c r="K1060" s="26"/>
      <c r="L1060" s="233"/>
      <c r="M1060" s="350"/>
      <c r="O1060" s="23"/>
    </row>
    <row r="1061" spans="1:15" s="258" customFormat="1" ht="21" customHeight="1">
      <c r="A1061" s="263"/>
      <c r="B1061" s="23"/>
      <c r="C1061" s="23"/>
      <c r="D1061" s="23"/>
      <c r="E1061" s="26"/>
      <c r="F1061" s="23"/>
      <c r="G1061" s="304"/>
      <c r="H1061" s="26"/>
      <c r="I1061" s="305"/>
      <c r="J1061" s="26"/>
      <c r="K1061" s="26"/>
      <c r="L1061" s="233"/>
      <c r="M1061" s="350"/>
      <c r="O1061" s="23"/>
    </row>
    <row r="1062" spans="1:15" s="258" customFormat="1" ht="21" customHeight="1">
      <c r="A1062" s="263"/>
      <c r="B1062" s="23"/>
      <c r="C1062" s="23"/>
      <c r="D1062" s="23"/>
      <c r="E1062" s="26"/>
      <c r="F1062" s="23"/>
      <c r="G1062" s="304"/>
      <c r="H1062" s="26"/>
      <c r="I1062" s="305"/>
      <c r="J1062" s="26"/>
      <c r="K1062" s="26"/>
      <c r="L1062" s="233"/>
      <c r="M1062" s="350"/>
      <c r="O1062" s="23"/>
    </row>
    <row r="1063" spans="1:15" s="258" customFormat="1" ht="21" customHeight="1">
      <c r="A1063" s="263"/>
      <c r="B1063" s="23"/>
      <c r="C1063" s="23"/>
      <c r="D1063" s="23"/>
      <c r="E1063" s="26"/>
      <c r="F1063" s="23"/>
      <c r="G1063" s="304"/>
      <c r="H1063" s="26"/>
      <c r="I1063" s="305"/>
      <c r="J1063" s="26"/>
      <c r="K1063" s="26"/>
      <c r="L1063" s="233"/>
      <c r="M1063" s="350"/>
      <c r="O1063" s="23"/>
    </row>
    <row r="1064" spans="1:15" s="258" customFormat="1" ht="21" customHeight="1">
      <c r="A1064" s="263"/>
      <c r="B1064" s="23"/>
      <c r="C1064" s="23"/>
      <c r="D1064" s="23"/>
      <c r="E1064" s="26"/>
      <c r="F1064" s="23"/>
      <c r="G1064" s="304"/>
      <c r="H1064" s="26"/>
      <c r="I1064" s="305"/>
      <c r="J1064" s="26"/>
      <c r="K1064" s="26"/>
      <c r="L1064" s="233"/>
      <c r="M1064" s="350"/>
      <c r="O1064" s="23"/>
    </row>
    <row r="1065" spans="1:15" s="258" customFormat="1" ht="21" customHeight="1">
      <c r="A1065" s="263"/>
      <c r="B1065" s="23"/>
      <c r="C1065" s="23"/>
      <c r="D1065" s="23"/>
      <c r="E1065" s="26"/>
      <c r="F1065" s="23"/>
      <c r="G1065" s="304"/>
      <c r="H1065" s="26"/>
      <c r="I1065" s="305"/>
      <c r="J1065" s="26"/>
      <c r="K1065" s="26"/>
      <c r="L1065" s="233"/>
      <c r="M1065" s="350"/>
      <c r="O1065" s="23"/>
    </row>
    <row r="1066" spans="1:15" s="258" customFormat="1" ht="21" customHeight="1">
      <c r="A1066" s="263"/>
      <c r="B1066" s="23"/>
      <c r="C1066" s="23"/>
      <c r="D1066" s="23"/>
      <c r="E1066" s="26"/>
      <c r="F1066" s="23"/>
      <c r="G1066" s="304"/>
      <c r="H1066" s="26"/>
      <c r="I1066" s="305"/>
      <c r="J1066" s="26"/>
      <c r="K1066" s="26"/>
      <c r="L1066" s="233"/>
      <c r="M1066" s="350"/>
      <c r="O1066" s="23"/>
    </row>
    <row r="1067" spans="1:15" s="258" customFormat="1" ht="21" customHeight="1">
      <c r="A1067" s="263"/>
      <c r="B1067" s="23"/>
      <c r="C1067" s="23"/>
      <c r="D1067" s="23"/>
      <c r="E1067" s="26"/>
      <c r="F1067" s="23"/>
      <c r="G1067" s="304"/>
      <c r="H1067" s="26"/>
      <c r="I1067" s="305"/>
      <c r="J1067" s="26"/>
      <c r="K1067" s="26"/>
      <c r="L1067" s="233"/>
      <c r="M1067" s="350"/>
      <c r="O1067" s="23"/>
    </row>
    <row r="1068" spans="1:15" s="258" customFormat="1" ht="21" customHeight="1">
      <c r="A1068" s="263"/>
      <c r="B1068" s="23"/>
      <c r="C1068" s="23"/>
      <c r="D1068" s="23"/>
      <c r="E1068" s="26"/>
      <c r="F1068" s="23"/>
      <c r="G1068" s="304"/>
      <c r="H1068" s="26"/>
      <c r="I1068" s="305"/>
      <c r="J1068" s="26"/>
      <c r="K1068" s="26"/>
      <c r="L1068" s="233"/>
      <c r="M1068" s="350"/>
      <c r="O1068" s="23"/>
    </row>
    <row r="1069" spans="1:15" s="258" customFormat="1" ht="21" customHeight="1">
      <c r="A1069" s="263"/>
      <c r="B1069" s="23"/>
      <c r="C1069" s="23"/>
      <c r="D1069" s="23"/>
      <c r="E1069" s="26"/>
      <c r="F1069" s="23"/>
      <c r="G1069" s="304"/>
      <c r="H1069" s="26"/>
      <c r="I1069" s="305"/>
      <c r="J1069" s="26"/>
      <c r="K1069" s="26"/>
      <c r="L1069" s="233"/>
      <c r="M1069" s="350"/>
      <c r="O1069" s="23"/>
    </row>
    <row r="1070" spans="1:15" s="258" customFormat="1" ht="21" customHeight="1">
      <c r="A1070" s="263"/>
      <c r="B1070" s="23"/>
      <c r="C1070" s="23"/>
      <c r="D1070" s="23"/>
      <c r="E1070" s="26"/>
      <c r="F1070" s="23"/>
      <c r="G1070" s="304"/>
      <c r="H1070" s="26"/>
      <c r="I1070" s="305"/>
      <c r="J1070" s="26"/>
      <c r="K1070" s="26"/>
      <c r="L1070" s="233"/>
      <c r="M1070" s="350"/>
      <c r="O1070" s="23"/>
    </row>
    <row r="1071" spans="1:15" s="258" customFormat="1" ht="21" customHeight="1">
      <c r="A1071" s="263"/>
      <c r="B1071" s="23"/>
      <c r="C1071" s="23"/>
      <c r="D1071" s="23"/>
      <c r="E1071" s="26"/>
      <c r="F1071" s="23"/>
      <c r="G1071" s="304"/>
      <c r="H1071" s="26"/>
      <c r="I1071" s="305"/>
      <c r="J1071" s="26"/>
      <c r="K1071" s="26"/>
      <c r="L1071" s="233"/>
      <c r="M1071" s="350"/>
      <c r="O1071" s="23"/>
    </row>
    <row r="1072" spans="1:15" s="258" customFormat="1" ht="21" customHeight="1">
      <c r="A1072" s="263"/>
      <c r="B1072" s="23"/>
      <c r="C1072" s="23"/>
      <c r="D1072" s="23"/>
      <c r="E1072" s="26"/>
      <c r="F1072" s="23"/>
      <c r="G1072" s="304"/>
      <c r="H1072" s="26"/>
      <c r="I1072" s="305"/>
      <c r="J1072" s="26"/>
      <c r="K1072" s="26"/>
      <c r="L1072" s="233"/>
      <c r="M1072" s="350"/>
      <c r="O1072" s="23"/>
    </row>
    <row r="1073" spans="1:15" s="258" customFormat="1" ht="21" customHeight="1">
      <c r="A1073" s="263"/>
      <c r="B1073" s="23"/>
      <c r="C1073" s="23"/>
      <c r="D1073" s="23"/>
      <c r="E1073" s="26"/>
      <c r="F1073" s="23"/>
      <c r="G1073" s="304"/>
      <c r="H1073" s="26"/>
      <c r="I1073" s="305"/>
      <c r="J1073" s="26"/>
      <c r="K1073" s="26"/>
      <c r="L1073" s="233"/>
      <c r="M1073" s="350"/>
      <c r="O1073" s="23"/>
    </row>
    <row r="1074" spans="1:15" s="258" customFormat="1" ht="21" customHeight="1">
      <c r="A1074" s="263"/>
      <c r="B1074" s="23"/>
      <c r="C1074" s="23"/>
      <c r="D1074" s="23"/>
      <c r="E1074" s="26"/>
      <c r="F1074" s="23"/>
      <c r="G1074" s="304"/>
      <c r="H1074" s="26"/>
      <c r="I1074" s="305"/>
      <c r="J1074" s="26"/>
      <c r="K1074" s="26"/>
      <c r="L1074" s="233"/>
      <c r="M1074" s="350"/>
      <c r="O1074" s="23"/>
    </row>
    <row r="1075" spans="1:15" s="258" customFormat="1" ht="21" customHeight="1">
      <c r="A1075" s="263"/>
      <c r="B1075" s="23"/>
      <c r="C1075" s="23"/>
      <c r="D1075" s="23"/>
      <c r="E1075" s="26"/>
      <c r="F1075" s="23"/>
      <c r="G1075" s="304"/>
      <c r="H1075" s="26"/>
      <c r="I1075" s="305"/>
      <c r="J1075" s="26"/>
      <c r="K1075" s="26"/>
      <c r="L1075" s="233"/>
      <c r="M1075" s="350"/>
      <c r="O1075" s="23"/>
    </row>
    <row r="1076" spans="1:15" s="258" customFormat="1" ht="21" customHeight="1">
      <c r="A1076" s="263"/>
      <c r="B1076" s="23"/>
      <c r="C1076" s="23"/>
      <c r="D1076" s="23"/>
      <c r="E1076" s="26"/>
      <c r="F1076" s="23"/>
      <c r="G1076" s="304"/>
      <c r="H1076" s="26"/>
      <c r="I1076" s="305"/>
      <c r="J1076" s="26"/>
      <c r="K1076" s="26"/>
      <c r="L1076" s="233"/>
      <c r="M1076" s="350"/>
      <c r="O1076" s="23"/>
    </row>
    <row r="1077" spans="1:15" s="258" customFormat="1" ht="21" customHeight="1">
      <c r="A1077" s="263"/>
      <c r="B1077" s="23"/>
      <c r="C1077" s="23"/>
      <c r="D1077" s="23"/>
      <c r="E1077" s="26"/>
      <c r="F1077" s="23"/>
      <c r="G1077" s="304"/>
      <c r="H1077" s="26"/>
      <c r="I1077" s="305"/>
      <c r="J1077" s="26"/>
      <c r="K1077" s="26"/>
      <c r="L1077" s="233"/>
      <c r="M1077" s="350"/>
      <c r="O1077" s="23"/>
    </row>
    <row r="1078" spans="1:15" s="258" customFormat="1" ht="21" customHeight="1">
      <c r="A1078" s="263"/>
      <c r="B1078" s="23"/>
      <c r="C1078" s="23"/>
      <c r="D1078" s="23"/>
      <c r="E1078" s="26"/>
      <c r="F1078" s="23"/>
      <c r="G1078" s="304"/>
      <c r="H1078" s="26"/>
      <c r="I1078" s="305"/>
      <c r="J1078" s="26"/>
      <c r="K1078" s="26"/>
      <c r="L1078" s="233"/>
      <c r="M1078" s="350"/>
      <c r="O1078" s="23"/>
    </row>
    <row r="1079" spans="1:15" s="258" customFormat="1" ht="21" customHeight="1">
      <c r="A1079" s="263"/>
      <c r="B1079" s="23"/>
      <c r="C1079" s="23"/>
      <c r="D1079" s="23"/>
      <c r="E1079" s="26"/>
      <c r="F1079" s="23"/>
      <c r="G1079" s="304"/>
      <c r="H1079" s="26"/>
      <c r="I1079" s="305"/>
      <c r="J1079" s="26"/>
      <c r="K1079" s="26"/>
      <c r="L1079" s="233"/>
      <c r="M1079" s="350"/>
      <c r="O1079" s="23"/>
    </row>
    <row r="1080" spans="1:15" s="258" customFormat="1" ht="21" customHeight="1">
      <c r="A1080" s="263"/>
      <c r="B1080" s="23"/>
      <c r="C1080" s="23"/>
      <c r="D1080" s="23"/>
      <c r="E1080" s="26"/>
      <c r="F1080" s="23"/>
      <c r="G1080" s="304"/>
      <c r="H1080" s="26"/>
      <c r="I1080" s="305"/>
      <c r="J1080" s="26"/>
      <c r="K1080" s="26"/>
      <c r="L1080" s="233"/>
      <c r="M1080" s="350"/>
      <c r="O1080" s="23"/>
    </row>
    <row r="1081" spans="1:15" s="258" customFormat="1" ht="21" customHeight="1">
      <c r="A1081" s="263"/>
      <c r="B1081" s="23"/>
      <c r="C1081" s="23"/>
      <c r="D1081" s="23"/>
      <c r="E1081" s="26"/>
      <c r="F1081" s="23"/>
      <c r="G1081" s="304"/>
      <c r="H1081" s="26"/>
      <c r="I1081" s="305"/>
      <c r="J1081" s="26"/>
      <c r="K1081" s="26"/>
      <c r="L1081" s="233"/>
      <c r="M1081" s="350"/>
      <c r="O1081" s="23"/>
    </row>
    <row r="1082" spans="1:15" s="258" customFormat="1" ht="21" customHeight="1">
      <c r="A1082" s="263"/>
      <c r="B1082" s="23"/>
      <c r="C1082" s="23"/>
      <c r="D1082" s="23"/>
      <c r="E1082" s="26"/>
      <c r="F1082" s="23"/>
      <c r="G1082" s="304"/>
      <c r="H1082" s="26"/>
      <c r="I1082" s="305"/>
      <c r="J1082" s="26"/>
      <c r="K1082" s="26"/>
      <c r="L1082" s="233"/>
      <c r="M1082" s="350"/>
      <c r="O1082" s="23"/>
    </row>
    <row r="1083" spans="1:15" s="258" customFormat="1" ht="21" customHeight="1">
      <c r="A1083" s="263"/>
      <c r="B1083" s="23"/>
      <c r="C1083" s="23"/>
      <c r="D1083" s="23"/>
      <c r="E1083" s="26"/>
      <c r="F1083" s="23"/>
      <c r="G1083" s="304"/>
      <c r="H1083" s="26"/>
      <c r="I1083" s="305"/>
      <c r="J1083" s="26"/>
      <c r="K1083" s="26"/>
      <c r="L1083" s="233"/>
      <c r="M1083" s="350"/>
      <c r="O1083" s="23"/>
    </row>
    <row r="1084" spans="1:15" s="258" customFormat="1" ht="21" customHeight="1">
      <c r="A1084" s="263"/>
      <c r="B1084" s="23"/>
      <c r="C1084" s="23"/>
      <c r="D1084" s="23"/>
      <c r="E1084" s="26"/>
      <c r="F1084" s="23"/>
      <c r="G1084" s="304"/>
      <c r="H1084" s="26"/>
      <c r="I1084" s="305"/>
      <c r="J1084" s="26"/>
      <c r="K1084" s="26"/>
      <c r="L1084" s="233"/>
      <c r="M1084" s="350"/>
      <c r="O1084" s="23"/>
    </row>
    <row r="1085" spans="1:15" s="258" customFormat="1" ht="21" customHeight="1">
      <c r="A1085" s="263"/>
      <c r="B1085" s="23"/>
      <c r="C1085" s="23"/>
      <c r="D1085" s="23"/>
      <c r="E1085" s="26"/>
      <c r="F1085" s="23"/>
      <c r="G1085" s="304"/>
      <c r="H1085" s="26"/>
      <c r="I1085" s="305"/>
      <c r="J1085" s="26"/>
      <c r="K1085" s="26"/>
      <c r="L1085" s="233"/>
      <c r="M1085" s="350"/>
      <c r="O1085" s="23"/>
    </row>
    <row r="1086" spans="1:15" s="258" customFormat="1" ht="21" customHeight="1">
      <c r="A1086" s="263"/>
      <c r="B1086" s="23"/>
      <c r="C1086" s="23"/>
      <c r="D1086" s="23"/>
      <c r="E1086" s="26"/>
      <c r="F1086" s="23"/>
      <c r="G1086" s="304"/>
      <c r="H1086" s="26"/>
      <c r="I1086" s="305"/>
      <c r="J1086" s="26"/>
      <c r="K1086" s="26"/>
      <c r="L1086" s="233"/>
      <c r="M1086" s="350"/>
      <c r="O1086" s="23"/>
    </row>
    <row r="1087" spans="1:15" s="258" customFormat="1" ht="21" customHeight="1">
      <c r="A1087" s="263"/>
      <c r="B1087" s="23"/>
      <c r="C1087" s="23"/>
      <c r="D1087" s="23"/>
      <c r="E1087" s="26"/>
      <c r="F1087" s="23"/>
      <c r="G1087" s="304"/>
      <c r="H1087" s="26"/>
      <c r="I1087" s="305"/>
      <c r="J1087" s="26"/>
      <c r="K1087" s="26"/>
      <c r="L1087" s="233"/>
      <c r="M1087" s="350"/>
      <c r="O1087" s="23"/>
    </row>
    <row r="1088" spans="1:15" s="258" customFormat="1" ht="21" customHeight="1">
      <c r="A1088" s="263"/>
      <c r="B1088" s="23"/>
      <c r="C1088" s="23"/>
      <c r="D1088" s="23"/>
      <c r="E1088" s="26"/>
      <c r="F1088" s="23"/>
      <c r="G1088" s="304"/>
      <c r="H1088" s="26"/>
      <c r="I1088" s="305"/>
      <c r="J1088" s="26"/>
      <c r="K1088" s="26"/>
      <c r="L1088" s="233"/>
      <c r="M1088" s="350"/>
      <c r="O1088" s="23"/>
    </row>
    <row r="1089" spans="1:15" s="258" customFormat="1" ht="21" customHeight="1">
      <c r="A1089" s="263"/>
      <c r="B1089" s="23"/>
      <c r="C1089" s="23"/>
      <c r="D1089" s="23"/>
      <c r="E1089" s="26"/>
      <c r="F1089" s="23"/>
      <c r="G1089" s="304"/>
      <c r="H1089" s="26"/>
      <c r="I1089" s="305"/>
      <c r="J1089" s="26"/>
      <c r="K1089" s="26"/>
      <c r="L1089" s="233"/>
      <c r="M1089" s="350"/>
      <c r="O1089" s="23"/>
    </row>
    <row r="1090" spans="1:15" s="258" customFormat="1" ht="21" customHeight="1">
      <c r="A1090" s="263"/>
      <c r="B1090" s="23"/>
      <c r="C1090" s="23"/>
      <c r="D1090" s="23"/>
      <c r="E1090" s="26"/>
      <c r="F1090" s="23"/>
      <c r="G1090" s="304"/>
      <c r="H1090" s="26"/>
      <c r="I1090" s="305"/>
      <c r="J1090" s="26"/>
      <c r="K1090" s="26"/>
      <c r="L1090" s="233"/>
      <c r="M1090" s="350"/>
      <c r="O1090" s="23"/>
    </row>
    <row r="1091" spans="1:15" s="258" customFormat="1" ht="21" customHeight="1">
      <c r="A1091" s="263"/>
      <c r="B1091" s="23"/>
      <c r="C1091" s="23"/>
      <c r="D1091" s="23"/>
      <c r="E1091" s="26"/>
      <c r="F1091" s="23"/>
      <c r="G1091" s="304"/>
      <c r="H1091" s="26"/>
      <c r="I1091" s="305"/>
      <c r="J1091" s="26"/>
      <c r="K1091" s="26"/>
      <c r="L1091" s="233"/>
      <c r="M1091" s="350"/>
      <c r="O1091" s="23"/>
    </row>
    <row r="1092" spans="1:15" s="258" customFormat="1" ht="21" customHeight="1">
      <c r="A1092" s="263"/>
      <c r="B1092" s="23"/>
      <c r="C1092" s="23"/>
      <c r="D1092" s="23"/>
      <c r="E1092" s="26"/>
      <c r="F1092" s="23"/>
      <c r="G1092" s="304"/>
      <c r="H1092" s="26"/>
      <c r="I1092" s="305"/>
      <c r="J1092" s="26"/>
      <c r="K1092" s="26"/>
      <c r="L1092" s="233"/>
      <c r="M1092" s="350"/>
      <c r="O1092" s="23"/>
    </row>
    <row r="1093" spans="1:15" s="258" customFormat="1" ht="21" customHeight="1">
      <c r="A1093" s="263"/>
      <c r="B1093" s="23"/>
      <c r="C1093" s="23"/>
      <c r="D1093" s="23"/>
      <c r="E1093" s="26"/>
      <c r="F1093" s="23"/>
      <c r="G1093" s="304"/>
      <c r="H1093" s="26"/>
      <c r="I1093" s="305"/>
      <c r="J1093" s="26"/>
      <c r="K1093" s="26"/>
      <c r="L1093" s="233"/>
      <c r="M1093" s="350"/>
      <c r="O1093" s="23"/>
    </row>
    <row r="1094" spans="1:15" s="258" customFormat="1" ht="21" customHeight="1">
      <c r="A1094" s="263"/>
      <c r="B1094" s="23"/>
      <c r="C1094" s="23"/>
      <c r="D1094" s="23"/>
      <c r="E1094" s="26"/>
      <c r="F1094" s="23"/>
      <c r="G1094" s="304"/>
      <c r="H1094" s="26"/>
      <c r="I1094" s="305"/>
      <c r="J1094" s="26"/>
      <c r="K1094" s="26"/>
      <c r="L1094" s="233"/>
      <c r="M1094" s="350"/>
      <c r="O1094" s="23"/>
    </row>
    <row r="1095" spans="1:15" s="258" customFormat="1" ht="21" customHeight="1">
      <c r="A1095" s="263"/>
      <c r="B1095" s="23"/>
      <c r="C1095" s="23"/>
      <c r="D1095" s="23"/>
      <c r="E1095" s="26"/>
      <c r="F1095" s="23"/>
      <c r="G1095" s="304"/>
      <c r="H1095" s="26"/>
      <c r="I1095" s="305"/>
      <c r="J1095" s="26"/>
      <c r="K1095" s="26"/>
      <c r="L1095" s="233"/>
      <c r="M1095" s="350"/>
      <c r="O1095" s="23"/>
    </row>
    <row r="1096" spans="1:15" s="258" customFormat="1" ht="21" customHeight="1">
      <c r="A1096" s="263"/>
      <c r="B1096" s="23"/>
      <c r="C1096" s="23"/>
      <c r="D1096" s="23"/>
      <c r="E1096" s="26"/>
      <c r="F1096" s="23"/>
      <c r="G1096" s="304"/>
      <c r="H1096" s="26"/>
      <c r="I1096" s="305"/>
      <c r="J1096" s="26"/>
      <c r="K1096" s="26"/>
      <c r="L1096" s="233"/>
      <c r="M1096" s="350"/>
      <c r="O1096" s="23"/>
    </row>
    <row r="1097" spans="1:15" s="258" customFormat="1" ht="21" customHeight="1">
      <c r="A1097" s="263"/>
      <c r="B1097" s="23"/>
      <c r="C1097" s="23"/>
      <c r="D1097" s="23"/>
      <c r="E1097" s="26"/>
      <c r="F1097" s="23"/>
      <c r="G1097" s="304"/>
      <c r="H1097" s="26"/>
      <c r="I1097" s="305"/>
      <c r="J1097" s="26"/>
      <c r="K1097" s="26"/>
      <c r="L1097" s="233"/>
      <c r="M1097" s="350"/>
      <c r="O1097" s="23"/>
    </row>
    <row r="1098" spans="1:15" s="258" customFormat="1" ht="21" customHeight="1">
      <c r="A1098" s="263"/>
      <c r="B1098" s="23"/>
      <c r="C1098" s="23"/>
      <c r="D1098" s="23"/>
      <c r="E1098" s="26"/>
      <c r="F1098" s="23"/>
      <c r="G1098" s="304"/>
      <c r="H1098" s="26"/>
      <c r="I1098" s="305"/>
      <c r="J1098" s="26"/>
      <c r="K1098" s="26"/>
      <c r="L1098" s="233"/>
      <c r="M1098" s="350"/>
      <c r="O1098" s="23"/>
    </row>
    <row r="1099" spans="1:15" s="258" customFormat="1" ht="21" customHeight="1">
      <c r="A1099" s="263"/>
      <c r="B1099" s="23"/>
      <c r="C1099" s="23"/>
      <c r="D1099" s="23"/>
      <c r="E1099" s="26"/>
      <c r="F1099" s="23"/>
      <c r="G1099" s="304"/>
      <c r="H1099" s="26"/>
      <c r="I1099" s="305"/>
      <c r="J1099" s="26"/>
      <c r="K1099" s="26"/>
      <c r="L1099" s="233"/>
      <c r="M1099" s="350"/>
      <c r="O1099" s="23"/>
    </row>
    <row r="1100" spans="1:15" s="258" customFormat="1" ht="21" customHeight="1">
      <c r="A1100" s="263"/>
      <c r="B1100" s="23"/>
      <c r="C1100" s="23"/>
      <c r="D1100" s="23"/>
      <c r="E1100" s="26"/>
      <c r="F1100" s="23"/>
      <c r="G1100" s="304"/>
      <c r="H1100" s="26"/>
      <c r="I1100" s="305"/>
      <c r="J1100" s="26"/>
      <c r="K1100" s="26"/>
      <c r="L1100" s="233"/>
      <c r="M1100" s="350"/>
      <c r="O1100" s="23"/>
    </row>
    <row r="1101" spans="1:15" s="258" customFormat="1" ht="21" customHeight="1">
      <c r="A1101" s="263"/>
      <c r="B1101" s="23"/>
      <c r="C1101" s="23"/>
      <c r="D1101" s="23"/>
      <c r="E1101" s="26"/>
      <c r="F1101" s="23"/>
      <c r="G1101" s="304"/>
      <c r="H1101" s="26"/>
      <c r="I1101" s="305"/>
      <c r="J1101" s="26"/>
      <c r="K1101" s="26"/>
      <c r="L1101" s="233"/>
      <c r="M1101" s="350"/>
      <c r="O1101" s="23"/>
    </row>
    <row r="1102" spans="1:15" s="258" customFormat="1" ht="21" customHeight="1">
      <c r="A1102" s="263"/>
      <c r="B1102" s="23"/>
      <c r="C1102" s="23"/>
      <c r="D1102" s="23"/>
      <c r="E1102" s="26"/>
      <c r="F1102" s="23"/>
      <c r="G1102" s="304"/>
      <c r="H1102" s="26"/>
      <c r="I1102" s="305"/>
      <c r="J1102" s="26"/>
      <c r="K1102" s="26"/>
      <c r="L1102" s="233"/>
      <c r="M1102" s="350"/>
      <c r="O1102" s="23"/>
    </row>
    <row r="1103" spans="1:15" s="258" customFormat="1" ht="21" customHeight="1">
      <c r="A1103" s="263"/>
      <c r="B1103" s="23"/>
      <c r="C1103" s="23"/>
      <c r="D1103" s="23"/>
      <c r="E1103" s="26"/>
      <c r="F1103" s="23"/>
      <c r="G1103" s="304"/>
      <c r="H1103" s="26"/>
      <c r="I1103" s="305"/>
      <c r="J1103" s="26"/>
      <c r="K1103" s="26"/>
      <c r="L1103" s="233"/>
      <c r="M1103" s="350"/>
      <c r="O1103" s="23"/>
    </row>
    <row r="1104" spans="1:15" s="258" customFormat="1" ht="21" customHeight="1">
      <c r="A1104" s="263"/>
      <c r="B1104" s="23"/>
      <c r="C1104" s="23"/>
      <c r="D1104" s="23"/>
      <c r="E1104" s="26"/>
      <c r="F1104" s="23"/>
      <c r="G1104" s="304"/>
      <c r="H1104" s="26"/>
      <c r="I1104" s="305"/>
      <c r="J1104" s="26"/>
      <c r="K1104" s="26"/>
      <c r="L1104" s="233"/>
      <c r="M1104" s="350"/>
      <c r="O1104" s="23"/>
    </row>
    <row r="1105" spans="1:15" s="258" customFormat="1" ht="21" customHeight="1">
      <c r="A1105" s="263"/>
      <c r="B1105" s="23"/>
      <c r="C1105" s="23"/>
      <c r="D1105" s="23"/>
      <c r="E1105" s="26"/>
      <c r="F1105" s="23"/>
      <c r="G1105" s="304"/>
      <c r="H1105" s="26"/>
      <c r="I1105" s="305"/>
      <c r="J1105" s="26"/>
      <c r="K1105" s="26"/>
      <c r="L1105" s="233"/>
      <c r="M1105" s="350"/>
      <c r="O1105" s="23"/>
    </row>
    <row r="1106" spans="1:15" s="258" customFormat="1" ht="21" customHeight="1">
      <c r="A1106" s="263"/>
      <c r="B1106" s="23"/>
      <c r="C1106" s="23"/>
      <c r="D1106" s="23"/>
      <c r="E1106" s="26"/>
      <c r="F1106" s="23"/>
      <c r="G1106" s="304"/>
      <c r="H1106" s="26"/>
      <c r="I1106" s="305"/>
      <c r="J1106" s="26"/>
      <c r="K1106" s="26"/>
      <c r="L1106" s="233"/>
      <c r="M1106" s="350"/>
      <c r="O1106" s="23"/>
    </row>
    <row r="1107" spans="1:15" s="258" customFormat="1" ht="21" customHeight="1">
      <c r="A1107" s="263"/>
      <c r="B1107" s="23"/>
      <c r="C1107" s="23"/>
      <c r="D1107" s="23"/>
      <c r="E1107" s="26"/>
      <c r="F1107" s="23"/>
      <c r="G1107" s="304"/>
      <c r="H1107" s="26"/>
      <c r="I1107" s="305"/>
      <c r="J1107" s="26"/>
      <c r="K1107" s="26"/>
      <c r="L1107" s="233"/>
      <c r="M1107" s="350"/>
      <c r="O1107" s="23"/>
    </row>
    <row r="1108" spans="1:15" s="258" customFormat="1" ht="21" customHeight="1">
      <c r="A1108" s="263"/>
      <c r="B1108" s="23"/>
      <c r="C1108" s="23"/>
      <c r="D1108" s="23"/>
      <c r="E1108" s="26"/>
      <c r="F1108" s="23"/>
      <c r="G1108" s="304"/>
      <c r="H1108" s="26"/>
      <c r="I1108" s="305"/>
      <c r="J1108" s="26"/>
      <c r="K1108" s="26"/>
      <c r="L1108" s="233"/>
      <c r="M1108" s="350"/>
      <c r="O1108" s="23"/>
    </row>
    <row r="1109" spans="1:15" s="258" customFormat="1" ht="21" customHeight="1">
      <c r="A1109" s="263"/>
      <c r="B1109" s="23"/>
      <c r="C1109" s="23"/>
      <c r="D1109" s="23"/>
      <c r="E1109" s="26"/>
      <c r="F1109" s="23"/>
      <c r="G1109" s="304"/>
      <c r="H1109" s="26"/>
      <c r="I1109" s="305"/>
      <c r="J1109" s="26"/>
      <c r="K1109" s="26"/>
      <c r="L1109" s="233"/>
      <c r="M1109" s="350"/>
      <c r="O1109" s="23"/>
    </row>
    <row r="1110" spans="1:15" s="258" customFormat="1" ht="21" customHeight="1">
      <c r="A1110" s="263"/>
      <c r="B1110" s="23"/>
      <c r="C1110" s="23"/>
      <c r="D1110" s="23"/>
      <c r="E1110" s="26"/>
      <c r="F1110" s="23"/>
      <c r="G1110" s="304"/>
      <c r="H1110" s="26"/>
      <c r="I1110" s="305"/>
      <c r="J1110" s="26"/>
      <c r="K1110" s="26"/>
      <c r="L1110" s="233"/>
      <c r="M1110" s="350"/>
      <c r="O1110" s="23"/>
    </row>
    <row r="1111" spans="1:15" s="258" customFormat="1" ht="21" customHeight="1">
      <c r="A1111" s="263"/>
      <c r="B1111" s="23"/>
      <c r="C1111" s="23"/>
      <c r="D1111" s="23"/>
      <c r="E1111" s="26"/>
      <c r="F1111" s="23"/>
      <c r="G1111" s="304"/>
      <c r="H1111" s="26"/>
      <c r="I1111" s="305"/>
      <c r="J1111" s="26"/>
      <c r="K1111" s="26"/>
      <c r="L1111" s="233"/>
      <c r="M1111" s="350"/>
      <c r="O1111" s="23"/>
    </row>
    <row r="1112" spans="1:15" s="258" customFormat="1" ht="21" customHeight="1">
      <c r="A1112" s="263"/>
      <c r="B1112" s="23"/>
      <c r="C1112" s="23"/>
      <c r="D1112" s="23"/>
      <c r="E1112" s="26"/>
      <c r="F1112" s="23"/>
      <c r="G1112" s="304"/>
      <c r="H1112" s="26"/>
      <c r="I1112" s="305"/>
      <c r="J1112" s="26"/>
      <c r="K1112" s="26"/>
      <c r="L1112" s="233"/>
      <c r="M1112" s="350"/>
      <c r="O1112" s="23"/>
    </row>
    <row r="1113" spans="1:15" s="258" customFormat="1" ht="21" customHeight="1">
      <c r="A1113" s="263"/>
      <c r="B1113" s="23"/>
      <c r="C1113" s="23"/>
      <c r="D1113" s="23"/>
      <c r="E1113" s="26"/>
      <c r="F1113" s="23"/>
      <c r="G1113" s="304"/>
      <c r="H1113" s="26"/>
      <c r="I1113" s="305"/>
      <c r="J1113" s="26"/>
      <c r="K1113" s="26"/>
      <c r="L1113" s="233"/>
      <c r="M1113" s="350"/>
      <c r="O1113" s="23"/>
    </row>
    <row r="1114" spans="1:15" s="258" customFormat="1" ht="21" customHeight="1">
      <c r="A1114" s="263"/>
      <c r="B1114" s="23"/>
      <c r="C1114" s="23"/>
      <c r="D1114" s="23"/>
      <c r="E1114" s="26"/>
      <c r="F1114" s="23"/>
      <c r="G1114" s="304"/>
      <c r="H1114" s="26"/>
      <c r="I1114" s="305"/>
      <c r="J1114" s="26"/>
      <c r="K1114" s="26"/>
      <c r="L1114" s="233"/>
      <c r="M1114" s="350"/>
      <c r="O1114" s="23"/>
    </row>
    <row r="1115" spans="1:15" s="258" customFormat="1" ht="21" customHeight="1">
      <c r="A1115" s="263"/>
      <c r="B1115" s="23"/>
      <c r="C1115" s="23"/>
      <c r="D1115" s="23"/>
      <c r="E1115" s="26"/>
      <c r="F1115" s="23"/>
      <c r="G1115" s="304"/>
      <c r="H1115" s="26"/>
      <c r="I1115" s="305"/>
      <c r="J1115" s="26"/>
      <c r="K1115" s="26"/>
      <c r="L1115" s="233"/>
      <c r="M1115" s="350"/>
      <c r="O1115" s="23"/>
    </row>
    <row r="1116" spans="1:15" s="258" customFormat="1" ht="21" customHeight="1">
      <c r="A1116" s="263"/>
      <c r="B1116" s="23"/>
      <c r="C1116" s="23"/>
      <c r="D1116" s="23"/>
      <c r="E1116" s="26"/>
      <c r="F1116" s="23"/>
      <c r="G1116" s="304"/>
      <c r="H1116" s="26"/>
      <c r="I1116" s="305"/>
      <c r="J1116" s="26"/>
      <c r="K1116" s="26"/>
      <c r="L1116" s="233"/>
      <c r="M1116" s="350"/>
      <c r="O1116" s="23"/>
    </row>
    <row r="1117" spans="1:15" s="258" customFormat="1" ht="21" customHeight="1">
      <c r="A1117" s="263"/>
      <c r="B1117" s="23"/>
      <c r="C1117" s="23"/>
      <c r="D1117" s="23"/>
      <c r="E1117" s="26"/>
      <c r="F1117" s="23"/>
      <c r="G1117" s="304"/>
      <c r="H1117" s="26"/>
      <c r="I1117" s="305"/>
      <c r="J1117" s="26"/>
      <c r="K1117" s="26"/>
      <c r="L1117" s="233"/>
      <c r="M1117" s="350"/>
      <c r="O1117" s="23"/>
    </row>
    <row r="1118" spans="1:15" s="258" customFormat="1" ht="21" customHeight="1">
      <c r="A1118" s="263"/>
      <c r="B1118" s="23"/>
      <c r="C1118" s="23"/>
      <c r="D1118" s="23"/>
      <c r="E1118" s="26"/>
      <c r="F1118" s="23"/>
      <c r="G1118" s="304"/>
      <c r="H1118" s="26"/>
      <c r="I1118" s="305"/>
      <c r="J1118" s="26"/>
      <c r="K1118" s="26"/>
      <c r="L1118" s="233"/>
      <c r="M1118" s="350"/>
      <c r="O1118" s="23"/>
    </row>
    <row r="1119" spans="1:15" s="258" customFormat="1" ht="21" customHeight="1">
      <c r="A1119" s="263"/>
      <c r="B1119" s="23"/>
      <c r="C1119" s="23"/>
      <c r="D1119" s="23"/>
      <c r="E1119" s="26"/>
      <c r="F1119" s="23"/>
      <c r="G1119" s="304"/>
      <c r="H1119" s="26"/>
      <c r="I1119" s="305"/>
      <c r="J1119" s="26"/>
      <c r="K1119" s="26"/>
      <c r="L1119" s="233"/>
      <c r="M1119" s="350"/>
      <c r="O1119" s="23"/>
    </row>
    <row r="1120" spans="1:15" s="258" customFormat="1" ht="21" customHeight="1">
      <c r="A1120" s="263"/>
      <c r="B1120" s="23"/>
      <c r="C1120" s="23"/>
      <c r="D1120" s="23"/>
      <c r="E1120" s="26"/>
      <c r="F1120" s="23"/>
      <c r="G1120" s="304"/>
      <c r="H1120" s="26"/>
      <c r="I1120" s="305"/>
      <c r="J1120" s="26"/>
      <c r="K1120" s="26"/>
      <c r="L1120" s="233"/>
      <c r="M1120" s="350"/>
      <c r="O1120" s="23"/>
    </row>
    <row r="1121" spans="1:15" s="258" customFormat="1" ht="21" customHeight="1">
      <c r="A1121" s="263"/>
      <c r="B1121" s="23"/>
      <c r="C1121" s="23"/>
      <c r="D1121" s="23"/>
      <c r="E1121" s="26"/>
      <c r="F1121" s="23"/>
      <c r="G1121" s="304"/>
      <c r="H1121" s="26"/>
      <c r="I1121" s="305"/>
      <c r="J1121" s="26"/>
      <c r="K1121" s="26"/>
      <c r="L1121" s="233"/>
      <c r="M1121" s="350"/>
      <c r="O1121" s="23"/>
    </row>
    <row r="1122" spans="1:15" s="258" customFormat="1" ht="21" customHeight="1">
      <c r="A1122" s="263"/>
      <c r="B1122" s="23"/>
      <c r="C1122" s="23"/>
      <c r="D1122" s="23"/>
      <c r="E1122" s="26"/>
      <c r="F1122" s="23"/>
      <c r="G1122" s="304"/>
      <c r="H1122" s="26"/>
      <c r="I1122" s="305"/>
      <c r="J1122" s="26"/>
      <c r="K1122" s="26"/>
      <c r="L1122" s="233"/>
      <c r="M1122" s="350"/>
      <c r="O1122" s="23"/>
    </row>
    <row r="1123" spans="1:15" s="258" customFormat="1" ht="21" customHeight="1">
      <c r="A1123" s="263"/>
      <c r="B1123" s="23"/>
      <c r="C1123" s="23"/>
      <c r="D1123" s="23"/>
      <c r="E1123" s="26"/>
      <c r="F1123" s="23"/>
      <c r="G1123" s="304"/>
      <c r="H1123" s="26"/>
      <c r="I1123" s="305"/>
      <c r="J1123" s="26"/>
      <c r="K1123" s="26"/>
      <c r="L1123" s="233"/>
      <c r="M1123" s="350"/>
      <c r="O1123" s="23"/>
    </row>
    <row r="1124" spans="1:15" s="258" customFormat="1" ht="21" customHeight="1">
      <c r="A1124" s="263"/>
      <c r="B1124" s="23"/>
      <c r="C1124" s="23"/>
      <c r="D1124" s="23"/>
      <c r="E1124" s="26"/>
      <c r="F1124" s="23"/>
      <c r="G1124" s="304"/>
      <c r="H1124" s="26"/>
      <c r="I1124" s="305"/>
      <c r="J1124" s="26"/>
      <c r="K1124" s="26"/>
      <c r="L1124" s="233"/>
      <c r="M1124" s="350"/>
      <c r="O1124" s="23"/>
    </row>
    <row r="1125" spans="1:15" s="258" customFormat="1" ht="21" customHeight="1">
      <c r="A1125" s="263"/>
      <c r="B1125" s="23"/>
      <c r="C1125" s="23"/>
      <c r="D1125" s="23"/>
      <c r="E1125" s="26"/>
      <c r="F1125" s="23"/>
      <c r="G1125" s="304"/>
      <c r="H1125" s="26"/>
      <c r="I1125" s="305"/>
      <c r="J1125" s="26"/>
      <c r="K1125" s="26"/>
      <c r="L1125" s="233"/>
      <c r="M1125" s="350"/>
      <c r="O1125" s="23"/>
    </row>
    <row r="1126" spans="1:15" s="258" customFormat="1" ht="21" customHeight="1">
      <c r="A1126" s="263"/>
      <c r="B1126" s="23"/>
      <c r="C1126" s="23"/>
      <c r="D1126" s="23"/>
      <c r="E1126" s="26"/>
      <c r="F1126" s="23"/>
      <c r="G1126" s="304"/>
      <c r="H1126" s="26"/>
      <c r="I1126" s="305"/>
      <c r="J1126" s="26"/>
      <c r="K1126" s="26"/>
      <c r="L1126" s="233"/>
      <c r="M1126" s="350"/>
      <c r="O1126" s="23"/>
    </row>
    <row r="1127" spans="1:15" s="258" customFormat="1" ht="21" customHeight="1">
      <c r="A1127" s="263"/>
      <c r="B1127" s="23"/>
      <c r="C1127" s="23"/>
      <c r="D1127" s="23"/>
      <c r="E1127" s="26"/>
      <c r="F1127" s="23"/>
      <c r="G1127" s="304"/>
      <c r="H1127" s="26"/>
      <c r="I1127" s="305"/>
      <c r="J1127" s="26"/>
      <c r="K1127" s="26"/>
      <c r="L1127" s="233"/>
      <c r="M1127" s="350"/>
      <c r="O1127" s="23"/>
    </row>
    <row r="1128" spans="1:15" s="258" customFormat="1" ht="21" customHeight="1">
      <c r="A1128" s="263"/>
      <c r="B1128" s="23"/>
      <c r="C1128" s="23"/>
      <c r="D1128" s="23"/>
      <c r="E1128" s="26"/>
      <c r="F1128" s="23"/>
      <c r="G1128" s="304"/>
      <c r="H1128" s="26"/>
      <c r="I1128" s="305"/>
      <c r="J1128" s="26"/>
      <c r="K1128" s="26"/>
      <c r="L1128" s="233"/>
      <c r="M1128" s="350"/>
      <c r="O1128" s="23"/>
    </row>
    <row r="1129" spans="1:15" s="258" customFormat="1" ht="21" customHeight="1">
      <c r="A1129" s="263"/>
      <c r="B1129" s="23"/>
      <c r="C1129" s="23"/>
      <c r="D1129" s="23"/>
      <c r="E1129" s="26"/>
      <c r="F1129" s="23"/>
      <c r="G1129" s="304"/>
      <c r="H1129" s="26"/>
      <c r="I1129" s="305"/>
      <c r="J1129" s="26"/>
      <c r="K1129" s="26"/>
      <c r="L1129" s="233"/>
      <c r="M1129" s="350"/>
      <c r="O1129" s="23"/>
    </row>
    <row r="1130" spans="1:15" s="258" customFormat="1" ht="21" customHeight="1">
      <c r="A1130" s="263"/>
      <c r="B1130" s="23"/>
      <c r="C1130" s="23"/>
      <c r="D1130" s="23"/>
      <c r="E1130" s="26"/>
      <c r="F1130" s="23"/>
      <c r="G1130" s="304"/>
      <c r="H1130" s="26"/>
      <c r="I1130" s="305"/>
      <c r="J1130" s="26"/>
      <c r="K1130" s="26"/>
      <c r="L1130" s="233"/>
      <c r="M1130" s="350"/>
      <c r="O1130" s="23"/>
    </row>
    <row r="1131" spans="1:15" s="258" customFormat="1" ht="21" customHeight="1">
      <c r="A1131" s="263"/>
      <c r="B1131" s="23"/>
      <c r="C1131" s="23"/>
      <c r="D1131" s="23"/>
      <c r="E1131" s="26"/>
      <c r="F1131" s="23"/>
      <c r="G1131" s="304"/>
      <c r="H1131" s="26"/>
      <c r="I1131" s="305"/>
      <c r="J1131" s="26"/>
      <c r="K1131" s="26"/>
      <c r="L1131" s="233"/>
      <c r="M1131" s="350"/>
      <c r="O1131" s="23"/>
    </row>
    <row r="1132" spans="1:15" s="258" customFormat="1" ht="21" customHeight="1">
      <c r="A1132" s="263"/>
      <c r="B1132" s="23"/>
      <c r="C1132" s="23"/>
      <c r="D1132" s="23"/>
      <c r="E1132" s="26"/>
      <c r="F1132" s="23"/>
      <c r="G1132" s="304"/>
      <c r="H1132" s="26"/>
      <c r="I1132" s="305"/>
      <c r="J1132" s="26"/>
      <c r="K1132" s="26"/>
      <c r="L1132" s="233"/>
      <c r="M1132" s="350"/>
      <c r="O1132" s="23"/>
    </row>
    <row r="1133" spans="1:15" s="258" customFormat="1" ht="21" customHeight="1">
      <c r="A1133" s="263"/>
      <c r="B1133" s="23"/>
      <c r="C1133" s="23"/>
      <c r="D1133" s="23"/>
      <c r="E1133" s="26"/>
      <c r="F1133" s="23"/>
      <c r="G1133" s="304"/>
      <c r="H1133" s="26"/>
      <c r="I1133" s="305"/>
      <c r="J1133" s="26"/>
      <c r="K1133" s="26"/>
      <c r="L1133" s="233"/>
      <c r="M1133" s="350"/>
      <c r="O1133" s="23"/>
    </row>
    <row r="1134" spans="1:15" s="258" customFormat="1" ht="21" customHeight="1">
      <c r="A1134" s="263"/>
      <c r="B1134" s="23"/>
      <c r="C1134" s="23"/>
      <c r="D1134" s="23"/>
      <c r="E1134" s="26"/>
      <c r="F1134" s="23"/>
      <c r="G1134" s="304"/>
      <c r="H1134" s="26"/>
      <c r="I1134" s="305"/>
      <c r="J1134" s="26"/>
      <c r="K1134" s="26"/>
      <c r="L1134" s="233"/>
      <c r="M1134" s="350"/>
      <c r="O1134" s="23"/>
    </row>
    <row r="1135" spans="1:15" s="258" customFormat="1" ht="21" customHeight="1">
      <c r="A1135" s="263"/>
      <c r="B1135" s="23"/>
      <c r="C1135" s="23"/>
      <c r="D1135" s="23"/>
      <c r="E1135" s="26"/>
      <c r="F1135" s="23"/>
      <c r="G1135" s="304"/>
      <c r="H1135" s="26"/>
      <c r="I1135" s="305"/>
      <c r="J1135" s="26"/>
      <c r="K1135" s="26"/>
      <c r="L1135" s="233"/>
      <c r="M1135" s="350"/>
      <c r="O1135" s="23"/>
    </row>
    <row r="1136" spans="1:15" s="258" customFormat="1" ht="21" customHeight="1">
      <c r="A1136" s="263"/>
      <c r="B1136" s="23"/>
      <c r="C1136" s="23"/>
      <c r="D1136" s="23"/>
      <c r="E1136" s="26"/>
      <c r="F1136" s="23"/>
      <c r="G1136" s="304"/>
      <c r="H1136" s="26"/>
      <c r="I1136" s="305"/>
      <c r="J1136" s="26"/>
      <c r="K1136" s="26"/>
      <c r="L1136" s="233"/>
      <c r="M1136" s="350"/>
      <c r="O1136" s="23"/>
    </row>
    <row r="1137" spans="1:15" s="258" customFormat="1" ht="21" customHeight="1">
      <c r="A1137" s="263"/>
      <c r="B1137" s="23"/>
      <c r="C1137" s="23"/>
      <c r="D1137" s="23"/>
      <c r="E1137" s="26"/>
      <c r="F1137" s="23"/>
      <c r="G1137" s="304"/>
      <c r="H1137" s="26"/>
      <c r="I1137" s="305"/>
      <c r="J1137" s="26"/>
      <c r="K1137" s="26"/>
      <c r="L1137" s="233"/>
      <c r="M1137" s="350"/>
      <c r="O1137" s="23"/>
    </row>
    <row r="1138" spans="1:15" s="258" customFormat="1" ht="21" customHeight="1">
      <c r="A1138" s="263"/>
      <c r="B1138" s="23"/>
      <c r="C1138" s="23"/>
      <c r="D1138" s="23"/>
      <c r="E1138" s="26"/>
      <c r="F1138" s="23"/>
      <c r="G1138" s="304"/>
      <c r="H1138" s="26"/>
      <c r="I1138" s="305"/>
      <c r="J1138" s="26"/>
      <c r="K1138" s="26"/>
      <c r="L1138" s="233"/>
      <c r="M1138" s="350"/>
      <c r="O1138" s="23"/>
    </row>
    <row r="1139" spans="1:15" s="258" customFormat="1" ht="21" customHeight="1">
      <c r="A1139" s="263"/>
      <c r="B1139" s="23"/>
      <c r="C1139" s="23"/>
      <c r="D1139" s="23"/>
      <c r="E1139" s="26"/>
      <c r="F1139" s="23"/>
      <c r="G1139" s="304"/>
      <c r="H1139" s="26"/>
      <c r="I1139" s="305"/>
      <c r="J1139" s="26"/>
      <c r="K1139" s="26"/>
      <c r="L1139" s="233"/>
      <c r="M1139" s="350"/>
      <c r="O1139" s="23"/>
    </row>
    <row r="1140" spans="1:15" s="258" customFormat="1" ht="21" customHeight="1">
      <c r="A1140" s="263"/>
      <c r="B1140" s="23"/>
      <c r="C1140" s="23"/>
      <c r="D1140" s="23"/>
      <c r="E1140" s="26"/>
      <c r="F1140" s="23"/>
      <c r="G1140" s="304"/>
      <c r="H1140" s="26"/>
      <c r="I1140" s="305"/>
      <c r="J1140" s="26"/>
      <c r="K1140" s="26"/>
      <c r="L1140" s="233"/>
      <c r="M1140" s="350"/>
      <c r="O1140" s="23"/>
    </row>
    <row r="1141" spans="1:15" s="258" customFormat="1" ht="21" customHeight="1">
      <c r="A1141" s="263"/>
      <c r="B1141" s="23"/>
      <c r="C1141" s="23"/>
      <c r="D1141" s="23"/>
      <c r="E1141" s="26"/>
      <c r="F1141" s="23"/>
      <c r="G1141" s="304"/>
      <c r="H1141" s="26"/>
      <c r="I1141" s="305"/>
      <c r="J1141" s="26"/>
      <c r="K1141" s="26"/>
      <c r="L1141" s="233"/>
      <c r="M1141" s="350"/>
      <c r="O1141" s="23"/>
    </row>
    <row r="1142" spans="1:15" s="258" customFormat="1" ht="21" customHeight="1">
      <c r="A1142" s="263"/>
      <c r="B1142" s="23"/>
      <c r="C1142" s="23"/>
      <c r="D1142" s="23"/>
      <c r="E1142" s="26"/>
      <c r="F1142" s="23"/>
      <c r="G1142" s="304"/>
      <c r="H1142" s="26"/>
      <c r="I1142" s="305"/>
      <c r="J1142" s="26"/>
      <c r="K1142" s="26"/>
      <c r="L1142" s="233"/>
      <c r="M1142" s="350"/>
      <c r="O1142" s="23"/>
    </row>
    <row r="1143" spans="1:15" s="258" customFormat="1" ht="21" customHeight="1">
      <c r="A1143" s="263"/>
      <c r="B1143" s="23"/>
      <c r="C1143" s="23"/>
      <c r="D1143" s="23"/>
      <c r="E1143" s="26"/>
      <c r="F1143" s="23"/>
      <c r="G1143" s="304"/>
      <c r="H1143" s="26"/>
      <c r="I1143" s="305"/>
      <c r="J1143" s="26"/>
      <c r="K1143" s="26"/>
      <c r="L1143" s="233"/>
      <c r="M1143" s="350"/>
      <c r="O1143" s="23"/>
    </row>
    <row r="1144" spans="1:15" s="258" customFormat="1" ht="21" customHeight="1">
      <c r="A1144" s="263"/>
      <c r="B1144" s="23"/>
      <c r="C1144" s="23"/>
      <c r="D1144" s="23"/>
      <c r="E1144" s="26"/>
      <c r="F1144" s="23"/>
      <c r="G1144" s="304"/>
      <c r="H1144" s="26"/>
      <c r="I1144" s="305"/>
      <c r="J1144" s="26"/>
      <c r="K1144" s="26"/>
      <c r="L1144" s="233"/>
      <c r="M1144" s="350"/>
      <c r="O1144" s="23"/>
    </row>
    <row r="1145" spans="1:15" s="258" customFormat="1" ht="21" customHeight="1">
      <c r="A1145" s="263"/>
      <c r="B1145" s="23"/>
      <c r="C1145" s="23"/>
      <c r="D1145" s="23"/>
      <c r="E1145" s="26"/>
      <c r="F1145" s="23"/>
      <c r="G1145" s="304"/>
      <c r="H1145" s="26"/>
      <c r="I1145" s="305"/>
      <c r="J1145" s="26"/>
      <c r="K1145" s="26"/>
      <c r="L1145" s="233"/>
      <c r="M1145" s="350"/>
      <c r="O1145" s="23"/>
    </row>
    <row r="1146" spans="1:15" s="258" customFormat="1" ht="21" customHeight="1">
      <c r="A1146" s="263"/>
      <c r="B1146" s="23"/>
      <c r="C1146" s="23"/>
      <c r="D1146" s="23"/>
      <c r="E1146" s="26"/>
      <c r="F1146" s="23"/>
      <c r="G1146" s="304"/>
      <c r="H1146" s="26"/>
      <c r="I1146" s="305"/>
      <c r="J1146" s="26"/>
      <c r="K1146" s="26"/>
      <c r="L1146" s="233"/>
      <c r="M1146" s="350"/>
      <c r="O1146" s="23"/>
    </row>
    <row r="1147" spans="1:15" s="258" customFormat="1" ht="21" customHeight="1">
      <c r="A1147" s="263"/>
      <c r="B1147" s="23"/>
      <c r="C1147" s="23"/>
      <c r="D1147" s="23"/>
      <c r="E1147" s="26"/>
      <c r="F1147" s="23"/>
      <c r="G1147" s="304"/>
      <c r="H1147" s="26"/>
      <c r="I1147" s="305"/>
      <c r="J1147" s="26"/>
      <c r="K1147" s="26"/>
      <c r="L1147" s="233"/>
      <c r="M1147" s="350"/>
      <c r="O1147" s="23"/>
    </row>
    <row r="1148" spans="1:15" s="258" customFormat="1" ht="21" customHeight="1">
      <c r="A1148" s="263"/>
      <c r="B1148" s="23"/>
      <c r="C1148" s="23"/>
      <c r="D1148" s="23"/>
      <c r="E1148" s="26"/>
      <c r="F1148" s="23"/>
      <c r="G1148" s="304"/>
      <c r="H1148" s="26"/>
      <c r="I1148" s="305"/>
      <c r="J1148" s="26"/>
      <c r="K1148" s="26"/>
      <c r="L1148" s="233"/>
      <c r="M1148" s="350"/>
      <c r="O1148" s="23"/>
    </row>
    <row r="1149" spans="1:15" s="258" customFormat="1" ht="21" customHeight="1">
      <c r="A1149" s="263"/>
      <c r="B1149" s="23"/>
      <c r="C1149" s="23"/>
      <c r="D1149" s="23"/>
      <c r="E1149" s="26"/>
      <c r="F1149" s="23"/>
      <c r="G1149" s="304"/>
      <c r="H1149" s="26"/>
      <c r="I1149" s="305"/>
      <c r="J1149" s="26"/>
      <c r="K1149" s="26"/>
      <c r="L1149" s="233"/>
      <c r="M1149" s="350"/>
      <c r="O1149" s="23"/>
    </row>
    <row r="1150" spans="1:15" s="258" customFormat="1" ht="21" customHeight="1">
      <c r="A1150" s="263"/>
      <c r="B1150" s="23"/>
      <c r="C1150" s="23"/>
      <c r="D1150" s="23"/>
      <c r="E1150" s="26"/>
      <c r="F1150" s="23"/>
      <c r="G1150" s="304"/>
      <c r="H1150" s="26"/>
      <c r="I1150" s="305"/>
      <c r="J1150" s="26"/>
      <c r="K1150" s="26"/>
      <c r="L1150" s="233"/>
      <c r="M1150" s="350"/>
      <c r="O1150" s="23"/>
    </row>
    <row r="1151" spans="1:15" s="258" customFormat="1" ht="21" customHeight="1">
      <c r="A1151" s="263"/>
      <c r="B1151" s="23"/>
      <c r="C1151" s="23"/>
      <c r="D1151" s="23"/>
      <c r="E1151" s="26"/>
      <c r="F1151" s="23"/>
      <c r="G1151" s="304"/>
      <c r="H1151" s="26"/>
      <c r="I1151" s="305"/>
      <c r="J1151" s="26"/>
      <c r="K1151" s="26"/>
      <c r="L1151" s="233"/>
      <c r="M1151" s="350"/>
      <c r="O1151" s="23"/>
    </row>
    <row r="1152" spans="1:15" s="258" customFormat="1" ht="21" customHeight="1">
      <c r="A1152" s="263"/>
      <c r="B1152" s="23"/>
      <c r="C1152" s="23"/>
      <c r="D1152" s="23"/>
      <c r="E1152" s="26"/>
      <c r="F1152" s="23"/>
      <c r="G1152" s="304"/>
      <c r="H1152" s="26"/>
      <c r="I1152" s="305"/>
      <c r="J1152" s="26"/>
      <c r="K1152" s="26"/>
      <c r="L1152" s="233"/>
      <c r="M1152" s="350"/>
      <c r="O1152" s="23"/>
    </row>
    <row r="1153" spans="1:15" s="258" customFormat="1" ht="21" customHeight="1">
      <c r="A1153" s="263"/>
      <c r="B1153" s="23"/>
      <c r="C1153" s="23"/>
      <c r="D1153" s="23"/>
      <c r="E1153" s="26"/>
      <c r="F1153" s="23"/>
      <c r="G1153" s="304"/>
      <c r="H1153" s="26"/>
      <c r="I1153" s="305"/>
      <c r="J1153" s="26"/>
      <c r="K1153" s="26"/>
      <c r="L1153" s="233"/>
      <c r="M1153" s="350"/>
      <c r="O1153" s="23"/>
    </row>
    <row r="1154" spans="1:15" s="258" customFormat="1" ht="21" customHeight="1">
      <c r="A1154" s="263"/>
      <c r="B1154" s="23"/>
      <c r="C1154" s="23"/>
      <c r="D1154" s="23"/>
      <c r="E1154" s="26"/>
      <c r="F1154" s="23"/>
      <c r="G1154" s="304"/>
      <c r="H1154" s="26"/>
      <c r="I1154" s="305"/>
      <c r="J1154" s="26"/>
      <c r="K1154" s="26"/>
      <c r="L1154" s="233"/>
      <c r="M1154" s="350"/>
      <c r="O1154" s="23"/>
    </row>
    <row r="1155" spans="1:15" s="258" customFormat="1" ht="21" customHeight="1">
      <c r="A1155" s="263"/>
      <c r="B1155" s="23"/>
      <c r="C1155" s="23"/>
      <c r="D1155" s="23"/>
      <c r="E1155" s="26"/>
      <c r="F1155" s="23"/>
      <c r="G1155" s="304"/>
      <c r="H1155" s="26"/>
      <c r="I1155" s="305"/>
      <c r="J1155" s="26"/>
      <c r="K1155" s="26"/>
      <c r="L1155" s="233"/>
      <c r="M1155" s="350"/>
      <c r="O1155" s="23"/>
    </row>
    <row r="1156" spans="1:15" s="258" customFormat="1" ht="21" customHeight="1">
      <c r="A1156" s="263"/>
      <c r="B1156" s="23"/>
      <c r="C1156" s="23"/>
      <c r="D1156" s="23"/>
      <c r="E1156" s="26"/>
      <c r="F1156" s="23"/>
      <c r="G1156" s="304"/>
      <c r="H1156" s="26"/>
      <c r="I1156" s="305"/>
      <c r="J1156" s="26"/>
      <c r="K1156" s="26"/>
      <c r="L1156" s="233"/>
      <c r="M1156" s="350"/>
      <c r="O1156" s="23"/>
    </row>
    <row r="1157" spans="1:15" s="258" customFormat="1" ht="21" customHeight="1">
      <c r="A1157" s="263"/>
      <c r="B1157" s="23"/>
      <c r="C1157" s="23"/>
      <c r="D1157" s="23"/>
      <c r="E1157" s="26"/>
      <c r="F1157" s="23"/>
      <c r="G1157" s="304"/>
      <c r="H1157" s="26"/>
      <c r="I1157" s="305"/>
      <c r="J1157" s="26"/>
      <c r="K1157" s="26"/>
      <c r="L1157" s="233"/>
      <c r="M1157" s="350"/>
      <c r="O1157" s="23"/>
    </row>
    <row r="1158" spans="1:15" s="258" customFormat="1" ht="21" customHeight="1">
      <c r="A1158" s="263"/>
      <c r="B1158" s="23"/>
      <c r="C1158" s="23"/>
      <c r="D1158" s="23"/>
      <c r="E1158" s="26"/>
      <c r="F1158" s="23"/>
      <c r="G1158" s="304"/>
      <c r="H1158" s="26"/>
      <c r="I1158" s="305"/>
      <c r="J1158" s="26"/>
      <c r="K1158" s="26"/>
      <c r="L1158" s="233"/>
      <c r="M1158" s="350"/>
      <c r="O1158" s="23"/>
    </row>
    <row r="1159" spans="1:15" s="258" customFormat="1" ht="21" customHeight="1">
      <c r="A1159" s="263"/>
      <c r="B1159" s="23"/>
      <c r="C1159" s="23"/>
      <c r="D1159" s="23"/>
      <c r="E1159" s="26"/>
      <c r="F1159" s="23"/>
      <c r="G1159" s="304"/>
      <c r="H1159" s="26"/>
      <c r="I1159" s="305"/>
      <c r="J1159" s="26"/>
      <c r="K1159" s="26"/>
      <c r="L1159" s="233"/>
      <c r="M1159" s="350"/>
      <c r="O1159" s="23"/>
    </row>
    <row r="1160" spans="1:15" s="258" customFormat="1" ht="21" customHeight="1">
      <c r="A1160" s="263"/>
      <c r="B1160" s="23"/>
      <c r="C1160" s="23"/>
      <c r="D1160" s="23"/>
      <c r="E1160" s="26"/>
      <c r="F1160" s="23"/>
      <c r="G1160" s="304"/>
      <c r="H1160" s="26"/>
      <c r="I1160" s="305"/>
      <c r="J1160" s="26"/>
      <c r="K1160" s="26"/>
      <c r="L1160" s="233"/>
      <c r="M1160" s="350"/>
      <c r="O1160" s="23"/>
    </row>
    <row r="1161" spans="1:15" s="258" customFormat="1" ht="21" customHeight="1">
      <c r="A1161" s="263"/>
      <c r="B1161" s="23"/>
      <c r="C1161" s="23"/>
      <c r="D1161" s="23"/>
      <c r="E1161" s="26"/>
      <c r="F1161" s="23"/>
      <c r="G1161" s="304"/>
      <c r="H1161" s="26"/>
      <c r="I1161" s="305"/>
      <c r="J1161" s="26"/>
      <c r="K1161" s="26"/>
      <c r="L1161" s="233"/>
      <c r="M1161" s="350"/>
      <c r="O1161" s="23"/>
    </row>
    <row r="1162" spans="1:15" s="258" customFormat="1" ht="21" customHeight="1">
      <c r="A1162" s="263"/>
      <c r="B1162" s="23"/>
      <c r="C1162" s="23"/>
      <c r="D1162" s="23"/>
      <c r="E1162" s="26"/>
      <c r="F1162" s="23"/>
      <c r="G1162" s="304"/>
      <c r="H1162" s="26"/>
      <c r="I1162" s="305"/>
      <c r="J1162" s="26"/>
      <c r="K1162" s="26"/>
      <c r="L1162" s="233"/>
      <c r="M1162" s="350"/>
      <c r="O1162" s="23"/>
    </row>
    <row r="1163" spans="1:15" s="258" customFormat="1" ht="21" customHeight="1">
      <c r="A1163" s="263"/>
      <c r="B1163" s="23"/>
      <c r="C1163" s="23"/>
      <c r="D1163" s="23"/>
      <c r="E1163" s="26"/>
      <c r="F1163" s="23"/>
      <c r="G1163" s="304"/>
      <c r="H1163" s="26"/>
      <c r="I1163" s="305"/>
      <c r="J1163" s="26"/>
      <c r="K1163" s="26"/>
      <c r="L1163" s="233"/>
      <c r="M1163" s="350"/>
      <c r="O1163" s="23"/>
    </row>
    <row r="1164" spans="1:15" s="258" customFormat="1" ht="21" customHeight="1">
      <c r="A1164" s="263"/>
      <c r="B1164" s="23"/>
      <c r="C1164" s="23"/>
      <c r="D1164" s="23"/>
      <c r="E1164" s="26"/>
      <c r="F1164" s="23"/>
      <c r="G1164" s="304"/>
      <c r="H1164" s="26"/>
      <c r="I1164" s="305"/>
      <c r="J1164" s="26"/>
      <c r="K1164" s="26"/>
      <c r="L1164" s="233"/>
      <c r="M1164" s="350"/>
      <c r="O1164" s="23"/>
    </row>
    <row r="1165" spans="1:15" s="258" customFormat="1" ht="21" customHeight="1">
      <c r="A1165" s="263"/>
      <c r="B1165" s="23"/>
      <c r="C1165" s="23"/>
      <c r="D1165" s="23"/>
      <c r="E1165" s="26"/>
      <c r="F1165" s="23"/>
      <c r="G1165" s="304"/>
      <c r="H1165" s="26"/>
      <c r="I1165" s="305"/>
      <c r="J1165" s="26"/>
      <c r="K1165" s="26"/>
      <c r="L1165" s="233"/>
      <c r="M1165" s="350"/>
      <c r="O1165" s="23"/>
    </row>
    <row r="1166" spans="1:15" s="258" customFormat="1" ht="21" customHeight="1">
      <c r="A1166" s="263"/>
      <c r="B1166" s="23"/>
      <c r="C1166" s="23"/>
      <c r="D1166" s="23"/>
      <c r="E1166" s="26"/>
      <c r="F1166" s="23"/>
      <c r="G1166" s="304"/>
      <c r="H1166" s="26"/>
      <c r="I1166" s="305"/>
      <c r="J1166" s="26"/>
      <c r="K1166" s="26"/>
      <c r="L1166" s="233"/>
      <c r="M1166" s="350"/>
      <c r="O1166" s="23"/>
    </row>
    <row r="1167" spans="1:15" s="258" customFormat="1" ht="21" customHeight="1">
      <c r="A1167" s="263"/>
      <c r="B1167" s="23"/>
      <c r="C1167" s="23"/>
      <c r="D1167" s="23"/>
      <c r="E1167" s="26"/>
      <c r="F1167" s="23"/>
      <c r="G1167" s="304"/>
      <c r="H1167" s="26"/>
      <c r="I1167" s="305"/>
      <c r="J1167" s="26"/>
      <c r="K1167" s="26"/>
      <c r="L1167" s="233"/>
      <c r="M1167" s="350"/>
      <c r="O1167" s="23"/>
    </row>
    <row r="1168" spans="1:15" s="258" customFormat="1" ht="21" customHeight="1">
      <c r="A1168" s="263"/>
      <c r="B1168" s="23"/>
      <c r="C1168" s="23"/>
      <c r="D1168" s="23"/>
      <c r="E1168" s="26"/>
      <c r="F1168" s="23"/>
      <c r="G1168" s="304"/>
      <c r="H1168" s="26"/>
      <c r="I1168" s="305"/>
      <c r="J1168" s="26"/>
      <c r="K1168" s="26"/>
      <c r="L1168" s="233"/>
      <c r="M1168" s="350"/>
      <c r="O1168" s="23"/>
    </row>
    <row r="1169" spans="1:15" s="258" customFormat="1" ht="21" customHeight="1">
      <c r="A1169" s="263"/>
      <c r="B1169" s="23"/>
      <c r="C1169" s="23"/>
      <c r="D1169" s="23"/>
      <c r="E1169" s="26"/>
      <c r="F1169" s="23"/>
      <c r="G1169" s="304"/>
      <c r="H1169" s="26"/>
      <c r="I1169" s="305"/>
      <c r="J1169" s="26"/>
      <c r="K1169" s="26"/>
      <c r="L1169" s="233"/>
      <c r="M1169" s="350"/>
      <c r="O1169" s="23"/>
    </row>
    <row r="1170" spans="1:15" s="258" customFormat="1" ht="21" customHeight="1">
      <c r="A1170" s="263"/>
      <c r="B1170" s="23"/>
      <c r="C1170" s="23"/>
      <c r="D1170" s="23"/>
      <c r="E1170" s="26"/>
      <c r="F1170" s="23"/>
      <c r="G1170" s="304"/>
      <c r="H1170" s="26"/>
      <c r="I1170" s="305"/>
      <c r="J1170" s="26"/>
      <c r="K1170" s="26"/>
      <c r="L1170" s="233"/>
      <c r="M1170" s="350"/>
      <c r="O1170" s="23"/>
    </row>
    <row r="1171" spans="1:15" s="258" customFormat="1" ht="21" customHeight="1">
      <c r="A1171" s="263"/>
      <c r="B1171" s="23"/>
      <c r="C1171" s="23"/>
      <c r="D1171" s="23"/>
      <c r="E1171" s="26"/>
      <c r="F1171" s="23"/>
      <c r="G1171" s="304"/>
      <c r="H1171" s="26"/>
      <c r="I1171" s="305"/>
      <c r="J1171" s="26"/>
      <c r="K1171" s="26"/>
      <c r="L1171" s="233"/>
      <c r="M1171" s="350"/>
      <c r="O1171" s="23"/>
    </row>
    <row r="1172" spans="1:15" s="258" customFormat="1" ht="21" customHeight="1">
      <c r="A1172" s="263"/>
      <c r="B1172" s="23"/>
      <c r="C1172" s="23"/>
      <c r="D1172" s="23"/>
      <c r="E1172" s="26"/>
      <c r="F1172" s="23"/>
      <c r="G1172" s="304"/>
      <c r="H1172" s="26"/>
      <c r="I1172" s="305"/>
      <c r="J1172" s="26"/>
      <c r="K1172" s="26"/>
      <c r="L1172" s="233"/>
      <c r="M1172" s="350"/>
      <c r="O1172" s="23"/>
    </row>
    <row r="1173" spans="1:15" s="258" customFormat="1" ht="21" customHeight="1">
      <c r="A1173" s="263"/>
      <c r="B1173" s="23"/>
      <c r="C1173" s="23"/>
      <c r="D1173" s="23"/>
      <c r="E1173" s="26"/>
      <c r="F1173" s="23"/>
      <c r="G1173" s="304"/>
      <c r="H1173" s="26"/>
      <c r="I1173" s="305"/>
      <c r="J1173" s="26"/>
      <c r="K1173" s="26"/>
      <c r="L1173" s="233"/>
      <c r="M1173" s="350"/>
      <c r="O1173" s="23"/>
    </row>
    <row r="1174" spans="1:15" s="258" customFormat="1" ht="21" customHeight="1">
      <c r="A1174" s="263"/>
      <c r="B1174" s="23"/>
      <c r="C1174" s="23"/>
      <c r="D1174" s="23"/>
      <c r="E1174" s="26"/>
      <c r="F1174" s="23"/>
      <c r="G1174" s="304"/>
      <c r="H1174" s="26"/>
      <c r="I1174" s="305"/>
      <c r="J1174" s="26"/>
      <c r="K1174" s="26"/>
      <c r="L1174" s="233"/>
      <c r="M1174" s="350"/>
      <c r="O1174" s="23"/>
    </row>
    <row r="1175" spans="1:15" s="258" customFormat="1" ht="21" customHeight="1">
      <c r="A1175" s="263"/>
      <c r="B1175" s="23"/>
      <c r="C1175" s="23"/>
      <c r="D1175" s="23"/>
      <c r="E1175" s="26"/>
      <c r="F1175" s="23"/>
      <c r="G1175" s="304"/>
      <c r="H1175" s="26"/>
      <c r="I1175" s="305"/>
      <c r="J1175" s="26"/>
      <c r="K1175" s="26"/>
      <c r="L1175" s="233"/>
      <c r="M1175" s="350"/>
      <c r="O1175" s="23"/>
    </row>
    <row r="1176" spans="1:15" s="258" customFormat="1" ht="21" customHeight="1">
      <c r="A1176" s="263"/>
      <c r="B1176" s="23"/>
      <c r="C1176" s="23"/>
      <c r="D1176" s="23"/>
      <c r="E1176" s="26"/>
      <c r="F1176" s="23"/>
      <c r="G1176" s="304"/>
      <c r="H1176" s="26"/>
      <c r="I1176" s="305"/>
      <c r="J1176" s="26"/>
      <c r="K1176" s="26"/>
      <c r="L1176" s="233"/>
      <c r="M1176" s="350"/>
      <c r="O1176" s="23"/>
    </row>
    <row r="1177" spans="1:15" s="258" customFormat="1" ht="21" customHeight="1">
      <c r="A1177" s="263"/>
      <c r="B1177" s="23"/>
      <c r="C1177" s="23"/>
      <c r="D1177" s="23"/>
      <c r="E1177" s="26"/>
      <c r="F1177" s="23"/>
      <c r="G1177" s="304"/>
      <c r="H1177" s="26"/>
      <c r="I1177" s="305"/>
      <c r="J1177" s="26"/>
      <c r="K1177" s="26"/>
      <c r="L1177" s="233"/>
      <c r="M1177" s="350"/>
      <c r="O1177" s="23"/>
    </row>
    <row r="1178" spans="1:15" s="258" customFormat="1" ht="21" customHeight="1">
      <c r="A1178" s="263"/>
      <c r="B1178" s="23"/>
      <c r="C1178" s="23"/>
      <c r="D1178" s="23"/>
      <c r="E1178" s="26"/>
      <c r="F1178" s="23"/>
      <c r="G1178" s="304"/>
      <c r="H1178" s="26"/>
      <c r="I1178" s="305"/>
      <c r="J1178" s="26"/>
      <c r="K1178" s="26"/>
      <c r="L1178" s="233"/>
      <c r="M1178" s="350"/>
      <c r="O1178" s="23"/>
    </row>
    <row r="1179" spans="1:15" s="258" customFormat="1" ht="21" customHeight="1">
      <c r="A1179" s="263"/>
      <c r="B1179" s="23"/>
      <c r="C1179" s="23"/>
      <c r="D1179" s="23"/>
      <c r="E1179" s="26"/>
      <c r="F1179" s="23"/>
      <c r="G1179" s="304"/>
      <c r="H1179" s="26"/>
      <c r="I1179" s="305"/>
      <c r="J1179" s="26"/>
      <c r="K1179" s="26"/>
      <c r="L1179" s="233"/>
      <c r="M1179" s="350"/>
      <c r="O1179" s="23"/>
    </row>
    <row r="1180" spans="1:15" s="258" customFormat="1" ht="21" customHeight="1">
      <c r="A1180" s="263"/>
      <c r="B1180" s="23"/>
      <c r="C1180" s="23"/>
      <c r="D1180" s="23"/>
      <c r="E1180" s="26"/>
      <c r="F1180" s="23"/>
      <c r="G1180" s="304"/>
      <c r="H1180" s="26"/>
      <c r="I1180" s="305"/>
      <c r="J1180" s="26"/>
      <c r="K1180" s="26"/>
      <c r="L1180" s="233"/>
      <c r="M1180" s="350"/>
      <c r="O1180" s="23"/>
    </row>
    <row r="1181" spans="1:15" s="258" customFormat="1" ht="21" customHeight="1">
      <c r="A1181" s="263"/>
      <c r="B1181" s="23"/>
      <c r="C1181" s="23"/>
      <c r="D1181" s="23"/>
      <c r="E1181" s="26"/>
      <c r="F1181" s="23"/>
      <c r="G1181" s="304"/>
      <c r="H1181" s="26"/>
      <c r="I1181" s="305"/>
      <c r="J1181" s="26"/>
      <c r="K1181" s="26"/>
      <c r="L1181" s="233"/>
      <c r="M1181" s="350"/>
      <c r="O1181" s="23"/>
    </row>
    <row r="1182" spans="1:15" s="258" customFormat="1" ht="21" customHeight="1">
      <c r="A1182" s="263"/>
      <c r="B1182" s="23"/>
      <c r="C1182" s="23"/>
      <c r="D1182" s="23"/>
      <c r="E1182" s="26"/>
      <c r="F1182" s="23"/>
      <c r="G1182" s="304"/>
      <c r="H1182" s="26"/>
      <c r="I1182" s="305"/>
      <c r="J1182" s="26"/>
      <c r="K1182" s="26"/>
      <c r="L1182" s="233"/>
      <c r="M1182" s="350"/>
      <c r="O1182" s="23"/>
    </row>
    <row r="1183" spans="1:15" s="258" customFormat="1" ht="21" customHeight="1">
      <c r="A1183" s="263"/>
      <c r="B1183" s="23"/>
      <c r="C1183" s="23"/>
      <c r="D1183" s="23"/>
      <c r="E1183" s="26"/>
      <c r="F1183" s="23"/>
      <c r="G1183" s="304"/>
      <c r="H1183" s="26"/>
      <c r="I1183" s="305"/>
      <c r="J1183" s="26"/>
      <c r="K1183" s="26"/>
      <c r="L1183" s="233"/>
      <c r="M1183" s="350"/>
      <c r="O1183" s="23"/>
    </row>
    <row r="1184" spans="1:15" s="258" customFormat="1" ht="21" customHeight="1">
      <c r="A1184" s="263"/>
      <c r="B1184" s="23"/>
      <c r="C1184" s="23"/>
      <c r="D1184" s="23"/>
      <c r="E1184" s="26"/>
      <c r="F1184" s="23"/>
      <c r="G1184" s="304"/>
      <c r="H1184" s="26"/>
      <c r="I1184" s="305"/>
      <c r="J1184" s="26"/>
      <c r="K1184" s="26"/>
      <c r="L1184" s="233"/>
      <c r="M1184" s="350"/>
      <c r="O1184" s="23"/>
    </row>
    <row r="1185" spans="1:15" s="258" customFormat="1" ht="21" customHeight="1">
      <c r="A1185" s="263"/>
      <c r="B1185" s="23"/>
      <c r="C1185" s="23"/>
      <c r="D1185" s="23"/>
      <c r="E1185" s="26"/>
      <c r="F1185" s="23"/>
      <c r="G1185" s="304"/>
      <c r="H1185" s="26"/>
      <c r="I1185" s="305"/>
      <c r="J1185" s="26"/>
      <c r="K1185" s="26"/>
      <c r="L1185" s="233"/>
      <c r="M1185" s="350"/>
      <c r="O1185" s="23"/>
    </row>
    <row r="1186" spans="1:15" s="258" customFormat="1" ht="21" customHeight="1">
      <c r="A1186" s="263"/>
      <c r="B1186" s="23"/>
      <c r="C1186" s="23"/>
      <c r="D1186" s="23"/>
      <c r="E1186" s="26"/>
      <c r="F1186" s="23"/>
      <c r="G1186" s="304"/>
      <c r="H1186" s="26"/>
      <c r="I1186" s="305"/>
      <c r="J1186" s="26"/>
      <c r="K1186" s="26"/>
      <c r="L1186" s="233"/>
      <c r="M1186" s="350"/>
      <c r="O1186" s="23"/>
    </row>
    <row r="1187" spans="1:15" s="258" customFormat="1" ht="21" customHeight="1">
      <c r="A1187" s="263"/>
      <c r="B1187" s="23"/>
      <c r="C1187" s="23"/>
      <c r="D1187" s="23"/>
      <c r="E1187" s="26"/>
      <c r="F1187" s="23"/>
      <c r="G1187" s="304"/>
      <c r="H1187" s="26"/>
      <c r="I1187" s="305"/>
      <c r="J1187" s="26"/>
      <c r="K1187" s="26"/>
      <c r="L1187" s="233"/>
      <c r="M1187" s="350"/>
      <c r="O1187" s="23"/>
    </row>
    <row r="1188" spans="1:15" s="258" customFormat="1" ht="21" customHeight="1">
      <c r="A1188" s="263"/>
      <c r="B1188" s="23"/>
      <c r="C1188" s="23"/>
      <c r="D1188" s="23"/>
      <c r="E1188" s="26"/>
      <c r="F1188" s="23"/>
      <c r="G1188" s="304"/>
      <c r="H1188" s="26"/>
      <c r="I1188" s="305"/>
      <c r="J1188" s="26"/>
      <c r="K1188" s="26"/>
      <c r="L1188" s="233"/>
      <c r="M1188" s="350"/>
      <c r="O1188" s="23"/>
    </row>
    <row r="1189" spans="1:15" s="258" customFormat="1" ht="21" customHeight="1">
      <c r="A1189" s="263"/>
      <c r="B1189" s="23"/>
      <c r="C1189" s="23"/>
      <c r="D1189" s="23"/>
      <c r="E1189" s="26"/>
      <c r="F1189" s="23"/>
      <c r="G1189" s="304"/>
      <c r="H1189" s="26"/>
      <c r="I1189" s="305"/>
      <c r="J1189" s="26"/>
      <c r="K1189" s="26"/>
      <c r="L1189" s="233"/>
      <c r="M1189" s="350"/>
      <c r="O1189" s="23"/>
    </row>
    <row r="1190" spans="1:15" s="258" customFormat="1" ht="21" customHeight="1">
      <c r="A1190" s="263"/>
      <c r="B1190" s="23"/>
      <c r="C1190" s="23"/>
      <c r="D1190" s="23"/>
      <c r="E1190" s="26"/>
      <c r="F1190" s="23"/>
      <c r="G1190" s="304"/>
      <c r="H1190" s="26"/>
      <c r="I1190" s="305"/>
      <c r="J1190" s="26"/>
      <c r="K1190" s="26"/>
      <c r="L1190" s="233"/>
      <c r="M1190" s="350"/>
      <c r="O1190" s="23"/>
    </row>
    <row r="1191" spans="1:15" s="258" customFormat="1" ht="21" customHeight="1">
      <c r="A1191" s="263"/>
      <c r="B1191" s="23"/>
      <c r="C1191" s="23"/>
      <c r="D1191" s="23"/>
      <c r="E1191" s="26"/>
      <c r="F1191" s="23"/>
      <c r="G1191" s="304"/>
      <c r="H1191" s="26"/>
      <c r="I1191" s="305"/>
      <c r="J1191" s="26"/>
      <c r="K1191" s="26"/>
      <c r="L1191" s="233"/>
      <c r="M1191" s="350"/>
      <c r="O1191" s="23"/>
    </row>
    <row r="1192" spans="1:15" s="258" customFormat="1" ht="21" customHeight="1">
      <c r="A1192" s="263"/>
      <c r="B1192" s="23"/>
      <c r="C1192" s="23"/>
      <c r="D1192" s="23"/>
      <c r="E1192" s="26"/>
      <c r="F1192" s="23"/>
      <c r="G1192" s="304"/>
      <c r="H1192" s="26"/>
      <c r="I1192" s="305"/>
      <c r="J1192" s="26"/>
      <c r="K1192" s="26"/>
      <c r="L1192" s="233"/>
      <c r="M1192" s="350"/>
      <c r="O1192" s="23"/>
    </row>
    <row r="1193" spans="1:15" s="258" customFormat="1" ht="21" customHeight="1">
      <c r="A1193" s="263"/>
      <c r="B1193" s="23"/>
      <c r="C1193" s="23"/>
      <c r="D1193" s="23"/>
      <c r="E1193" s="26"/>
      <c r="F1193" s="23"/>
      <c r="G1193" s="304"/>
      <c r="H1193" s="26"/>
      <c r="I1193" s="305"/>
      <c r="J1193" s="26"/>
      <c r="K1193" s="26"/>
      <c r="L1193" s="233"/>
      <c r="M1193" s="350"/>
      <c r="O1193" s="23"/>
    </row>
    <row r="1194" spans="1:15" s="258" customFormat="1" ht="21" customHeight="1">
      <c r="A1194" s="263"/>
      <c r="B1194" s="23"/>
      <c r="C1194" s="23"/>
      <c r="D1194" s="23"/>
      <c r="E1194" s="26"/>
      <c r="F1194" s="23"/>
      <c r="G1194" s="304"/>
      <c r="H1194" s="26"/>
      <c r="I1194" s="305"/>
      <c r="J1194" s="26"/>
      <c r="K1194" s="26"/>
      <c r="L1194" s="233"/>
      <c r="M1194" s="350"/>
      <c r="O1194" s="23"/>
    </row>
    <row r="1195" spans="1:15" s="258" customFormat="1" ht="21" customHeight="1">
      <c r="A1195" s="263"/>
      <c r="B1195" s="23"/>
      <c r="C1195" s="23"/>
      <c r="D1195" s="23"/>
      <c r="E1195" s="26"/>
      <c r="F1195" s="23"/>
      <c r="G1195" s="304"/>
      <c r="H1195" s="26"/>
      <c r="I1195" s="305"/>
      <c r="J1195" s="26"/>
      <c r="K1195" s="26"/>
      <c r="L1195" s="233"/>
      <c r="M1195" s="350"/>
      <c r="O1195" s="23"/>
    </row>
    <row r="1196" spans="1:15" s="258" customFormat="1" ht="21" customHeight="1">
      <c r="A1196" s="263"/>
      <c r="B1196" s="23"/>
      <c r="C1196" s="23"/>
      <c r="D1196" s="23"/>
      <c r="E1196" s="26"/>
      <c r="F1196" s="23"/>
      <c r="G1196" s="304"/>
      <c r="H1196" s="26"/>
      <c r="I1196" s="305"/>
      <c r="J1196" s="26"/>
      <c r="K1196" s="26"/>
      <c r="L1196" s="233"/>
      <c r="M1196" s="350"/>
      <c r="O1196" s="23"/>
    </row>
    <row r="1197" spans="1:15" s="258" customFormat="1" ht="21" customHeight="1">
      <c r="A1197" s="263"/>
      <c r="B1197" s="23"/>
      <c r="C1197" s="23"/>
      <c r="D1197" s="23"/>
      <c r="E1197" s="26"/>
      <c r="F1197" s="23"/>
      <c r="G1197" s="304"/>
      <c r="H1197" s="26"/>
      <c r="I1197" s="305"/>
      <c r="J1197" s="26"/>
      <c r="K1197" s="26"/>
      <c r="L1197" s="233"/>
      <c r="M1197" s="350"/>
      <c r="O1197" s="23"/>
    </row>
    <row r="1198" spans="1:15" s="258" customFormat="1" ht="21" customHeight="1">
      <c r="A1198" s="263"/>
      <c r="B1198" s="23"/>
      <c r="C1198" s="23"/>
      <c r="D1198" s="23"/>
      <c r="E1198" s="26"/>
      <c r="F1198" s="23"/>
      <c r="G1198" s="304"/>
      <c r="H1198" s="26"/>
      <c r="I1198" s="305"/>
      <c r="J1198" s="26"/>
      <c r="K1198" s="26"/>
      <c r="L1198" s="233"/>
      <c r="M1198" s="350"/>
      <c r="O1198" s="23"/>
    </row>
    <row r="1199" spans="1:15" s="258" customFormat="1" ht="21" customHeight="1">
      <c r="A1199" s="263"/>
      <c r="B1199" s="23"/>
      <c r="C1199" s="23"/>
      <c r="D1199" s="23"/>
      <c r="E1199" s="26"/>
      <c r="F1199" s="23"/>
      <c r="G1199" s="304"/>
      <c r="H1199" s="26"/>
      <c r="I1199" s="305"/>
      <c r="J1199" s="26"/>
      <c r="K1199" s="26"/>
      <c r="L1199" s="233"/>
      <c r="M1199" s="350"/>
      <c r="O1199" s="23"/>
    </row>
    <row r="1200" spans="1:15" s="258" customFormat="1" ht="21" customHeight="1">
      <c r="A1200" s="263"/>
      <c r="B1200" s="23"/>
      <c r="C1200" s="23"/>
      <c r="D1200" s="23"/>
      <c r="E1200" s="26"/>
      <c r="F1200" s="23"/>
      <c r="G1200" s="304"/>
      <c r="H1200" s="26"/>
      <c r="I1200" s="305"/>
      <c r="J1200" s="26"/>
      <c r="K1200" s="26"/>
      <c r="L1200" s="233"/>
      <c r="M1200" s="350"/>
      <c r="O1200" s="23"/>
    </row>
    <row r="1201" spans="1:15" s="258" customFormat="1" ht="21" customHeight="1">
      <c r="A1201" s="263"/>
      <c r="B1201" s="23"/>
      <c r="C1201" s="23"/>
      <c r="D1201" s="23"/>
      <c r="E1201" s="26"/>
      <c r="F1201" s="23"/>
      <c r="G1201" s="304"/>
      <c r="H1201" s="26"/>
      <c r="I1201" s="305"/>
      <c r="J1201" s="26"/>
      <c r="K1201" s="26"/>
      <c r="L1201" s="233"/>
      <c r="M1201" s="350"/>
      <c r="O1201" s="23"/>
    </row>
    <row r="1202" spans="1:15" s="258" customFormat="1" ht="21" customHeight="1">
      <c r="A1202" s="263"/>
      <c r="B1202" s="23"/>
      <c r="C1202" s="23"/>
      <c r="D1202" s="23"/>
      <c r="E1202" s="26"/>
      <c r="F1202" s="23"/>
      <c r="G1202" s="304"/>
      <c r="H1202" s="26"/>
      <c r="I1202" s="305"/>
      <c r="J1202" s="26"/>
      <c r="K1202" s="26"/>
      <c r="L1202" s="233"/>
      <c r="M1202" s="350"/>
      <c r="O1202" s="23"/>
    </row>
    <row r="1203" spans="1:15" s="258" customFormat="1" ht="21" customHeight="1">
      <c r="A1203" s="263"/>
      <c r="B1203" s="23"/>
      <c r="C1203" s="23"/>
      <c r="D1203" s="23"/>
      <c r="E1203" s="26"/>
      <c r="F1203" s="23"/>
      <c r="G1203" s="304"/>
      <c r="H1203" s="26"/>
      <c r="I1203" s="305"/>
      <c r="J1203" s="26"/>
      <c r="K1203" s="26"/>
      <c r="L1203" s="233"/>
      <c r="M1203" s="350"/>
      <c r="O1203" s="23"/>
    </row>
    <row r="1204" spans="1:15" s="258" customFormat="1" ht="21" customHeight="1">
      <c r="A1204" s="263"/>
      <c r="B1204" s="23"/>
      <c r="C1204" s="23"/>
      <c r="D1204" s="23"/>
      <c r="E1204" s="26"/>
      <c r="F1204" s="23"/>
      <c r="G1204" s="304"/>
      <c r="H1204" s="26"/>
      <c r="I1204" s="305"/>
      <c r="J1204" s="26"/>
      <c r="K1204" s="26"/>
      <c r="L1204" s="233"/>
      <c r="M1204" s="350"/>
      <c r="O1204" s="23"/>
    </row>
    <row r="1205" spans="1:15" s="258" customFormat="1" ht="21" customHeight="1">
      <c r="A1205" s="263"/>
      <c r="B1205" s="23"/>
      <c r="C1205" s="23"/>
      <c r="D1205" s="23"/>
      <c r="E1205" s="26"/>
      <c r="F1205" s="23"/>
      <c r="G1205" s="304"/>
      <c r="H1205" s="26"/>
      <c r="I1205" s="305"/>
      <c r="J1205" s="26"/>
      <c r="K1205" s="26"/>
      <c r="L1205" s="233"/>
      <c r="M1205" s="350"/>
      <c r="O1205" s="23"/>
    </row>
    <row r="1206" spans="1:15" s="258" customFormat="1" ht="21" customHeight="1">
      <c r="A1206" s="263"/>
      <c r="B1206" s="23"/>
      <c r="C1206" s="23"/>
      <c r="D1206" s="23"/>
      <c r="E1206" s="26"/>
      <c r="F1206" s="23"/>
      <c r="G1206" s="304"/>
      <c r="H1206" s="26"/>
      <c r="I1206" s="305"/>
      <c r="J1206" s="26"/>
      <c r="K1206" s="26"/>
      <c r="L1206" s="233"/>
      <c r="M1206" s="350"/>
      <c r="O1206" s="23"/>
    </row>
    <row r="1207" spans="1:15" s="258" customFormat="1" ht="21" customHeight="1">
      <c r="A1207" s="263"/>
      <c r="B1207" s="23"/>
      <c r="C1207" s="23"/>
      <c r="D1207" s="23"/>
      <c r="E1207" s="26"/>
      <c r="F1207" s="23"/>
      <c r="G1207" s="304"/>
      <c r="H1207" s="26"/>
      <c r="I1207" s="305"/>
      <c r="J1207" s="26"/>
      <c r="K1207" s="26"/>
      <c r="L1207" s="233"/>
      <c r="M1207" s="350"/>
      <c r="O1207" s="23"/>
    </row>
    <row r="1208" spans="1:15" s="258" customFormat="1" ht="21" customHeight="1">
      <c r="A1208" s="263"/>
      <c r="B1208" s="23"/>
      <c r="C1208" s="23"/>
      <c r="D1208" s="23"/>
      <c r="E1208" s="26"/>
      <c r="F1208" s="23"/>
      <c r="G1208" s="304"/>
      <c r="H1208" s="26"/>
      <c r="I1208" s="305"/>
      <c r="J1208" s="26"/>
      <c r="K1208" s="26"/>
      <c r="L1208" s="233"/>
      <c r="M1208" s="350"/>
      <c r="O1208" s="23"/>
    </row>
    <row r="1209" spans="1:15" s="258" customFormat="1" ht="21" customHeight="1">
      <c r="A1209" s="263"/>
      <c r="B1209" s="23"/>
      <c r="C1209" s="23"/>
      <c r="D1209" s="23"/>
      <c r="E1209" s="26"/>
      <c r="F1209" s="23"/>
      <c r="G1209" s="304"/>
      <c r="H1209" s="26"/>
      <c r="I1209" s="305"/>
      <c r="J1209" s="26"/>
      <c r="K1209" s="26"/>
      <c r="L1209" s="233"/>
      <c r="M1209" s="350"/>
      <c r="O1209" s="23"/>
    </row>
    <row r="1210" spans="1:15" s="258" customFormat="1" ht="21" customHeight="1">
      <c r="A1210" s="263"/>
      <c r="B1210" s="23"/>
      <c r="C1210" s="23"/>
      <c r="D1210" s="23"/>
      <c r="E1210" s="26"/>
      <c r="F1210" s="23"/>
      <c r="G1210" s="304"/>
      <c r="H1210" s="26"/>
      <c r="I1210" s="305"/>
      <c r="J1210" s="26"/>
      <c r="K1210" s="26"/>
      <c r="L1210" s="233"/>
      <c r="M1210" s="350"/>
      <c r="O1210" s="23"/>
    </row>
    <row r="1211" spans="1:15" s="258" customFormat="1" ht="21" customHeight="1">
      <c r="A1211" s="263"/>
      <c r="B1211" s="23"/>
      <c r="C1211" s="23"/>
      <c r="D1211" s="23"/>
      <c r="E1211" s="26"/>
      <c r="F1211" s="23"/>
      <c r="G1211" s="304"/>
      <c r="H1211" s="26"/>
      <c r="I1211" s="305"/>
      <c r="J1211" s="26"/>
      <c r="K1211" s="26"/>
      <c r="L1211" s="233"/>
      <c r="M1211" s="350"/>
      <c r="O1211" s="23"/>
    </row>
    <row r="1212" spans="1:15" s="258" customFormat="1" ht="21" customHeight="1">
      <c r="A1212" s="263"/>
      <c r="B1212" s="23"/>
      <c r="C1212" s="23"/>
      <c r="D1212" s="23"/>
      <c r="E1212" s="26"/>
      <c r="F1212" s="23"/>
      <c r="G1212" s="304"/>
      <c r="H1212" s="26"/>
      <c r="I1212" s="305"/>
      <c r="J1212" s="26"/>
      <c r="K1212" s="26"/>
      <c r="L1212" s="233"/>
      <c r="M1212" s="350"/>
      <c r="O1212" s="23"/>
    </row>
    <row r="1213" spans="1:15" s="258" customFormat="1" ht="21" customHeight="1">
      <c r="A1213" s="263"/>
      <c r="B1213" s="23"/>
      <c r="C1213" s="23"/>
      <c r="D1213" s="23"/>
      <c r="E1213" s="26"/>
      <c r="F1213" s="23"/>
      <c r="G1213" s="304"/>
      <c r="H1213" s="26"/>
      <c r="I1213" s="305"/>
      <c r="J1213" s="26"/>
      <c r="K1213" s="26"/>
      <c r="L1213" s="233"/>
      <c r="M1213" s="350"/>
      <c r="O1213" s="23"/>
    </row>
    <row r="1214" spans="1:15" s="258" customFormat="1" ht="21" customHeight="1">
      <c r="A1214" s="263"/>
      <c r="B1214" s="23"/>
      <c r="C1214" s="23"/>
      <c r="D1214" s="23"/>
      <c r="E1214" s="26"/>
      <c r="F1214" s="23"/>
      <c r="G1214" s="304"/>
      <c r="H1214" s="26"/>
      <c r="I1214" s="305"/>
      <c r="J1214" s="26"/>
      <c r="K1214" s="26"/>
      <c r="L1214" s="233"/>
      <c r="M1214" s="350"/>
      <c r="O1214" s="23"/>
    </row>
    <row r="1215" spans="1:15" s="258" customFormat="1" ht="21" customHeight="1">
      <c r="A1215" s="263"/>
      <c r="B1215" s="23"/>
      <c r="C1215" s="23"/>
      <c r="D1215" s="23"/>
      <c r="E1215" s="26"/>
      <c r="F1215" s="23"/>
      <c r="G1215" s="304"/>
      <c r="H1215" s="26"/>
      <c r="I1215" s="305"/>
      <c r="J1215" s="26"/>
      <c r="K1215" s="26"/>
      <c r="L1215" s="233"/>
      <c r="M1215" s="350"/>
      <c r="O1215" s="23"/>
    </row>
    <row r="1216" spans="1:15" s="258" customFormat="1" ht="21" customHeight="1">
      <c r="A1216" s="263"/>
      <c r="B1216" s="23"/>
      <c r="C1216" s="23"/>
      <c r="D1216" s="23"/>
      <c r="E1216" s="26"/>
      <c r="F1216" s="23"/>
      <c r="G1216" s="304"/>
      <c r="H1216" s="26"/>
      <c r="I1216" s="305"/>
      <c r="J1216" s="26"/>
      <c r="K1216" s="26"/>
      <c r="L1216" s="233"/>
      <c r="M1216" s="350"/>
      <c r="O1216" s="23"/>
    </row>
    <row r="1217" spans="1:15" s="258" customFormat="1" ht="21" customHeight="1">
      <c r="A1217" s="263"/>
      <c r="B1217" s="23"/>
      <c r="C1217" s="23"/>
      <c r="D1217" s="23"/>
      <c r="E1217" s="26"/>
      <c r="F1217" s="23"/>
      <c r="G1217" s="304"/>
      <c r="H1217" s="26"/>
      <c r="I1217" s="305"/>
      <c r="J1217" s="26"/>
      <c r="K1217" s="26"/>
      <c r="L1217" s="233"/>
      <c r="M1217" s="350"/>
      <c r="O1217" s="23"/>
    </row>
    <row r="1218" spans="1:15" s="258" customFormat="1" ht="21" customHeight="1">
      <c r="A1218" s="263"/>
      <c r="B1218" s="23"/>
      <c r="C1218" s="23"/>
      <c r="D1218" s="23"/>
      <c r="E1218" s="26"/>
      <c r="F1218" s="23"/>
      <c r="G1218" s="304"/>
      <c r="H1218" s="26"/>
      <c r="I1218" s="305"/>
      <c r="J1218" s="26"/>
      <c r="K1218" s="26"/>
      <c r="L1218" s="233"/>
      <c r="M1218" s="350"/>
      <c r="O1218" s="23"/>
    </row>
    <row r="1219" spans="1:15" s="258" customFormat="1" ht="21" customHeight="1">
      <c r="A1219" s="263"/>
      <c r="B1219" s="23"/>
      <c r="C1219" s="23"/>
      <c r="D1219" s="23"/>
      <c r="E1219" s="26"/>
      <c r="F1219" s="23"/>
      <c r="G1219" s="304"/>
      <c r="H1219" s="26"/>
      <c r="I1219" s="305"/>
      <c r="J1219" s="26"/>
      <c r="K1219" s="26"/>
      <c r="L1219" s="233"/>
      <c r="M1219" s="350"/>
      <c r="O1219" s="23"/>
    </row>
    <row r="1220" spans="1:15" s="258" customFormat="1" ht="21" customHeight="1">
      <c r="A1220" s="263"/>
      <c r="B1220" s="23"/>
      <c r="C1220" s="23"/>
      <c r="D1220" s="23"/>
      <c r="E1220" s="26"/>
      <c r="F1220" s="23"/>
      <c r="G1220" s="304"/>
      <c r="H1220" s="26"/>
      <c r="I1220" s="305"/>
      <c r="J1220" s="26"/>
      <c r="K1220" s="26"/>
      <c r="L1220" s="233"/>
      <c r="M1220" s="350"/>
      <c r="O1220" s="23"/>
    </row>
    <row r="1221" spans="1:15" s="258" customFormat="1" ht="21" customHeight="1">
      <c r="A1221" s="263"/>
      <c r="B1221" s="23"/>
      <c r="C1221" s="23"/>
      <c r="D1221" s="23"/>
      <c r="E1221" s="26"/>
      <c r="F1221" s="23"/>
      <c r="G1221" s="304"/>
      <c r="H1221" s="26"/>
      <c r="I1221" s="305"/>
      <c r="J1221" s="26"/>
      <c r="K1221" s="26"/>
      <c r="L1221" s="233"/>
      <c r="M1221" s="350"/>
      <c r="O1221" s="23"/>
    </row>
    <row r="1222" spans="1:15" s="258" customFormat="1" ht="21" customHeight="1">
      <c r="A1222" s="263"/>
      <c r="B1222" s="23"/>
      <c r="C1222" s="23"/>
      <c r="D1222" s="23"/>
      <c r="E1222" s="26"/>
      <c r="F1222" s="23"/>
      <c r="G1222" s="304"/>
      <c r="H1222" s="26"/>
      <c r="I1222" s="305"/>
      <c r="J1222" s="26"/>
      <c r="K1222" s="26"/>
      <c r="L1222" s="233"/>
      <c r="M1222" s="350"/>
      <c r="O1222" s="23"/>
    </row>
    <row r="1223" spans="1:15" s="258" customFormat="1" ht="21" customHeight="1">
      <c r="A1223" s="263"/>
      <c r="B1223" s="23"/>
      <c r="C1223" s="23"/>
      <c r="D1223" s="23"/>
      <c r="E1223" s="26"/>
      <c r="F1223" s="23"/>
      <c r="G1223" s="304"/>
      <c r="H1223" s="26"/>
      <c r="I1223" s="305"/>
      <c r="J1223" s="26"/>
      <c r="K1223" s="26"/>
      <c r="L1223" s="233"/>
      <c r="M1223" s="350"/>
      <c r="O1223" s="23"/>
    </row>
    <row r="1224" spans="1:15" s="258" customFormat="1" ht="21" customHeight="1">
      <c r="A1224" s="263"/>
      <c r="B1224" s="23"/>
      <c r="C1224" s="23"/>
      <c r="D1224" s="23"/>
      <c r="E1224" s="26"/>
      <c r="F1224" s="23"/>
      <c r="G1224" s="304"/>
      <c r="H1224" s="26"/>
      <c r="I1224" s="305"/>
      <c r="J1224" s="26"/>
      <c r="K1224" s="26"/>
      <c r="L1224" s="233"/>
      <c r="M1224" s="350"/>
      <c r="O1224" s="23"/>
    </row>
    <row r="1225" spans="1:15" s="258" customFormat="1" ht="21" customHeight="1">
      <c r="A1225" s="263"/>
      <c r="B1225" s="23"/>
      <c r="C1225" s="23"/>
      <c r="D1225" s="23"/>
      <c r="E1225" s="26"/>
      <c r="F1225" s="23"/>
      <c r="G1225" s="304"/>
      <c r="H1225" s="26"/>
      <c r="I1225" s="305"/>
      <c r="J1225" s="26"/>
      <c r="K1225" s="26"/>
      <c r="L1225" s="233"/>
      <c r="M1225" s="350"/>
      <c r="O1225" s="23"/>
    </row>
    <row r="1226" spans="1:15" s="258" customFormat="1" ht="21" customHeight="1">
      <c r="A1226" s="263"/>
      <c r="B1226" s="23"/>
      <c r="C1226" s="23"/>
      <c r="D1226" s="23"/>
      <c r="E1226" s="26"/>
      <c r="F1226" s="23"/>
      <c r="G1226" s="304"/>
      <c r="H1226" s="26"/>
      <c r="I1226" s="305"/>
      <c r="J1226" s="26"/>
      <c r="K1226" s="26"/>
      <c r="L1226" s="233"/>
      <c r="M1226" s="350"/>
      <c r="O1226" s="23"/>
    </row>
    <row r="1227" spans="1:15" s="258" customFormat="1" ht="21" customHeight="1">
      <c r="A1227" s="263"/>
      <c r="B1227" s="23"/>
      <c r="C1227" s="23"/>
      <c r="D1227" s="23"/>
      <c r="E1227" s="26"/>
      <c r="F1227" s="23"/>
      <c r="G1227" s="304"/>
      <c r="H1227" s="26"/>
      <c r="I1227" s="305"/>
      <c r="J1227" s="26"/>
      <c r="K1227" s="26"/>
      <c r="L1227" s="233"/>
      <c r="M1227" s="350"/>
      <c r="O1227" s="23"/>
    </row>
    <row r="1228" spans="1:15" s="258" customFormat="1" ht="21" customHeight="1">
      <c r="A1228" s="263"/>
      <c r="B1228" s="23"/>
      <c r="C1228" s="23"/>
      <c r="D1228" s="23"/>
      <c r="E1228" s="26"/>
      <c r="F1228" s="23"/>
      <c r="G1228" s="304"/>
      <c r="H1228" s="26"/>
      <c r="I1228" s="305"/>
      <c r="J1228" s="26"/>
      <c r="K1228" s="26"/>
      <c r="L1228" s="233"/>
      <c r="M1228" s="350"/>
      <c r="O1228" s="23"/>
    </row>
    <row r="1229" spans="1:15" s="258" customFormat="1" ht="21" customHeight="1">
      <c r="A1229" s="263"/>
      <c r="B1229" s="23"/>
      <c r="C1229" s="23"/>
      <c r="D1229" s="23"/>
      <c r="E1229" s="26"/>
      <c r="F1229" s="23"/>
      <c r="G1229" s="304"/>
      <c r="H1229" s="26"/>
      <c r="I1229" s="305"/>
      <c r="J1229" s="26"/>
      <c r="K1229" s="26"/>
      <c r="L1229" s="233"/>
      <c r="M1229" s="350"/>
      <c r="O1229" s="23"/>
    </row>
    <row r="1230" spans="1:15" s="258" customFormat="1" ht="21" customHeight="1">
      <c r="A1230" s="263"/>
      <c r="B1230" s="23"/>
      <c r="C1230" s="23"/>
      <c r="D1230" s="23"/>
      <c r="E1230" s="26"/>
      <c r="F1230" s="23"/>
      <c r="G1230" s="304"/>
      <c r="H1230" s="26"/>
      <c r="I1230" s="305"/>
      <c r="J1230" s="26"/>
      <c r="K1230" s="26"/>
      <c r="L1230" s="233"/>
      <c r="M1230" s="350"/>
      <c r="O1230" s="23"/>
    </row>
    <row r="1231" spans="1:15" s="258" customFormat="1" ht="21" customHeight="1">
      <c r="A1231" s="263"/>
      <c r="B1231" s="23"/>
      <c r="C1231" s="23"/>
      <c r="D1231" s="23"/>
      <c r="E1231" s="26"/>
      <c r="F1231" s="23"/>
      <c r="G1231" s="304"/>
      <c r="H1231" s="26"/>
      <c r="I1231" s="305"/>
      <c r="J1231" s="26"/>
      <c r="K1231" s="26"/>
      <c r="L1231" s="233"/>
      <c r="M1231" s="350"/>
      <c r="O1231" s="23"/>
    </row>
    <row r="1232" spans="1:15" s="258" customFormat="1" ht="21" customHeight="1">
      <c r="A1232" s="263"/>
      <c r="B1232" s="23"/>
      <c r="C1232" s="23"/>
      <c r="D1232" s="23"/>
      <c r="E1232" s="26"/>
      <c r="F1232" s="23"/>
      <c r="G1232" s="304"/>
      <c r="H1232" s="26"/>
      <c r="I1232" s="305"/>
      <c r="J1232" s="26"/>
      <c r="K1232" s="26"/>
      <c r="L1232" s="233"/>
      <c r="M1232" s="350"/>
      <c r="O1232" s="23"/>
    </row>
    <row r="1233" spans="1:15" s="258" customFormat="1" ht="21" customHeight="1">
      <c r="A1233" s="263"/>
      <c r="B1233" s="23"/>
      <c r="C1233" s="23"/>
      <c r="D1233" s="23"/>
      <c r="E1233" s="26"/>
      <c r="F1233" s="23"/>
      <c r="G1233" s="304"/>
      <c r="H1233" s="26"/>
      <c r="I1233" s="305"/>
      <c r="J1233" s="26"/>
      <c r="K1233" s="26"/>
      <c r="L1233" s="233"/>
      <c r="M1233" s="350"/>
      <c r="O1233" s="23"/>
    </row>
    <row r="1234" spans="1:15" s="258" customFormat="1" ht="21" customHeight="1">
      <c r="A1234" s="263"/>
      <c r="B1234" s="23"/>
      <c r="C1234" s="23"/>
      <c r="D1234" s="23"/>
      <c r="E1234" s="26"/>
      <c r="F1234" s="23"/>
      <c r="G1234" s="304"/>
      <c r="H1234" s="26"/>
      <c r="I1234" s="305"/>
      <c r="J1234" s="26"/>
      <c r="K1234" s="26"/>
      <c r="L1234" s="233"/>
      <c r="M1234" s="350"/>
      <c r="O1234" s="23"/>
    </row>
    <row r="1235" spans="1:15" s="258" customFormat="1" ht="21" customHeight="1">
      <c r="A1235" s="263"/>
      <c r="B1235" s="23"/>
      <c r="C1235" s="23"/>
      <c r="D1235" s="23"/>
      <c r="E1235" s="26"/>
      <c r="F1235" s="23"/>
      <c r="G1235" s="304"/>
      <c r="H1235" s="26"/>
      <c r="I1235" s="305"/>
      <c r="J1235" s="26"/>
      <c r="K1235" s="26"/>
      <c r="L1235" s="233"/>
      <c r="M1235" s="350"/>
      <c r="O1235" s="23"/>
    </row>
    <row r="1236" spans="1:15" s="258" customFormat="1" ht="21" customHeight="1">
      <c r="A1236" s="263"/>
      <c r="B1236" s="23"/>
      <c r="C1236" s="23"/>
      <c r="D1236" s="23"/>
      <c r="E1236" s="26"/>
      <c r="F1236" s="23"/>
      <c r="G1236" s="304"/>
      <c r="H1236" s="26"/>
      <c r="I1236" s="305"/>
      <c r="J1236" s="26"/>
      <c r="K1236" s="26"/>
      <c r="L1236" s="233"/>
      <c r="M1236" s="350"/>
      <c r="O1236" s="23"/>
    </row>
    <row r="1237" spans="1:15" s="258" customFormat="1" ht="21" customHeight="1">
      <c r="A1237" s="263"/>
      <c r="B1237" s="23"/>
      <c r="C1237" s="23"/>
      <c r="D1237" s="23"/>
      <c r="E1237" s="26"/>
      <c r="F1237" s="23"/>
      <c r="G1237" s="304"/>
      <c r="H1237" s="26"/>
      <c r="I1237" s="305"/>
      <c r="J1237" s="26"/>
      <c r="K1237" s="26"/>
      <c r="L1237" s="233"/>
      <c r="M1237" s="350"/>
      <c r="O1237" s="23"/>
    </row>
    <row r="1238" spans="1:15" s="258" customFormat="1" ht="21" customHeight="1">
      <c r="A1238" s="263"/>
      <c r="B1238" s="23"/>
      <c r="C1238" s="23"/>
      <c r="D1238" s="23"/>
      <c r="E1238" s="26"/>
      <c r="F1238" s="23"/>
      <c r="G1238" s="304"/>
      <c r="H1238" s="26"/>
      <c r="I1238" s="305"/>
      <c r="J1238" s="26"/>
      <c r="K1238" s="26"/>
      <c r="L1238" s="233"/>
      <c r="M1238" s="350"/>
      <c r="O1238" s="23"/>
    </row>
    <row r="1239" spans="1:15" s="258" customFormat="1" ht="21" customHeight="1">
      <c r="A1239" s="263"/>
      <c r="B1239" s="23"/>
      <c r="C1239" s="23"/>
      <c r="D1239" s="23"/>
      <c r="E1239" s="26"/>
      <c r="F1239" s="23"/>
      <c r="G1239" s="304"/>
      <c r="H1239" s="26"/>
      <c r="I1239" s="305"/>
      <c r="J1239" s="26"/>
      <c r="K1239" s="26"/>
      <c r="L1239" s="233"/>
      <c r="M1239" s="350"/>
      <c r="O1239" s="23"/>
    </row>
    <row r="1240" spans="1:15" s="258" customFormat="1" ht="21" customHeight="1">
      <c r="A1240" s="263"/>
      <c r="B1240" s="23"/>
      <c r="C1240" s="23"/>
      <c r="D1240" s="23"/>
      <c r="E1240" s="26"/>
      <c r="F1240" s="23"/>
      <c r="G1240" s="304"/>
      <c r="H1240" s="26"/>
      <c r="I1240" s="305"/>
      <c r="J1240" s="26"/>
      <c r="K1240" s="26"/>
      <c r="L1240" s="233"/>
      <c r="M1240" s="350"/>
      <c r="O1240" s="23"/>
    </row>
    <row r="1241" spans="1:15" s="258" customFormat="1" ht="21" customHeight="1">
      <c r="A1241" s="263"/>
      <c r="B1241" s="23"/>
      <c r="C1241" s="23"/>
      <c r="D1241" s="23"/>
      <c r="E1241" s="26"/>
      <c r="F1241" s="23"/>
      <c r="G1241" s="304"/>
      <c r="H1241" s="26"/>
      <c r="I1241" s="305"/>
      <c r="J1241" s="26"/>
      <c r="K1241" s="26"/>
      <c r="L1241" s="233"/>
      <c r="M1241" s="350"/>
      <c r="O1241" s="23"/>
    </row>
    <row r="1242" spans="1:15" s="258" customFormat="1" ht="21" customHeight="1">
      <c r="A1242" s="263"/>
      <c r="B1242" s="23"/>
      <c r="C1242" s="23"/>
      <c r="D1242" s="23"/>
      <c r="E1242" s="26"/>
      <c r="F1242" s="23"/>
      <c r="G1242" s="304"/>
      <c r="H1242" s="26"/>
      <c r="I1242" s="305"/>
      <c r="J1242" s="26"/>
      <c r="K1242" s="26"/>
      <c r="L1242" s="233"/>
      <c r="M1242" s="350"/>
      <c r="O1242" s="23"/>
    </row>
    <row r="1243" spans="1:15" s="258" customFormat="1" ht="21" customHeight="1">
      <c r="A1243" s="263"/>
      <c r="B1243" s="23"/>
      <c r="C1243" s="23"/>
      <c r="D1243" s="23"/>
      <c r="E1243" s="26"/>
      <c r="F1243" s="23"/>
      <c r="G1243" s="304"/>
      <c r="H1243" s="26"/>
      <c r="I1243" s="305"/>
      <c r="J1243" s="26"/>
      <c r="K1243" s="26"/>
      <c r="L1243" s="233"/>
      <c r="M1243" s="350"/>
      <c r="O1243" s="23"/>
    </row>
    <row r="1244" spans="1:15" s="258" customFormat="1" ht="21" customHeight="1">
      <c r="A1244" s="263"/>
      <c r="B1244" s="23"/>
      <c r="C1244" s="23"/>
      <c r="D1244" s="23"/>
      <c r="E1244" s="26"/>
      <c r="F1244" s="23"/>
      <c r="G1244" s="304"/>
      <c r="H1244" s="26"/>
      <c r="I1244" s="305"/>
      <c r="J1244" s="26"/>
      <c r="K1244" s="26"/>
      <c r="L1244" s="233"/>
      <c r="M1244" s="350"/>
      <c r="O1244" s="23"/>
    </row>
    <row r="1245" spans="1:15" s="258" customFormat="1" ht="21" customHeight="1">
      <c r="A1245" s="263"/>
      <c r="B1245" s="23"/>
      <c r="C1245" s="23"/>
      <c r="D1245" s="23"/>
      <c r="E1245" s="26"/>
      <c r="F1245" s="23"/>
      <c r="G1245" s="304"/>
      <c r="H1245" s="26"/>
      <c r="I1245" s="305"/>
      <c r="J1245" s="26"/>
      <c r="K1245" s="26"/>
      <c r="L1245" s="233"/>
      <c r="M1245" s="350"/>
      <c r="O1245" s="23"/>
    </row>
    <row r="1246" spans="1:15" s="258" customFormat="1" ht="21" customHeight="1">
      <c r="A1246" s="263"/>
      <c r="B1246" s="23"/>
      <c r="C1246" s="23"/>
      <c r="D1246" s="23"/>
      <c r="E1246" s="26"/>
      <c r="F1246" s="23"/>
      <c r="G1246" s="304"/>
      <c r="H1246" s="26"/>
      <c r="I1246" s="305"/>
      <c r="J1246" s="26"/>
      <c r="K1246" s="26"/>
      <c r="L1246" s="233"/>
      <c r="M1246" s="350"/>
      <c r="O1246" s="23"/>
    </row>
    <row r="1247" spans="1:15" s="258" customFormat="1" ht="21" customHeight="1">
      <c r="A1247" s="263"/>
      <c r="B1247" s="23"/>
      <c r="C1247" s="23"/>
      <c r="D1247" s="23"/>
      <c r="E1247" s="26"/>
      <c r="F1247" s="23"/>
      <c r="G1247" s="304"/>
      <c r="H1247" s="26"/>
      <c r="I1247" s="305"/>
      <c r="J1247" s="26"/>
      <c r="K1247" s="26"/>
      <c r="L1247" s="233"/>
      <c r="M1247" s="350"/>
      <c r="O1247" s="23"/>
    </row>
    <row r="1248" spans="1:15" s="258" customFormat="1" ht="21" customHeight="1">
      <c r="A1248" s="263"/>
      <c r="B1248" s="23"/>
      <c r="C1248" s="23"/>
      <c r="D1248" s="23"/>
      <c r="E1248" s="26"/>
      <c r="F1248" s="23"/>
      <c r="G1248" s="304"/>
      <c r="H1248" s="26"/>
      <c r="I1248" s="305"/>
      <c r="J1248" s="26"/>
      <c r="K1248" s="26"/>
      <c r="L1248" s="233"/>
      <c r="M1248" s="350"/>
      <c r="O1248" s="23"/>
    </row>
    <row r="1249" spans="1:15" s="258" customFormat="1" ht="21" customHeight="1">
      <c r="A1249" s="263"/>
      <c r="B1249" s="23"/>
      <c r="C1249" s="23"/>
      <c r="D1249" s="23"/>
      <c r="E1249" s="26"/>
      <c r="F1249" s="23"/>
      <c r="G1249" s="304"/>
      <c r="H1249" s="26"/>
      <c r="I1249" s="305"/>
      <c r="J1249" s="26"/>
      <c r="K1249" s="26"/>
      <c r="L1249" s="233"/>
      <c r="M1249" s="350"/>
      <c r="O1249" s="23"/>
    </row>
    <row r="1250" spans="1:15" s="258" customFormat="1" ht="21" customHeight="1">
      <c r="A1250" s="263"/>
      <c r="B1250" s="23"/>
      <c r="C1250" s="23"/>
      <c r="D1250" s="23"/>
      <c r="E1250" s="26"/>
      <c r="F1250" s="23"/>
      <c r="G1250" s="304"/>
      <c r="H1250" s="26"/>
      <c r="I1250" s="305"/>
      <c r="J1250" s="26"/>
      <c r="K1250" s="26"/>
      <c r="L1250" s="233"/>
      <c r="M1250" s="350"/>
      <c r="O1250" s="23"/>
    </row>
    <row r="1251" spans="1:15" s="258" customFormat="1" ht="21" customHeight="1">
      <c r="A1251" s="263"/>
      <c r="B1251" s="23"/>
      <c r="C1251" s="23"/>
      <c r="D1251" s="23"/>
      <c r="E1251" s="26"/>
      <c r="F1251" s="23"/>
      <c r="G1251" s="304"/>
      <c r="H1251" s="26"/>
      <c r="I1251" s="305"/>
      <c r="J1251" s="26"/>
      <c r="K1251" s="26"/>
      <c r="L1251" s="233"/>
      <c r="M1251" s="350"/>
      <c r="O1251" s="23"/>
    </row>
    <row r="1252" spans="1:15" s="258" customFormat="1" ht="21" customHeight="1">
      <c r="A1252" s="263"/>
      <c r="B1252" s="23"/>
      <c r="C1252" s="23"/>
      <c r="D1252" s="23"/>
      <c r="E1252" s="26"/>
      <c r="F1252" s="23"/>
      <c r="G1252" s="304"/>
      <c r="H1252" s="26"/>
      <c r="I1252" s="305"/>
      <c r="J1252" s="26"/>
      <c r="K1252" s="26"/>
      <c r="L1252" s="233"/>
      <c r="M1252" s="350"/>
      <c r="O1252" s="23"/>
    </row>
    <row r="1253" spans="1:15" s="258" customFormat="1" ht="21" customHeight="1">
      <c r="A1253" s="263"/>
      <c r="B1253" s="23"/>
      <c r="C1253" s="23"/>
      <c r="D1253" s="23"/>
      <c r="E1253" s="26"/>
      <c r="F1253" s="23"/>
      <c r="G1253" s="304"/>
      <c r="H1253" s="26"/>
      <c r="I1253" s="305"/>
      <c r="J1253" s="26"/>
      <c r="K1253" s="26"/>
      <c r="L1253" s="233"/>
      <c r="M1253" s="350"/>
      <c r="O1253" s="23"/>
    </row>
    <row r="1254" spans="1:15" s="258" customFormat="1" ht="21" customHeight="1">
      <c r="A1254" s="263"/>
      <c r="B1254" s="23"/>
      <c r="C1254" s="23"/>
      <c r="D1254" s="23"/>
      <c r="E1254" s="26"/>
      <c r="F1254" s="23"/>
      <c r="G1254" s="304"/>
      <c r="H1254" s="26"/>
      <c r="I1254" s="305"/>
      <c r="J1254" s="26"/>
      <c r="K1254" s="26"/>
      <c r="L1254" s="233"/>
      <c r="M1254" s="350"/>
      <c r="O1254" s="23"/>
    </row>
    <row r="1255" spans="1:15" s="258" customFormat="1" ht="21" customHeight="1">
      <c r="A1255" s="263"/>
      <c r="B1255" s="23"/>
      <c r="C1255" s="23"/>
      <c r="D1255" s="23"/>
      <c r="E1255" s="26"/>
      <c r="F1255" s="23"/>
      <c r="G1255" s="304"/>
      <c r="H1255" s="26"/>
      <c r="I1255" s="305"/>
      <c r="J1255" s="26"/>
      <c r="K1255" s="26"/>
      <c r="L1255" s="233"/>
      <c r="M1255" s="350"/>
      <c r="O1255" s="23"/>
    </row>
    <row r="1256" spans="1:15" s="258" customFormat="1" ht="21" customHeight="1">
      <c r="A1256" s="263"/>
      <c r="B1256" s="23"/>
      <c r="C1256" s="23"/>
      <c r="D1256" s="23"/>
      <c r="E1256" s="26"/>
      <c r="F1256" s="23"/>
      <c r="G1256" s="304"/>
      <c r="H1256" s="26"/>
      <c r="I1256" s="305"/>
      <c r="J1256" s="26"/>
      <c r="K1256" s="26"/>
      <c r="L1256" s="233"/>
      <c r="M1256" s="350"/>
      <c r="O1256" s="23"/>
    </row>
    <row r="1257" spans="1:15" s="258" customFormat="1" ht="21" customHeight="1">
      <c r="A1257" s="263"/>
      <c r="B1257" s="23"/>
      <c r="C1257" s="23"/>
      <c r="D1257" s="23"/>
      <c r="E1257" s="26"/>
      <c r="F1257" s="23"/>
      <c r="G1257" s="304"/>
      <c r="H1257" s="26"/>
      <c r="I1257" s="305"/>
      <c r="J1257" s="26"/>
      <c r="K1257" s="26"/>
      <c r="L1257" s="233"/>
      <c r="M1257" s="350"/>
      <c r="O1257" s="23"/>
    </row>
    <row r="1258" spans="1:15" s="258" customFormat="1" ht="21" customHeight="1">
      <c r="A1258" s="263"/>
      <c r="B1258" s="23"/>
      <c r="C1258" s="23"/>
      <c r="D1258" s="23"/>
      <c r="E1258" s="26"/>
      <c r="F1258" s="23"/>
      <c r="G1258" s="304"/>
      <c r="H1258" s="26"/>
      <c r="I1258" s="305"/>
      <c r="J1258" s="26"/>
      <c r="K1258" s="26"/>
      <c r="L1258" s="233"/>
      <c r="M1258" s="350"/>
      <c r="O1258" s="23"/>
    </row>
    <row r="1259" spans="1:15" s="258" customFormat="1" ht="21" customHeight="1">
      <c r="A1259" s="263"/>
      <c r="B1259" s="23"/>
      <c r="C1259" s="23"/>
      <c r="D1259" s="23"/>
      <c r="E1259" s="26"/>
      <c r="F1259" s="23"/>
      <c r="G1259" s="304"/>
      <c r="H1259" s="26"/>
      <c r="I1259" s="305"/>
      <c r="J1259" s="26"/>
      <c r="K1259" s="26"/>
      <c r="L1259" s="233"/>
      <c r="M1259" s="350"/>
      <c r="O1259" s="23"/>
    </row>
    <row r="1260" spans="1:15" s="258" customFormat="1" ht="21" customHeight="1">
      <c r="A1260" s="263"/>
      <c r="B1260" s="23"/>
      <c r="C1260" s="23"/>
      <c r="D1260" s="23"/>
      <c r="E1260" s="26"/>
      <c r="F1260" s="23"/>
      <c r="G1260" s="304"/>
      <c r="H1260" s="26"/>
      <c r="I1260" s="305"/>
      <c r="J1260" s="26"/>
      <c r="K1260" s="26"/>
      <c r="L1260" s="233"/>
      <c r="M1260" s="350"/>
      <c r="O1260" s="23"/>
    </row>
    <row r="1261" spans="1:15" s="258" customFormat="1" ht="21" customHeight="1">
      <c r="A1261" s="263"/>
      <c r="B1261" s="23"/>
      <c r="C1261" s="23"/>
      <c r="D1261" s="23"/>
      <c r="E1261" s="26"/>
      <c r="F1261" s="23"/>
      <c r="G1261" s="304"/>
      <c r="H1261" s="26"/>
      <c r="I1261" s="305"/>
      <c r="J1261" s="26"/>
      <c r="K1261" s="26"/>
      <c r="L1261" s="233"/>
      <c r="M1261" s="350"/>
      <c r="O1261" s="23"/>
    </row>
    <row r="1262" spans="1:15" s="258" customFormat="1" ht="21" customHeight="1">
      <c r="A1262" s="263"/>
      <c r="B1262" s="23"/>
      <c r="C1262" s="23"/>
      <c r="D1262" s="23"/>
      <c r="E1262" s="26"/>
      <c r="F1262" s="23"/>
      <c r="G1262" s="304"/>
      <c r="H1262" s="26"/>
      <c r="I1262" s="305"/>
      <c r="J1262" s="26"/>
      <c r="K1262" s="26"/>
      <c r="L1262" s="233"/>
      <c r="M1262" s="350"/>
      <c r="O1262" s="23"/>
    </row>
    <row r="1263" spans="1:15" s="258" customFormat="1" ht="21" customHeight="1">
      <c r="A1263" s="263"/>
      <c r="B1263" s="23"/>
      <c r="C1263" s="23"/>
      <c r="D1263" s="23"/>
      <c r="E1263" s="26"/>
      <c r="F1263" s="23"/>
      <c r="G1263" s="304"/>
      <c r="H1263" s="26"/>
      <c r="I1263" s="305"/>
      <c r="J1263" s="26"/>
      <c r="K1263" s="26"/>
      <c r="L1263" s="233"/>
      <c r="M1263" s="350"/>
      <c r="O1263" s="23"/>
    </row>
    <row r="1264" spans="1:15" s="258" customFormat="1" ht="21" customHeight="1">
      <c r="A1264" s="263"/>
      <c r="B1264" s="23"/>
      <c r="C1264" s="23"/>
      <c r="D1264" s="23"/>
      <c r="E1264" s="26"/>
      <c r="F1264" s="23"/>
      <c r="G1264" s="304"/>
      <c r="H1264" s="26"/>
      <c r="I1264" s="305"/>
      <c r="J1264" s="26"/>
      <c r="K1264" s="26"/>
      <c r="L1264" s="233"/>
      <c r="M1264" s="350"/>
      <c r="O1264" s="23"/>
    </row>
    <row r="1265" spans="1:15" s="258" customFormat="1" ht="21" customHeight="1">
      <c r="A1265" s="263"/>
      <c r="B1265" s="23"/>
      <c r="C1265" s="23"/>
      <c r="D1265" s="23"/>
      <c r="E1265" s="26"/>
      <c r="F1265" s="23"/>
      <c r="G1265" s="304"/>
      <c r="H1265" s="26"/>
      <c r="I1265" s="305"/>
      <c r="J1265" s="26"/>
      <c r="K1265" s="26"/>
      <c r="L1265" s="233"/>
      <c r="M1265" s="350"/>
      <c r="O1265" s="23"/>
    </row>
    <row r="1266" spans="1:15" s="258" customFormat="1" ht="21" customHeight="1">
      <c r="A1266" s="263"/>
      <c r="B1266" s="23"/>
      <c r="C1266" s="23"/>
      <c r="D1266" s="23"/>
      <c r="E1266" s="26"/>
      <c r="F1266" s="23"/>
      <c r="G1266" s="304"/>
      <c r="H1266" s="26"/>
      <c r="I1266" s="305"/>
      <c r="J1266" s="26"/>
      <c r="K1266" s="26"/>
      <c r="L1266" s="233"/>
      <c r="M1266" s="350"/>
      <c r="O1266" s="23"/>
    </row>
    <row r="1267" spans="1:15" s="258" customFormat="1" ht="21" customHeight="1">
      <c r="A1267" s="263"/>
      <c r="B1267" s="23"/>
      <c r="C1267" s="23"/>
      <c r="D1267" s="23"/>
      <c r="E1267" s="26"/>
      <c r="F1267" s="23"/>
      <c r="G1267" s="304"/>
      <c r="H1267" s="26"/>
      <c r="I1267" s="305"/>
      <c r="J1267" s="26"/>
      <c r="K1267" s="26"/>
      <c r="L1267" s="233"/>
      <c r="M1267" s="350"/>
      <c r="O1267" s="23"/>
    </row>
    <row r="1268" spans="1:15" s="258" customFormat="1" ht="21" customHeight="1">
      <c r="A1268" s="263"/>
      <c r="B1268" s="23"/>
      <c r="C1268" s="23"/>
      <c r="D1268" s="23"/>
      <c r="E1268" s="26"/>
      <c r="F1268" s="23"/>
      <c r="G1268" s="304"/>
      <c r="H1268" s="26"/>
      <c r="I1268" s="305"/>
      <c r="J1268" s="26"/>
      <c r="K1268" s="26"/>
      <c r="L1268" s="233"/>
      <c r="M1268" s="350"/>
      <c r="O1268" s="23"/>
    </row>
    <row r="1269" spans="1:15" s="258" customFormat="1" ht="21" customHeight="1">
      <c r="A1269" s="263"/>
      <c r="B1269" s="23"/>
      <c r="C1269" s="23"/>
      <c r="D1269" s="23"/>
      <c r="E1269" s="26"/>
      <c r="F1269" s="23"/>
      <c r="G1269" s="304"/>
      <c r="H1269" s="26"/>
      <c r="I1269" s="305"/>
      <c r="J1269" s="26"/>
      <c r="K1269" s="26"/>
      <c r="L1269" s="233"/>
      <c r="M1269" s="350"/>
      <c r="O1269" s="23"/>
    </row>
    <row r="1270" spans="1:15" s="258" customFormat="1" ht="21" customHeight="1">
      <c r="A1270" s="263"/>
      <c r="B1270" s="23"/>
      <c r="C1270" s="23"/>
      <c r="D1270" s="23"/>
      <c r="E1270" s="26"/>
      <c r="F1270" s="23"/>
      <c r="G1270" s="304"/>
      <c r="H1270" s="26"/>
      <c r="I1270" s="305"/>
      <c r="J1270" s="26"/>
      <c r="K1270" s="26"/>
      <c r="L1270" s="233"/>
      <c r="M1270" s="350"/>
      <c r="O1270" s="23"/>
    </row>
    <row r="1271" spans="1:15" s="258" customFormat="1" ht="21" customHeight="1">
      <c r="A1271" s="263"/>
      <c r="B1271" s="23"/>
      <c r="C1271" s="23"/>
      <c r="D1271" s="23"/>
      <c r="E1271" s="26"/>
      <c r="F1271" s="23"/>
      <c r="G1271" s="304"/>
      <c r="H1271" s="26"/>
      <c r="I1271" s="305"/>
      <c r="J1271" s="26"/>
      <c r="K1271" s="26"/>
      <c r="L1271" s="233"/>
      <c r="M1271" s="350"/>
      <c r="O1271" s="23"/>
    </row>
    <row r="1272" spans="1:15" s="258" customFormat="1" ht="21" customHeight="1">
      <c r="A1272" s="263"/>
      <c r="B1272" s="23"/>
      <c r="C1272" s="23"/>
      <c r="D1272" s="23"/>
      <c r="E1272" s="26"/>
      <c r="F1272" s="23"/>
      <c r="G1272" s="304"/>
      <c r="H1272" s="26"/>
      <c r="I1272" s="305"/>
      <c r="J1272" s="26"/>
      <c r="K1272" s="26"/>
      <c r="L1272" s="233"/>
      <c r="M1272" s="350"/>
      <c r="O1272" s="23"/>
    </row>
    <row r="1273" spans="1:15" s="258" customFormat="1" ht="21" customHeight="1">
      <c r="A1273" s="263"/>
      <c r="B1273" s="23"/>
      <c r="C1273" s="23"/>
      <c r="D1273" s="23"/>
      <c r="E1273" s="26"/>
      <c r="F1273" s="23"/>
      <c r="G1273" s="304"/>
      <c r="H1273" s="26"/>
      <c r="I1273" s="305"/>
      <c r="J1273" s="26"/>
      <c r="K1273" s="26"/>
      <c r="L1273" s="233"/>
      <c r="M1273" s="350"/>
      <c r="O1273" s="23"/>
    </row>
    <row r="1274" spans="1:15" s="258" customFormat="1" ht="21" customHeight="1">
      <c r="A1274" s="263"/>
      <c r="B1274" s="23"/>
      <c r="C1274" s="23"/>
      <c r="D1274" s="23"/>
      <c r="E1274" s="26"/>
      <c r="F1274" s="23"/>
      <c r="G1274" s="304"/>
      <c r="H1274" s="26"/>
      <c r="I1274" s="305"/>
      <c r="J1274" s="26"/>
      <c r="K1274" s="26"/>
      <c r="L1274" s="233"/>
      <c r="M1274" s="350"/>
      <c r="O1274" s="23"/>
    </row>
    <row r="1275" spans="1:15" s="258" customFormat="1" ht="21" customHeight="1">
      <c r="A1275" s="263"/>
      <c r="B1275" s="23"/>
      <c r="C1275" s="23"/>
      <c r="D1275" s="23"/>
      <c r="E1275" s="26"/>
      <c r="F1275" s="23"/>
      <c r="G1275" s="304"/>
      <c r="H1275" s="26"/>
      <c r="I1275" s="305"/>
      <c r="J1275" s="26"/>
      <c r="K1275" s="26"/>
      <c r="L1275" s="233"/>
      <c r="M1275" s="350"/>
      <c r="O1275" s="23"/>
    </row>
    <row r="1276" spans="1:15" s="258" customFormat="1" ht="21" customHeight="1">
      <c r="A1276" s="263"/>
      <c r="B1276" s="23"/>
      <c r="C1276" s="23"/>
      <c r="D1276" s="23"/>
      <c r="E1276" s="26"/>
      <c r="F1276" s="23"/>
      <c r="G1276" s="304"/>
      <c r="H1276" s="26"/>
      <c r="I1276" s="305"/>
      <c r="J1276" s="26"/>
      <c r="K1276" s="26"/>
      <c r="L1276" s="233"/>
      <c r="M1276" s="350"/>
      <c r="O1276" s="23"/>
    </row>
    <row r="1277" spans="1:15" s="258" customFormat="1" ht="21" customHeight="1">
      <c r="A1277" s="263"/>
      <c r="B1277" s="23"/>
      <c r="C1277" s="23"/>
      <c r="D1277" s="23"/>
      <c r="E1277" s="26"/>
      <c r="F1277" s="23"/>
      <c r="G1277" s="304"/>
      <c r="H1277" s="26"/>
      <c r="I1277" s="305"/>
      <c r="J1277" s="26"/>
      <c r="K1277" s="26"/>
      <c r="L1277" s="233"/>
      <c r="M1277" s="350"/>
      <c r="O1277" s="23"/>
    </row>
    <row r="1278" spans="1:15" s="258" customFormat="1" ht="21" customHeight="1">
      <c r="A1278" s="263"/>
      <c r="B1278" s="23"/>
      <c r="C1278" s="23"/>
      <c r="D1278" s="23"/>
      <c r="E1278" s="26"/>
      <c r="F1278" s="23"/>
      <c r="G1278" s="304"/>
      <c r="H1278" s="26"/>
      <c r="I1278" s="305"/>
      <c r="J1278" s="26"/>
      <c r="K1278" s="26"/>
      <c r="L1278" s="233"/>
      <c r="M1278" s="350"/>
      <c r="O1278" s="23"/>
    </row>
    <row r="1279" spans="1:15" s="258" customFormat="1" ht="21" customHeight="1">
      <c r="A1279" s="263"/>
      <c r="B1279" s="23"/>
      <c r="C1279" s="23"/>
      <c r="D1279" s="23"/>
      <c r="E1279" s="26"/>
      <c r="F1279" s="23"/>
      <c r="G1279" s="304"/>
      <c r="H1279" s="26"/>
      <c r="I1279" s="305"/>
      <c r="J1279" s="26"/>
      <c r="K1279" s="26"/>
      <c r="L1279" s="233"/>
      <c r="M1279" s="350"/>
      <c r="O1279" s="23"/>
    </row>
    <row r="1280" spans="1:15" s="258" customFormat="1" ht="21" customHeight="1">
      <c r="A1280" s="263"/>
      <c r="B1280" s="23"/>
      <c r="C1280" s="23"/>
      <c r="D1280" s="23"/>
      <c r="E1280" s="26"/>
      <c r="F1280" s="23"/>
      <c r="G1280" s="304"/>
      <c r="H1280" s="26"/>
      <c r="I1280" s="305"/>
      <c r="J1280" s="26"/>
      <c r="K1280" s="26"/>
      <c r="L1280" s="233"/>
      <c r="M1280" s="350"/>
      <c r="O1280" s="23"/>
    </row>
    <row r="1281" spans="1:15" s="258" customFormat="1" ht="21" customHeight="1">
      <c r="A1281" s="263"/>
      <c r="B1281" s="23"/>
      <c r="C1281" s="23"/>
      <c r="D1281" s="23"/>
      <c r="E1281" s="26"/>
      <c r="F1281" s="23"/>
      <c r="G1281" s="304"/>
      <c r="H1281" s="26"/>
      <c r="I1281" s="305"/>
      <c r="J1281" s="26"/>
      <c r="K1281" s="26"/>
      <c r="L1281" s="233"/>
      <c r="M1281" s="350"/>
      <c r="O1281" s="23"/>
    </row>
    <row r="1282" spans="1:15" s="258" customFormat="1" ht="21" customHeight="1">
      <c r="A1282" s="263"/>
      <c r="B1282" s="23"/>
      <c r="C1282" s="23"/>
      <c r="D1282" s="23"/>
      <c r="E1282" s="26"/>
      <c r="F1282" s="23"/>
      <c r="G1282" s="304"/>
      <c r="H1282" s="26"/>
      <c r="I1282" s="305"/>
      <c r="J1282" s="26"/>
      <c r="K1282" s="26"/>
      <c r="L1282" s="233"/>
      <c r="M1282" s="350"/>
      <c r="O1282" s="23"/>
    </row>
    <row r="1283" spans="1:15" s="258" customFormat="1" ht="21" customHeight="1">
      <c r="A1283" s="263"/>
      <c r="B1283" s="23"/>
      <c r="C1283" s="23"/>
      <c r="D1283" s="23"/>
      <c r="E1283" s="26"/>
      <c r="F1283" s="23"/>
      <c r="G1283" s="304"/>
      <c r="H1283" s="26"/>
      <c r="I1283" s="305"/>
      <c r="J1283" s="26"/>
      <c r="K1283" s="26"/>
      <c r="L1283" s="233"/>
      <c r="M1283" s="350"/>
      <c r="O1283" s="23"/>
    </row>
    <row r="1284" spans="1:15" s="258" customFormat="1" ht="21" customHeight="1">
      <c r="A1284" s="263"/>
      <c r="B1284" s="23"/>
      <c r="C1284" s="23"/>
      <c r="D1284" s="23"/>
      <c r="E1284" s="26"/>
      <c r="F1284" s="23"/>
      <c r="G1284" s="304"/>
      <c r="H1284" s="26"/>
      <c r="I1284" s="305"/>
      <c r="J1284" s="26"/>
      <c r="K1284" s="26"/>
      <c r="L1284" s="233"/>
      <c r="M1284" s="350"/>
      <c r="O1284" s="23"/>
    </row>
    <row r="1285" spans="1:15" s="258" customFormat="1" ht="21" customHeight="1">
      <c r="A1285" s="263"/>
      <c r="B1285" s="23"/>
      <c r="C1285" s="23"/>
      <c r="D1285" s="23"/>
      <c r="E1285" s="26"/>
      <c r="F1285" s="23"/>
      <c r="G1285" s="304"/>
      <c r="H1285" s="26"/>
      <c r="I1285" s="305"/>
      <c r="J1285" s="26"/>
      <c r="K1285" s="26"/>
      <c r="L1285" s="233"/>
      <c r="M1285" s="350"/>
      <c r="O1285" s="23"/>
    </row>
    <row r="1286" spans="1:15" s="258" customFormat="1" ht="21" customHeight="1">
      <c r="A1286" s="263"/>
      <c r="B1286" s="23"/>
      <c r="C1286" s="23"/>
      <c r="D1286" s="23"/>
      <c r="E1286" s="26"/>
      <c r="F1286" s="23"/>
      <c r="G1286" s="304"/>
      <c r="H1286" s="26"/>
      <c r="I1286" s="305"/>
      <c r="J1286" s="26"/>
      <c r="K1286" s="26"/>
      <c r="L1286" s="233"/>
      <c r="M1286" s="350"/>
      <c r="O1286" s="23"/>
    </row>
    <row r="1287" spans="1:15" s="258" customFormat="1" ht="21" customHeight="1">
      <c r="A1287" s="263"/>
      <c r="B1287" s="23"/>
      <c r="C1287" s="23"/>
      <c r="D1287" s="23"/>
      <c r="E1287" s="26"/>
      <c r="F1287" s="23"/>
      <c r="G1287" s="304"/>
      <c r="H1287" s="26"/>
      <c r="I1287" s="305"/>
      <c r="J1287" s="26"/>
      <c r="K1287" s="26"/>
      <c r="L1287" s="233"/>
      <c r="M1287" s="350"/>
      <c r="O1287" s="23"/>
    </row>
    <row r="1288" spans="1:15" s="258" customFormat="1" ht="21" customHeight="1">
      <c r="A1288" s="263"/>
      <c r="B1288" s="23"/>
      <c r="C1288" s="23"/>
      <c r="D1288" s="23"/>
      <c r="E1288" s="26"/>
      <c r="F1288" s="23"/>
      <c r="G1288" s="304"/>
      <c r="H1288" s="26"/>
      <c r="I1288" s="305"/>
      <c r="J1288" s="26"/>
      <c r="K1288" s="26"/>
      <c r="L1288" s="233"/>
      <c r="M1288" s="350"/>
      <c r="O1288" s="23"/>
    </row>
    <row r="1289" spans="1:15" s="258" customFormat="1" ht="21" customHeight="1">
      <c r="A1289" s="263"/>
      <c r="B1289" s="23"/>
      <c r="C1289" s="23"/>
      <c r="D1289" s="23"/>
      <c r="E1289" s="26"/>
      <c r="F1289" s="23"/>
      <c r="G1289" s="304"/>
      <c r="H1289" s="26"/>
      <c r="I1289" s="305"/>
      <c r="J1289" s="26"/>
      <c r="K1289" s="26"/>
      <c r="L1289" s="233"/>
      <c r="M1289" s="350"/>
      <c r="O1289" s="23"/>
    </row>
    <row r="1290" spans="1:15" s="258" customFormat="1" ht="21" customHeight="1">
      <c r="A1290" s="263"/>
      <c r="B1290" s="23"/>
      <c r="C1290" s="23"/>
      <c r="D1290" s="23"/>
      <c r="E1290" s="26"/>
      <c r="F1290" s="23"/>
      <c r="G1290" s="304"/>
      <c r="H1290" s="26"/>
      <c r="I1290" s="305"/>
      <c r="J1290" s="26"/>
      <c r="K1290" s="26"/>
      <c r="L1290" s="233"/>
      <c r="M1290" s="350"/>
      <c r="O1290" s="23"/>
    </row>
    <row r="1291" spans="1:15" s="258" customFormat="1" ht="21" customHeight="1">
      <c r="A1291" s="263"/>
      <c r="B1291" s="23"/>
      <c r="C1291" s="23"/>
      <c r="D1291" s="23"/>
      <c r="E1291" s="26"/>
      <c r="F1291" s="23"/>
      <c r="G1291" s="304"/>
      <c r="H1291" s="26"/>
      <c r="I1291" s="305"/>
      <c r="J1291" s="26"/>
      <c r="K1291" s="26"/>
      <c r="L1291" s="233"/>
      <c r="M1291" s="350"/>
      <c r="O1291" s="23"/>
    </row>
    <row r="1292" spans="1:15" s="258" customFormat="1" ht="21" customHeight="1">
      <c r="A1292" s="263"/>
      <c r="B1292" s="23"/>
      <c r="C1292" s="23"/>
      <c r="D1292" s="23"/>
      <c r="E1292" s="26"/>
      <c r="F1292" s="23"/>
      <c r="G1292" s="304"/>
      <c r="H1292" s="26"/>
      <c r="I1292" s="305"/>
      <c r="J1292" s="26"/>
      <c r="K1292" s="26"/>
      <c r="L1292" s="233"/>
      <c r="M1292" s="350"/>
      <c r="O1292" s="23"/>
    </row>
    <row r="1293" spans="1:15" s="258" customFormat="1" ht="21" customHeight="1">
      <c r="A1293" s="263"/>
      <c r="B1293" s="23"/>
      <c r="C1293" s="23"/>
      <c r="D1293" s="23"/>
      <c r="E1293" s="26"/>
      <c r="F1293" s="23"/>
      <c r="G1293" s="304"/>
      <c r="H1293" s="26"/>
      <c r="I1293" s="305"/>
      <c r="J1293" s="26"/>
      <c r="K1293" s="26"/>
      <c r="L1293" s="233"/>
      <c r="M1293" s="350"/>
      <c r="O1293" s="23"/>
    </row>
    <row r="1294" spans="1:15" s="258" customFormat="1" ht="21" customHeight="1">
      <c r="A1294" s="263"/>
      <c r="B1294" s="23"/>
      <c r="C1294" s="23"/>
      <c r="D1294" s="23"/>
      <c r="E1294" s="26"/>
      <c r="F1294" s="23"/>
      <c r="G1294" s="304"/>
      <c r="H1294" s="26"/>
      <c r="I1294" s="305"/>
      <c r="J1294" s="26"/>
      <c r="K1294" s="26"/>
      <c r="L1294" s="233"/>
      <c r="M1294" s="350"/>
      <c r="O1294" s="23"/>
    </row>
    <row r="1295" spans="1:15" s="258" customFormat="1" ht="21" customHeight="1">
      <c r="A1295" s="263"/>
      <c r="B1295" s="23"/>
      <c r="C1295" s="23"/>
      <c r="D1295" s="23"/>
      <c r="E1295" s="26"/>
      <c r="F1295" s="23"/>
      <c r="G1295" s="304"/>
      <c r="H1295" s="26"/>
      <c r="I1295" s="305"/>
      <c r="J1295" s="26"/>
      <c r="K1295" s="26"/>
      <c r="L1295" s="233"/>
      <c r="M1295" s="350"/>
      <c r="O1295" s="23"/>
    </row>
    <row r="1296" spans="1:15" s="258" customFormat="1" ht="21" customHeight="1">
      <c r="A1296" s="263"/>
      <c r="B1296" s="23"/>
      <c r="C1296" s="23"/>
      <c r="D1296" s="23"/>
      <c r="E1296" s="26"/>
      <c r="F1296" s="23"/>
      <c r="G1296" s="304"/>
      <c r="H1296" s="26"/>
      <c r="I1296" s="305"/>
      <c r="J1296" s="26"/>
      <c r="K1296" s="26"/>
      <c r="L1296" s="233"/>
      <c r="M1296" s="350"/>
      <c r="O1296" s="23"/>
    </row>
    <row r="1297" spans="1:15" s="258" customFormat="1" ht="21" customHeight="1">
      <c r="A1297" s="263"/>
      <c r="B1297" s="23"/>
      <c r="C1297" s="23"/>
      <c r="D1297" s="23"/>
      <c r="E1297" s="26"/>
      <c r="F1297" s="23"/>
      <c r="G1297" s="304"/>
      <c r="H1297" s="26"/>
      <c r="I1297" s="305"/>
      <c r="J1297" s="26"/>
      <c r="K1297" s="26"/>
      <c r="L1297" s="233"/>
      <c r="M1297" s="350"/>
      <c r="O1297" s="23"/>
    </row>
    <row r="1298" spans="1:15" s="258" customFormat="1" ht="21" customHeight="1">
      <c r="A1298" s="263"/>
      <c r="B1298" s="23"/>
      <c r="C1298" s="23"/>
      <c r="D1298" s="23"/>
      <c r="E1298" s="26"/>
      <c r="F1298" s="23"/>
      <c r="G1298" s="304"/>
      <c r="H1298" s="26"/>
      <c r="I1298" s="305"/>
      <c r="J1298" s="26"/>
      <c r="K1298" s="26"/>
      <c r="L1298" s="233"/>
      <c r="M1298" s="350"/>
      <c r="O1298" s="23"/>
    </row>
    <row r="1299" spans="1:15" s="258" customFormat="1" ht="21" customHeight="1">
      <c r="A1299" s="263"/>
      <c r="B1299" s="23"/>
      <c r="C1299" s="23"/>
      <c r="D1299" s="23"/>
      <c r="E1299" s="26"/>
      <c r="F1299" s="23"/>
      <c r="G1299" s="304"/>
      <c r="H1299" s="26"/>
      <c r="I1299" s="305"/>
      <c r="J1299" s="26"/>
      <c r="K1299" s="26"/>
      <c r="L1299" s="233"/>
      <c r="M1299" s="350"/>
      <c r="O1299" s="23"/>
    </row>
    <row r="1300" spans="1:15" s="258" customFormat="1" ht="21" customHeight="1">
      <c r="A1300" s="263"/>
      <c r="B1300" s="23"/>
      <c r="C1300" s="23"/>
      <c r="D1300" s="23"/>
      <c r="E1300" s="26"/>
      <c r="F1300" s="23"/>
      <c r="G1300" s="304"/>
      <c r="H1300" s="26"/>
      <c r="I1300" s="305"/>
      <c r="J1300" s="26"/>
      <c r="K1300" s="26"/>
      <c r="L1300" s="233"/>
      <c r="M1300" s="350"/>
      <c r="O1300" s="23"/>
    </row>
    <row r="1301" spans="1:15" s="258" customFormat="1" ht="21" customHeight="1">
      <c r="A1301" s="263"/>
      <c r="B1301" s="23"/>
      <c r="C1301" s="23"/>
      <c r="D1301" s="23"/>
      <c r="E1301" s="26"/>
      <c r="F1301" s="23"/>
      <c r="G1301" s="304"/>
      <c r="H1301" s="26"/>
      <c r="I1301" s="305"/>
      <c r="J1301" s="26"/>
      <c r="K1301" s="26"/>
      <c r="L1301" s="233"/>
      <c r="M1301" s="350"/>
      <c r="O1301" s="23"/>
    </row>
    <row r="1302" spans="1:15" s="258" customFormat="1" ht="21" customHeight="1">
      <c r="A1302" s="263"/>
      <c r="B1302" s="23"/>
      <c r="C1302" s="23"/>
      <c r="D1302" s="23"/>
      <c r="E1302" s="26"/>
      <c r="F1302" s="23"/>
      <c r="G1302" s="304"/>
      <c r="H1302" s="26"/>
      <c r="I1302" s="305"/>
      <c r="J1302" s="26"/>
      <c r="K1302" s="26"/>
      <c r="L1302" s="233"/>
      <c r="M1302" s="350"/>
      <c r="O1302" s="23"/>
    </row>
    <row r="1303" spans="1:15" s="258" customFormat="1" ht="21" customHeight="1">
      <c r="A1303" s="263"/>
      <c r="B1303" s="23"/>
      <c r="C1303" s="23"/>
      <c r="D1303" s="23"/>
      <c r="E1303" s="26"/>
      <c r="F1303" s="23"/>
      <c r="G1303" s="304"/>
      <c r="H1303" s="26"/>
      <c r="I1303" s="305"/>
      <c r="J1303" s="26"/>
      <c r="K1303" s="26"/>
      <c r="L1303" s="233"/>
      <c r="M1303" s="350"/>
      <c r="O1303" s="23"/>
    </row>
    <row r="1304" spans="1:15" s="258" customFormat="1" ht="21" customHeight="1">
      <c r="A1304" s="263"/>
      <c r="B1304" s="23"/>
      <c r="C1304" s="23"/>
      <c r="D1304" s="23"/>
      <c r="E1304" s="26"/>
      <c r="F1304" s="23"/>
      <c r="G1304" s="304"/>
      <c r="H1304" s="26"/>
      <c r="I1304" s="305"/>
      <c r="J1304" s="26"/>
      <c r="K1304" s="26"/>
      <c r="L1304" s="233"/>
      <c r="M1304" s="350"/>
      <c r="O1304" s="23"/>
    </row>
    <row r="1305" spans="1:15" s="258" customFormat="1" ht="21" customHeight="1">
      <c r="A1305" s="263"/>
      <c r="B1305" s="23"/>
      <c r="C1305" s="23"/>
      <c r="D1305" s="23"/>
      <c r="E1305" s="26"/>
      <c r="F1305" s="23"/>
      <c r="G1305" s="304"/>
      <c r="H1305" s="26"/>
      <c r="I1305" s="305"/>
      <c r="J1305" s="26"/>
      <c r="K1305" s="26"/>
      <c r="L1305" s="233"/>
      <c r="M1305" s="350"/>
      <c r="O1305" s="23"/>
    </row>
    <row r="1306" spans="1:15" s="258" customFormat="1" ht="21" customHeight="1">
      <c r="A1306" s="263"/>
      <c r="B1306" s="23"/>
      <c r="C1306" s="23"/>
      <c r="D1306" s="23"/>
      <c r="E1306" s="26"/>
      <c r="F1306" s="23"/>
      <c r="G1306" s="304"/>
      <c r="H1306" s="26"/>
      <c r="I1306" s="305"/>
      <c r="J1306" s="26"/>
      <c r="K1306" s="26"/>
      <c r="L1306" s="233"/>
      <c r="M1306" s="350"/>
      <c r="O1306" s="23"/>
    </row>
    <row r="1307" spans="1:15" s="258" customFormat="1" ht="21" customHeight="1">
      <c r="A1307" s="263"/>
      <c r="B1307" s="23"/>
      <c r="C1307" s="23"/>
      <c r="D1307" s="23"/>
      <c r="E1307" s="26"/>
      <c r="F1307" s="23"/>
      <c r="G1307" s="304"/>
      <c r="H1307" s="26"/>
      <c r="I1307" s="305"/>
      <c r="J1307" s="26"/>
      <c r="K1307" s="26"/>
      <c r="L1307" s="233"/>
      <c r="M1307" s="350"/>
      <c r="O1307" s="23"/>
    </row>
    <row r="1308" spans="1:15" s="258" customFormat="1" ht="21" customHeight="1">
      <c r="A1308" s="263"/>
      <c r="B1308" s="23"/>
      <c r="C1308" s="23"/>
      <c r="D1308" s="23"/>
      <c r="E1308" s="26"/>
      <c r="F1308" s="23"/>
      <c r="G1308" s="304"/>
      <c r="H1308" s="26"/>
      <c r="I1308" s="305"/>
      <c r="J1308" s="26"/>
      <c r="K1308" s="26"/>
      <c r="L1308" s="233"/>
      <c r="M1308" s="350"/>
      <c r="O1308" s="23"/>
    </row>
    <row r="1309" spans="1:15" s="258" customFormat="1" ht="21" customHeight="1">
      <c r="A1309" s="263"/>
      <c r="B1309" s="23"/>
      <c r="C1309" s="23"/>
      <c r="D1309" s="23"/>
      <c r="E1309" s="26"/>
      <c r="F1309" s="23"/>
      <c r="G1309" s="304"/>
      <c r="H1309" s="26"/>
      <c r="I1309" s="305"/>
      <c r="J1309" s="26"/>
      <c r="K1309" s="26"/>
      <c r="L1309" s="233"/>
      <c r="M1309" s="350"/>
      <c r="O1309" s="23"/>
    </row>
    <row r="1310" spans="1:15" s="258" customFormat="1" ht="21" customHeight="1">
      <c r="A1310" s="263"/>
      <c r="B1310" s="23"/>
      <c r="C1310" s="23"/>
      <c r="D1310" s="23"/>
      <c r="E1310" s="26"/>
      <c r="F1310" s="23"/>
      <c r="G1310" s="304"/>
      <c r="H1310" s="26"/>
      <c r="I1310" s="305"/>
      <c r="J1310" s="26"/>
      <c r="K1310" s="26"/>
      <c r="L1310" s="233"/>
      <c r="M1310" s="350"/>
      <c r="O1310" s="23"/>
    </row>
    <row r="1311" spans="1:15" s="258" customFormat="1" ht="21" customHeight="1">
      <c r="A1311" s="263"/>
      <c r="B1311" s="23"/>
      <c r="C1311" s="23"/>
      <c r="D1311" s="23"/>
      <c r="E1311" s="26"/>
      <c r="F1311" s="23"/>
      <c r="G1311" s="304"/>
      <c r="H1311" s="26"/>
      <c r="I1311" s="305"/>
      <c r="J1311" s="26"/>
      <c r="K1311" s="26"/>
      <c r="L1311" s="233"/>
      <c r="M1311" s="350"/>
      <c r="O1311" s="23"/>
    </row>
    <row r="1312" spans="1:15" s="258" customFormat="1" ht="21" customHeight="1">
      <c r="A1312" s="263"/>
      <c r="B1312" s="23"/>
      <c r="C1312" s="23"/>
      <c r="D1312" s="23"/>
      <c r="E1312" s="26"/>
      <c r="F1312" s="23"/>
      <c r="G1312" s="304"/>
      <c r="H1312" s="26"/>
      <c r="I1312" s="305"/>
      <c r="J1312" s="26"/>
      <c r="K1312" s="26"/>
      <c r="L1312" s="233"/>
      <c r="M1312" s="350"/>
      <c r="O1312" s="23"/>
    </row>
    <row r="1313" spans="1:15" s="258" customFormat="1" ht="21" customHeight="1">
      <c r="A1313" s="263"/>
      <c r="B1313" s="23"/>
      <c r="C1313" s="23"/>
      <c r="D1313" s="23"/>
      <c r="E1313" s="26"/>
      <c r="F1313" s="23"/>
      <c r="G1313" s="304"/>
      <c r="H1313" s="26"/>
      <c r="I1313" s="305"/>
      <c r="J1313" s="26"/>
      <c r="K1313" s="26"/>
      <c r="L1313" s="233"/>
      <c r="M1313" s="350"/>
      <c r="O1313" s="23"/>
    </row>
    <row r="1314" spans="1:15" s="258" customFormat="1" ht="21" customHeight="1">
      <c r="A1314" s="263"/>
      <c r="B1314" s="23"/>
      <c r="C1314" s="23"/>
      <c r="D1314" s="23"/>
      <c r="E1314" s="26"/>
      <c r="F1314" s="23"/>
      <c r="G1314" s="304"/>
      <c r="H1314" s="26"/>
      <c r="I1314" s="305"/>
      <c r="J1314" s="26"/>
      <c r="K1314" s="26"/>
      <c r="L1314" s="233"/>
      <c r="M1314" s="350"/>
      <c r="O1314" s="23"/>
    </row>
    <row r="1315" spans="1:15" s="258" customFormat="1" ht="21" customHeight="1">
      <c r="A1315" s="263"/>
      <c r="B1315" s="23"/>
      <c r="C1315" s="23"/>
      <c r="D1315" s="23"/>
      <c r="E1315" s="26"/>
      <c r="F1315" s="23"/>
      <c r="G1315" s="304"/>
      <c r="H1315" s="26"/>
      <c r="I1315" s="305"/>
      <c r="J1315" s="26"/>
      <c r="K1315" s="26"/>
      <c r="L1315" s="233"/>
      <c r="M1315" s="350"/>
      <c r="O1315" s="23"/>
    </row>
    <row r="1316" spans="1:15" s="258" customFormat="1" ht="21" customHeight="1">
      <c r="A1316" s="263"/>
      <c r="B1316" s="23"/>
      <c r="C1316" s="23"/>
      <c r="D1316" s="23"/>
      <c r="E1316" s="26"/>
      <c r="F1316" s="23"/>
      <c r="G1316" s="304"/>
      <c r="H1316" s="26"/>
      <c r="I1316" s="305"/>
      <c r="J1316" s="26"/>
      <c r="K1316" s="26"/>
      <c r="L1316" s="233"/>
      <c r="M1316" s="350"/>
      <c r="O1316" s="23"/>
    </row>
    <row r="1317" spans="1:15" s="258" customFormat="1" ht="21" customHeight="1">
      <c r="A1317" s="263"/>
      <c r="B1317" s="23"/>
      <c r="C1317" s="23"/>
      <c r="D1317" s="23"/>
      <c r="E1317" s="26"/>
      <c r="F1317" s="23"/>
      <c r="G1317" s="304"/>
      <c r="H1317" s="26"/>
      <c r="I1317" s="305"/>
      <c r="J1317" s="26"/>
      <c r="K1317" s="26"/>
      <c r="L1317" s="233"/>
      <c r="M1317" s="350"/>
      <c r="O1317" s="23"/>
    </row>
    <row r="1318" spans="1:15" s="258" customFormat="1" ht="21" customHeight="1">
      <c r="A1318" s="263"/>
      <c r="B1318" s="23"/>
      <c r="C1318" s="23"/>
      <c r="D1318" s="23"/>
      <c r="E1318" s="26"/>
      <c r="F1318" s="23"/>
      <c r="G1318" s="304"/>
      <c r="H1318" s="26"/>
      <c r="I1318" s="305"/>
      <c r="J1318" s="26"/>
      <c r="K1318" s="26"/>
      <c r="L1318" s="233"/>
      <c r="M1318" s="350"/>
      <c r="O1318" s="23"/>
    </row>
    <row r="1319" spans="1:15" s="258" customFormat="1" ht="21" customHeight="1">
      <c r="A1319" s="263"/>
      <c r="B1319" s="23"/>
      <c r="C1319" s="23"/>
      <c r="D1319" s="23"/>
      <c r="E1319" s="26"/>
      <c r="F1319" s="23"/>
      <c r="G1319" s="304"/>
      <c r="H1319" s="26"/>
      <c r="I1319" s="305"/>
      <c r="J1319" s="26"/>
      <c r="K1319" s="26"/>
      <c r="L1319" s="233"/>
      <c r="M1319" s="350"/>
      <c r="O1319" s="23"/>
    </row>
    <row r="1320" spans="1:15" s="258" customFormat="1" ht="21" customHeight="1">
      <c r="A1320" s="263"/>
      <c r="B1320" s="23"/>
      <c r="C1320" s="23"/>
      <c r="D1320" s="23"/>
      <c r="E1320" s="26"/>
      <c r="F1320" s="23"/>
      <c r="G1320" s="304"/>
      <c r="H1320" s="26"/>
      <c r="I1320" s="305"/>
      <c r="J1320" s="26"/>
      <c r="K1320" s="26"/>
      <c r="L1320" s="233"/>
      <c r="M1320" s="350"/>
      <c r="O1320" s="23"/>
    </row>
    <row r="1321" spans="1:15" s="258" customFormat="1" ht="21" customHeight="1">
      <c r="A1321" s="263"/>
      <c r="B1321" s="23"/>
      <c r="C1321" s="23"/>
      <c r="D1321" s="23"/>
      <c r="E1321" s="26"/>
      <c r="F1321" s="23"/>
      <c r="G1321" s="304"/>
      <c r="H1321" s="26"/>
      <c r="I1321" s="305"/>
      <c r="J1321" s="26"/>
      <c r="K1321" s="26"/>
      <c r="L1321" s="233"/>
      <c r="M1321" s="350"/>
      <c r="O1321" s="23"/>
    </row>
    <row r="1322" spans="1:15" s="258" customFormat="1" ht="21" customHeight="1">
      <c r="A1322" s="263"/>
      <c r="B1322" s="23"/>
      <c r="C1322" s="23"/>
      <c r="D1322" s="23"/>
      <c r="E1322" s="26"/>
      <c r="F1322" s="23"/>
      <c r="G1322" s="304"/>
      <c r="H1322" s="26"/>
      <c r="I1322" s="305"/>
      <c r="J1322" s="26"/>
      <c r="K1322" s="26"/>
      <c r="L1322" s="233"/>
      <c r="M1322" s="350"/>
      <c r="O1322" s="23"/>
    </row>
    <row r="1323" spans="1:15" s="258" customFormat="1" ht="21" customHeight="1">
      <c r="A1323" s="263"/>
      <c r="B1323" s="23"/>
      <c r="C1323" s="23"/>
      <c r="D1323" s="23"/>
      <c r="E1323" s="26"/>
      <c r="F1323" s="23"/>
      <c r="G1323" s="304"/>
      <c r="H1323" s="26"/>
      <c r="I1323" s="305"/>
      <c r="J1323" s="26"/>
      <c r="K1323" s="26"/>
      <c r="L1323" s="233"/>
      <c r="M1323" s="350"/>
      <c r="O1323" s="23"/>
    </row>
    <row r="1324" spans="1:15" s="258" customFormat="1" ht="21" customHeight="1">
      <c r="A1324" s="263"/>
      <c r="B1324" s="23"/>
      <c r="C1324" s="23"/>
      <c r="D1324" s="23"/>
      <c r="E1324" s="26"/>
      <c r="F1324" s="23"/>
      <c r="G1324" s="304"/>
      <c r="H1324" s="26"/>
      <c r="I1324" s="305"/>
      <c r="J1324" s="26"/>
      <c r="K1324" s="26"/>
      <c r="L1324" s="233"/>
      <c r="M1324" s="350"/>
      <c r="O1324" s="23"/>
    </row>
    <row r="1325" spans="1:15" s="258" customFormat="1" ht="21" customHeight="1">
      <c r="A1325" s="263"/>
      <c r="B1325" s="23"/>
      <c r="C1325" s="23"/>
      <c r="D1325" s="23"/>
      <c r="E1325" s="26"/>
      <c r="F1325" s="23"/>
      <c r="G1325" s="304"/>
      <c r="H1325" s="26"/>
      <c r="I1325" s="305"/>
      <c r="J1325" s="26"/>
      <c r="K1325" s="26"/>
      <c r="L1325" s="233"/>
      <c r="M1325" s="350"/>
      <c r="O1325" s="23"/>
    </row>
    <row r="1326" spans="1:15" s="258" customFormat="1" ht="21" customHeight="1">
      <c r="A1326" s="263"/>
      <c r="B1326" s="23"/>
      <c r="C1326" s="23"/>
      <c r="D1326" s="23"/>
      <c r="E1326" s="26"/>
      <c r="F1326" s="23"/>
      <c r="G1326" s="304"/>
      <c r="H1326" s="26"/>
      <c r="I1326" s="305"/>
      <c r="J1326" s="26"/>
      <c r="K1326" s="26"/>
      <c r="L1326" s="233"/>
      <c r="M1326" s="350"/>
      <c r="O1326" s="23"/>
    </row>
    <row r="1327" spans="1:15" s="258" customFormat="1" ht="21" customHeight="1">
      <c r="A1327" s="263"/>
      <c r="B1327" s="23"/>
      <c r="C1327" s="23"/>
      <c r="D1327" s="23"/>
      <c r="E1327" s="26"/>
      <c r="F1327" s="23"/>
      <c r="G1327" s="304"/>
      <c r="H1327" s="26"/>
      <c r="I1327" s="305"/>
      <c r="J1327" s="26"/>
      <c r="K1327" s="26"/>
      <c r="L1327" s="233"/>
      <c r="M1327" s="350"/>
      <c r="O1327" s="23"/>
    </row>
    <row r="1328" spans="1:15" s="258" customFormat="1" ht="21" customHeight="1">
      <c r="A1328" s="263"/>
      <c r="B1328" s="23"/>
      <c r="C1328" s="23"/>
      <c r="D1328" s="23"/>
      <c r="E1328" s="26"/>
      <c r="F1328" s="23"/>
      <c r="G1328" s="304"/>
      <c r="H1328" s="26"/>
      <c r="I1328" s="305"/>
      <c r="J1328" s="26"/>
      <c r="K1328" s="26"/>
      <c r="L1328" s="233"/>
      <c r="M1328" s="350"/>
      <c r="O1328" s="23"/>
    </row>
    <row r="1329" spans="1:15" s="258" customFormat="1" ht="21" customHeight="1">
      <c r="A1329" s="263"/>
      <c r="B1329" s="23"/>
      <c r="C1329" s="23"/>
      <c r="D1329" s="23"/>
      <c r="E1329" s="26"/>
      <c r="F1329" s="23"/>
      <c r="G1329" s="304"/>
      <c r="H1329" s="26"/>
      <c r="I1329" s="305"/>
      <c r="J1329" s="26"/>
      <c r="K1329" s="26"/>
      <c r="L1329" s="233"/>
      <c r="M1329" s="350"/>
      <c r="O1329" s="23"/>
    </row>
    <row r="1330" spans="1:15" s="258" customFormat="1" ht="21" customHeight="1">
      <c r="A1330" s="263"/>
      <c r="B1330" s="23"/>
      <c r="C1330" s="23"/>
      <c r="D1330" s="23"/>
      <c r="E1330" s="26"/>
      <c r="F1330" s="23"/>
      <c r="G1330" s="304"/>
      <c r="H1330" s="26"/>
      <c r="I1330" s="305"/>
      <c r="J1330" s="26"/>
      <c r="K1330" s="26"/>
      <c r="L1330" s="233"/>
      <c r="M1330" s="350"/>
      <c r="O1330" s="23"/>
    </row>
    <row r="1331" spans="1:15" s="258" customFormat="1" ht="21" customHeight="1">
      <c r="A1331" s="263"/>
      <c r="B1331" s="23"/>
      <c r="C1331" s="23"/>
      <c r="D1331" s="23"/>
      <c r="E1331" s="26"/>
      <c r="F1331" s="23"/>
      <c r="G1331" s="304"/>
      <c r="H1331" s="26"/>
      <c r="I1331" s="305"/>
      <c r="J1331" s="26"/>
      <c r="K1331" s="26"/>
      <c r="L1331" s="233"/>
      <c r="M1331" s="350"/>
      <c r="O1331" s="23"/>
    </row>
    <row r="1332" spans="1:15" s="258" customFormat="1" ht="21" customHeight="1">
      <c r="A1332" s="263"/>
      <c r="B1332" s="23"/>
      <c r="C1332" s="23"/>
      <c r="D1332" s="23"/>
      <c r="E1332" s="26"/>
      <c r="F1332" s="23"/>
      <c r="G1332" s="304"/>
      <c r="H1332" s="26"/>
      <c r="I1332" s="305"/>
      <c r="J1332" s="26"/>
      <c r="K1332" s="26"/>
      <c r="L1332" s="233"/>
      <c r="M1332" s="350"/>
      <c r="O1332" s="23"/>
    </row>
    <row r="1333" spans="1:15" s="258" customFormat="1" ht="21" customHeight="1">
      <c r="A1333" s="263"/>
      <c r="B1333" s="23"/>
      <c r="C1333" s="23"/>
      <c r="D1333" s="23"/>
      <c r="E1333" s="26"/>
      <c r="F1333" s="23"/>
      <c r="G1333" s="304"/>
      <c r="H1333" s="26"/>
      <c r="I1333" s="305"/>
      <c r="J1333" s="26"/>
      <c r="K1333" s="26"/>
      <c r="L1333" s="233"/>
      <c r="M1333" s="350"/>
      <c r="O1333" s="23"/>
    </row>
    <row r="1334" spans="1:15" s="258" customFormat="1" ht="21" customHeight="1">
      <c r="A1334" s="263"/>
      <c r="B1334" s="23"/>
      <c r="C1334" s="23"/>
      <c r="D1334" s="23"/>
      <c r="E1334" s="26"/>
      <c r="F1334" s="23"/>
      <c r="G1334" s="304"/>
      <c r="H1334" s="26"/>
      <c r="I1334" s="305"/>
      <c r="J1334" s="26"/>
      <c r="K1334" s="26"/>
      <c r="L1334" s="233"/>
      <c r="M1334" s="350"/>
      <c r="O1334" s="23"/>
    </row>
    <row r="1335" spans="1:15" s="258" customFormat="1" ht="21" customHeight="1">
      <c r="A1335" s="263"/>
      <c r="B1335" s="23"/>
      <c r="C1335" s="23"/>
      <c r="D1335" s="23"/>
      <c r="E1335" s="26"/>
      <c r="F1335" s="23"/>
      <c r="G1335" s="304"/>
      <c r="H1335" s="26"/>
      <c r="I1335" s="305"/>
      <c r="J1335" s="26"/>
      <c r="K1335" s="26"/>
      <c r="L1335" s="233"/>
      <c r="M1335" s="350"/>
      <c r="O1335" s="23"/>
    </row>
    <row r="1336" spans="1:15" s="258" customFormat="1" ht="21" customHeight="1">
      <c r="A1336" s="263"/>
      <c r="B1336" s="23"/>
      <c r="C1336" s="23"/>
      <c r="D1336" s="23"/>
      <c r="E1336" s="26"/>
      <c r="F1336" s="23"/>
      <c r="G1336" s="304"/>
      <c r="H1336" s="26"/>
      <c r="I1336" s="305"/>
      <c r="J1336" s="26"/>
      <c r="K1336" s="26"/>
      <c r="L1336" s="233"/>
      <c r="M1336" s="350"/>
      <c r="O1336" s="23"/>
    </row>
    <row r="1337" spans="1:15" s="258" customFormat="1" ht="21" customHeight="1">
      <c r="A1337" s="263"/>
      <c r="B1337" s="23"/>
      <c r="C1337" s="23"/>
      <c r="D1337" s="23"/>
      <c r="E1337" s="26"/>
      <c r="F1337" s="23"/>
      <c r="G1337" s="304"/>
      <c r="H1337" s="26"/>
      <c r="I1337" s="305"/>
      <c r="J1337" s="26"/>
      <c r="K1337" s="26"/>
      <c r="L1337" s="233"/>
      <c r="M1337" s="350"/>
      <c r="O1337" s="23"/>
    </row>
    <row r="1338" spans="1:15" s="258" customFormat="1" ht="21" customHeight="1">
      <c r="A1338" s="263"/>
      <c r="B1338" s="23"/>
      <c r="C1338" s="23"/>
      <c r="D1338" s="23"/>
      <c r="E1338" s="26"/>
      <c r="F1338" s="23"/>
      <c r="G1338" s="304"/>
      <c r="H1338" s="26"/>
      <c r="I1338" s="305"/>
      <c r="J1338" s="26"/>
      <c r="K1338" s="26"/>
      <c r="L1338" s="233"/>
      <c r="M1338" s="350"/>
      <c r="O1338" s="23"/>
    </row>
    <row r="1339" spans="1:15" s="258" customFormat="1" ht="21" customHeight="1">
      <c r="A1339" s="263"/>
      <c r="B1339" s="23"/>
      <c r="C1339" s="23"/>
      <c r="D1339" s="23"/>
      <c r="E1339" s="26"/>
      <c r="F1339" s="23"/>
      <c r="G1339" s="304"/>
      <c r="H1339" s="26"/>
      <c r="I1339" s="305"/>
      <c r="J1339" s="26"/>
      <c r="K1339" s="26"/>
      <c r="L1339" s="233"/>
      <c r="M1339" s="350"/>
      <c r="O1339" s="23"/>
    </row>
    <row r="1340" spans="1:15" s="258" customFormat="1" ht="21" customHeight="1">
      <c r="A1340" s="263"/>
      <c r="B1340" s="23"/>
      <c r="C1340" s="23"/>
      <c r="D1340" s="23"/>
      <c r="E1340" s="26"/>
      <c r="F1340" s="23"/>
      <c r="G1340" s="304"/>
      <c r="H1340" s="26"/>
      <c r="I1340" s="305"/>
      <c r="J1340" s="26"/>
      <c r="K1340" s="26"/>
      <c r="L1340" s="233"/>
      <c r="M1340" s="350"/>
      <c r="O1340" s="23"/>
    </row>
    <row r="1341" spans="1:15" s="258" customFormat="1" ht="21" customHeight="1">
      <c r="A1341" s="263"/>
      <c r="B1341" s="23"/>
      <c r="C1341" s="23"/>
      <c r="D1341" s="23"/>
      <c r="E1341" s="26"/>
      <c r="F1341" s="23"/>
      <c r="G1341" s="304"/>
      <c r="H1341" s="26"/>
      <c r="I1341" s="305"/>
      <c r="J1341" s="26"/>
      <c r="K1341" s="26"/>
      <c r="L1341" s="233"/>
      <c r="M1341" s="350"/>
      <c r="O1341" s="23"/>
    </row>
    <row r="1342" spans="1:15" s="258" customFormat="1" ht="21" customHeight="1">
      <c r="A1342" s="263"/>
      <c r="B1342" s="23"/>
      <c r="C1342" s="23"/>
      <c r="D1342" s="23"/>
      <c r="E1342" s="26"/>
      <c r="F1342" s="23"/>
      <c r="G1342" s="304"/>
      <c r="H1342" s="26"/>
      <c r="I1342" s="305"/>
      <c r="J1342" s="26"/>
      <c r="K1342" s="26"/>
      <c r="L1342" s="233"/>
      <c r="M1342" s="350"/>
      <c r="O1342" s="23"/>
    </row>
    <row r="1343" spans="1:15" s="258" customFormat="1" ht="21" customHeight="1">
      <c r="A1343" s="263"/>
      <c r="B1343" s="23"/>
      <c r="C1343" s="23"/>
      <c r="D1343" s="23"/>
      <c r="E1343" s="26"/>
      <c r="F1343" s="23"/>
      <c r="G1343" s="304"/>
      <c r="H1343" s="26"/>
      <c r="I1343" s="305"/>
      <c r="J1343" s="26"/>
      <c r="K1343" s="26"/>
      <c r="L1343" s="233"/>
      <c r="M1343" s="350"/>
      <c r="O1343" s="23"/>
    </row>
    <row r="1344" spans="1:15" s="258" customFormat="1" ht="21" customHeight="1">
      <c r="A1344" s="263"/>
      <c r="B1344" s="23"/>
      <c r="C1344" s="23"/>
      <c r="D1344" s="23"/>
      <c r="E1344" s="26"/>
      <c r="F1344" s="23"/>
      <c r="G1344" s="304"/>
      <c r="H1344" s="26"/>
      <c r="I1344" s="305"/>
      <c r="J1344" s="26"/>
      <c r="K1344" s="26"/>
      <c r="L1344" s="233"/>
      <c r="M1344" s="350"/>
      <c r="O1344" s="23"/>
    </row>
    <row r="1345" spans="1:15" s="258" customFormat="1" ht="21" customHeight="1">
      <c r="A1345" s="263"/>
      <c r="B1345" s="23"/>
      <c r="C1345" s="23"/>
      <c r="D1345" s="23"/>
      <c r="E1345" s="26"/>
      <c r="F1345" s="23"/>
      <c r="G1345" s="304"/>
      <c r="H1345" s="26"/>
      <c r="I1345" s="305"/>
      <c r="J1345" s="26"/>
      <c r="K1345" s="26"/>
      <c r="L1345" s="233"/>
      <c r="M1345" s="350"/>
      <c r="O1345" s="23"/>
    </row>
    <row r="1346" spans="1:15" s="258" customFormat="1" ht="21" customHeight="1">
      <c r="A1346" s="263"/>
      <c r="B1346" s="23"/>
      <c r="C1346" s="23"/>
      <c r="D1346" s="23"/>
      <c r="E1346" s="26"/>
      <c r="F1346" s="23"/>
      <c r="G1346" s="304"/>
      <c r="H1346" s="26"/>
      <c r="I1346" s="305"/>
      <c r="J1346" s="26"/>
      <c r="K1346" s="26"/>
      <c r="L1346" s="233"/>
      <c r="M1346" s="350"/>
      <c r="O1346" s="23"/>
    </row>
    <row r="1347" spans="1:15" s="258" customFormat="1" ht="21" customHeight="1">
      <c r="A1347" s="263"/>
      <c r="B1347" s="23"/>
      <c r="C1347" s="23"/>
      <c r="D1347" s="23"/>
      <c r="E1347" s="26"/>
      <c r="F1347" s="23"/>
      <c r="G1347" s="304"/>
      <c r="H1347" s="26"/>
      <c r="I1347" s="305"/>
      <c r="J1347" s="26"/>
      <c r="K1347" s="26"/>
      <c r="L1347" s="233"/>
      <c r="M1347" s="350"/>
      <c r="O1347" s="23"/>
    </row>
    <row r="1348" spans="1:15" s="258" customFormat="1" ht="21" customHeight="1">
      <c r="A1348" s="263"/>
      <c r="B1348" s="23"/>
      <c r="C1348" s="23"/>
      <c r="D1348" s="23"/>
      <c r="E1348" s="26"/>
      <c r="F1348" s="23"/>
      <c r="G1348" s="304"/>
      <c r="H1348" s="26"/>
      <c r="I1348" s="305"/>
      <c r="J1348" s="26"/>
      <c r="K1348" s="26"/>
      <c r="L1348" s="233"/>
      <c r="M1348" s="350"/>
      <c r="O1348" s="23"/>
    </row>
    <row r="1349" spans="1:15" s="258" customFormat="1" ht="21" customHeight="1">
      <c r="A1349" s="263"/>
      <c r="B1349" s="23"/>
      <c r="C1349" s="23"/>
      <c r="D1349" s="23"/>
      <c r="E1349" s="26"/>
      <c r="F1349" s="23"/>
      <c r="G1349" s="304"/>
      <c r="H1349" s="26"/>
      <c r="I1349" s="305"/>
      <c r="J1349" s="26"/>
      <c r="K1349" s="26"/>
      <c r="L1349" s="233"/>
      <c r="M1349" s="350"/>
      <c r="O1349" s="23"/>
    </row>
    <row r="1350" spans="1:15" s="258" customFormat="1" ht="21" customHeight="1">
      <c r="A1350" s="263"/>
      <c r="B1350" s="23"/>
      <c r="C1350" s="23"/>
      <c r="D1350" s="23"/>
      <c r="E1350" s="26"/>
      <c r="F1350" s="23"/>
      <c r="G1350" s="304"/>
      <c r="H1350" s="26"/>
      <c r="I1350" s="305"/>
      <c r="J1350" s="26"/>
      <c r="K1350" s="26"/>
      <c r="L1350" s="233"/>
      <c r="M1350" s="350"/>
      <c r="O1350" s="23"/>
    </row>
    <row r="1351" spans="1:15" s="258" customFormat="1" ht="21" customHeight="1">
      <c r="A1351" s="263"/>
      <c r="B1351" s="23"/>
      <c r="C1351" s="23"/>
      <c r="D1351" s="23"/>
      <c r="E1351" s="26"/>
      <c r="F1351" s="23"/>
      <c r="G1351" s="304"/>
      <c r="H1351" s="26"/>
      <c r="I1351" s="305"/>
      <c r="J1351" s="26"/>
      <c r="K1351" s="26"/>
      <c r="L1351" s="233"/>
      <c r="M1351" s="350"/>
      <c r="O1351" s="23"/>
    </row>
    <row r="1352" spans="1:15" s="258" customFormat="1" ht="21" customHeight="1">
      <c r="A1352" s="263"/>
      <c r="B1352" s="23"/>
      <c r="C1352" s="23"/>
      <c r="D1352" s="23"/>
      <c r="E1352" s="26"/>
      <c r="F1352" s="23"/>
      <c r="G1352" s="304"/>
      <c r="H1352" s="26"/>
      <c r="I1352" s="305"/>
      <c r="J1352" s="26"/>
      <c r="K1352" s="26"/>
      <c r="L1352" s="233"/>
      <c r="M1352" s="350"/>
      <c r="O1352" s="23"/>
    </row>
    <row r="1353" spans="1:15" s="258" customFormat="1" ht="21" customHeight="1">
      <c r="A1353" s="263"/>
      <c r="B1353" s="23"/>
      <c r="C1353" s="23"/>
      <c r="D1353" s="23"/>
      <c r="E1353" s="26"/>
      <c r="F1353" s="23"/>
      <c r="G1353" s="304"/>
      <c r="H1353" s="26"/>
      <c r="I1353" s="305"/>
      <c r="J1353" s="26"/>
      <c r="K1353" s="26"/>
      <c r="L1353" s="233"/>
      <c r="M1353" s="350"/>
      <c r="O1353" s="23"/>
    </row>
    <row r="1354" spans="1:15" s="258" customFormat="1" ht="21" customHeight="1">
      <c r="A1354" s="263"/>
      <c r="B1354" s="23"/>
      <c r="C1354" s="23"/>
      <c r="D1354" s="23"/>
      <c r="E1354" s="26"/>
      <c r="F1354" s="23"/>
      <c r="G1354" s="304"/>
      <c r="H1354" s="26"/>
      <c r="I1354" s="305"/>
      <c r="J1354" s="26"/>
      <c r="K1354" s="26"/>
      <c r="L1354" s="233"/>
      <c r="M1354" s="350"/>
      <c r="O1354" s="23"/>
    </row>
    <row r="1355" spans="1:15" s="258" customFormat="1" ht="21" customHeight="1">
      <c r="A1355" s="263"/>
      <c r="B1355" s="23"/>
      <c r="C1355" s="23"/>
      <c r="D1355" s="23"/>
      <c r="E1355" s="26"/>
      <c r="F1355" s="23"/>
      <c r="G1355" s="304"/>
      <c r="H1355" s="26"/>
      <c r="I1355" s="305"/>
      <c r="J1355" s="26"/>
      <c r="K1355" s="26"/>
      <c r="L1355" s="233"/>
      <c r="M1355" s="350"/>
      <c r="O1355" s="23"/>
    </row>
    <row r="1356" spans="1:15" s="258" customFormat="1" ht="21" customHeight="1">
      <c r="A1356" s="263"/>
      <c r="B1356" s="23"/>
      <c r="C1356" s="23"/>
      <c r="D1356" s="23"/>
      <c r="E1356" s="26"/>
      <c r="F1356" s="23"/>
      <c r="G1356" s="304"/>
      <c r="H1356" s="26"/>
      <c r="I1356" s="305"/>
      <c r="J1356" s="26"/>
      <c r="K1356" s="26"/>
      <c r="L1356" s="233"/>
      <c r="M1356" s="350"/>
      <c r="O1356" s="23"/>
    </row>
    <row r="1357" spans="1:15" s="258" customFormat="1" ht="21" customHeight="1">
      <c r="A1357" s="263"/>
      <c r="B1357" s="23"/>
      <c r="C1357" s="23"/>
      <c r="D1357" s="23"/>
      <c r="E1357" s="26"/>
      <c r="F1357" s="23"/>
      <c r="G1357" s="304"/>
      <c r="H1357" s="26"/>
      <c r="I1357" s="305"/>
      <c r="J1357" s="26"/>
      <c r="K1357" s="26"/>
      <c r="L1357" s="233"/>
      <c r="M1357" s="350"/>
      <c r="O1357" s="23"/>
    </row>
    <row r="1358" spans="1:15" s="258" customFormat="1" ht="21" customHeight="1">
      <c r="A1358" s="263"/>
      <c r="B1358" s="23"/>
      <c r="C1358" s="23"/>
      <c r="D1358" s="23"/>
      <c r="E1358" s="26"/>
      <c r="F1358" s="23"/>
      <c r="G1358" s="304"/>
      <c r="H1358" s="26"/>
      <c r="I1358" s="305"/>
      <c r="J1358" s="26"/>
      <c r="K1358" s="26"/>
      <c r="L1358" s="233"/>
      <c r="M1358" s="350"/>
      <c r="O1358" s="23"/>
    </row>
    <row r="1359" spans="1:15" s="258" customFormat="1" ht="21" customHeight="1">
      <c r="A1359" s="263"/>
      <c r="B1359" s="23"/>
      <c r="C1359" s="23"/>
      <c r="D1359" s="23"/>
      <c r="E1359" s="26"/>
      <c r="F1359" s="23"/>
      <c r="G1359" s="304"/>
      <c r="H1359" s="26"/>
      <c r="I1359" s="305"/>
      <c r="J1359" s="26"/>
      <c r="K1359" s="26"/>
      <c r="L1359" s="233"/>
      <c r="M1359" s="350"/>
      <c r="O1359" s="23"/>
    </row>
    <row r="1360" spans="1:15" s="258" customFormat="1" ht="21" customHeight="1">
      <c r="A1360" s="263"/>
      <c r="B1360" s="23"/>
      <c r="C1360" s="23"/>
      <c r="D1360" s="23"/>
      <c r="E1360" s="26"/>
      <c r="F1360" s="23"/>
      <c r="G1360" s="304"/>
      <c r="H1360" s="26"/>
      <c r="I1360" s="305"/>
      <c r="J1360" s="26"/>
      <c r="K1360" s="26"/>
      <c r="L1360" s="233"/>
      <c r="M1360" s="350"/>
      <c r="O1360" s="23"/>
    </row>
    <row r="1361" spans="1:15" s="258" customFormat="1" ht="21" customHeight="1">
      <c r="A1361" s="263"/>
      <c r="B1361" s="23"/>
      <c r="C1361" s="23"/>
      <c r="D1361" s="23"/>
      <c r="E1361" s="26"/>
      <c r="F1361" s="23"/>
      <c r="G1361" s="304"/>
      <c r="H1361" s="26"/>
      <c r="I1361" s="305"/>
      <c r="J1361" s="26"/>
      <c r="K1361" s="26"/>
      <c r="L1361" s="233"/>
      <c r="M1361" s="350"/>
      <c r="O1361" s="23"/>
    </row>
    <row r="1362" spans="1:15" s="258" customFormat="1" ht="21" customHeight="1">
      <c r="A1362" s="263"/>
      <c r="B1362" s="23"/>
      <c r="C1362" s="23"/>
      <c r="D1362" s="23"/>
      <c r="E1362" s="26"/>
      <c r="F1362" s="23"/>
      <c r="G1362" s="304"/>
      <c r="H1362" s="26"/>
      <c r="I1362" s="305"/>
      <c r="J1362" s="26"/>
      <c r="K1362" s="26"/>
      <c r="L1362" s="233"/>
      <c r="M1362" s="350"/>
      <c r="O1362" s="23"/>
    </row>
    <row r="1363" spans="1:15" s="258" customFormat="1" ht="21" customHeight="1">
      <c r="A1363" s="263"/>
      <c r="B1363" s="23"/>
      <c r="C1363" s="23"/>
      <c r="D1363" s="23"/>
      <c r="E1363" s="26"/>
      <c r="F1363" s="23"/>
      <c r="G1363" s="304"/>
      <c r="H1363" s="26"/>
      <c r="I1363" s="305"/>
      <c r="J1363" s="26"/>
      <c r="K1363" s="26"/>
      <c r="L1363" s="233"/>
      <c r="M1363" s="350"/>
      <c r="O1363" s="23"/>
    </row>
    <row r="1364" spans="1:15" s="258" customFormat="1" ht="21" customHeight="1">
      <c r="A1364" s="263"/>
      <c r="B1364" s="23"/>
      <c r="C1364" s="23"/>
      <c r="D1364" s="23"/>
      <c r="E1364" s="26"/>
      <c r="F1364" s="23"/>
      <c r="G1364" s="304"/>
      <c r="H1364" s="26"/>
      <c r="I1364" s="305"/>
      <c r="J1364" s="26"/>
      <c r="K1364" s="26"/>
      <c r="L1364" s="233"/>
      <c r="M1364" s="350"/>
      <c r="O1364" s="23"/>
    </row>
    <row r="1365" spans="1:15" s="258" customFormat="1" ht="21" customHeight="1">
      <c r="A1365" s="263"/>
      <c r="B1365" s="23"/>
      <c r="C1365" s="23"/>
      <c r="D1365" s="23"/>
      <c r="E1365" s="26"/>
      <c r="F1365" s="23"/>
      <c r="G1365" s="304"/>
      <c r="H1365" s="26"/>
      <c r="I1365" s="305"/>
      <c r="J1365" s="26"/>
      <c r="K1365" s="26"/>
      <c r="L1365" s="233"/>
      <c r="M1365" s="350"/>
      <c r="O1365" s="23"/>
    </row>
    <row r="1366" spans="1:15" s="258" customFormat="1" ht="21" customHeight="1">
      <c r="A1366" s="263"/>
      <c r="B1366" s="23"/>
      <c r="C1366" s="23"/>
      <c r="D1366" s="23"/>
      <c r="E1366" s="26"/>
      <c r="F1366" s="23"/>
      <c r="G1366" s="304"/>
      <c r="H1366" s="26"/>
      <c r="I1366" s="305"/>
      <c r="J1366" s="26"/>
      <c r="K1366" s="26"/>
      <c r="L1366" s="233"/>
      <c r="M1366" s="350"/>
      <c r="O1366" s="23"/>
    </row>
    <row r="1367" spans="1:15" s="258" customFormat="1" ht="21" customHeight="1">
      <c r="A1367" s="263"/>
      <c r="B1367" s="23"/>
      <c r="C1367" s="23"/>
      <c r="D1367" s="23"/>
      <c r="E1367" s="26"/>
      <c r="F1367" s="23"/>
      <c r="G1367" s="304"/>
      <c r="H1367" s="26"/>
      <c r="I1367" s="305"/>
      <c r="J1367" s="26"/>
      <c r="K1367" s="26"/>
      <c r="L1367" s="233"/>
      <c r="M1367" s="350"/>
      <c r="O1367" s="23"/>
    </row>
    <row r="1368" spans="1:15" s="258" customFormat="1" ht="21" customHeight="1">
      <c r="A1368" s="263"/>
      <c r="B1368" s="23"/>
      <c r="C1368" s="23"/>
      <c r="D1368" s="23"/>
      <c r="E1368" s="26"/>
      <c r="F1368" s="23"/>
      <c r="G1368" s="304"/>
      <c r="H1368" s="26"/>
      <c r="I1368" s="305"/>
      <c r="J1368" s="26"/>
      <c r="K1368" s="26"/>
      <c r="L1368" s="233"/>
      <c r="M1368" s="350"/>
      <c r="O1368" s="23"/>
    </row>
    <row r="1369" spans="1:15" s="258" customFormat="1" ht="21" customHeight="1">
      <c r="A1369" s="263"/>
      <c r="B1369" s="23"/>
      <c r="C1369" s="23"/>
      <c r="D1369" s="23"/>
      <c r="E1369" s="26"/>
      <c r="F1369" s="23"/>
      <c r="G1369" s="304"/>
      <c r="H1369" s="26"/>
      <c r="I1369" s="305"/>
      <c r="J1369" s="26"/>
      <c r="K1369" s="26"/>
      <c r="L1369" s="233"/>
      <c r="M1369" s="350"/>
      <c r="O1369" s="23"/>
    </row>
    <row r="1370" spans="1:15" s="258" customFormat="1" ht="21" customHeight="1">
      <c r="A1370" s="263"/>
      <c r="B1370" s="23"/>
      <c r="C1370" s="23"/>
      <c r="D1370" s="23"/>
      <c r="E1370" s="26"/>
      <c r="F1370" s="23"/>
      <c r="G1370" s="304"/>
      <c r="H1370" s="26"/>
      <c r="I1370" s="305"/>
      <c r="J1370" s="26"/>
      <c r="K1370" s="26"/>
      <c r="L1370" s="233"/>
      <c r="M1370" s="350"/>
      <c r="O1370" s="23"/>
    </row>
    <row r="1371" spans="1:15" s="258" customFormat="1" ht="21" customHeight="1">
      <c r="A1371" s="263"/>
      <c r="B1371" s="23"/>
      <c r="C1371" s="23"/>
      <c r="D1371" s="23"/>
      <c r="E1371" s="26"/>
      <c r="F1371" s="23"/>
      <c r="G1371" s="304"/>
      <c r="H1371" s="26"/>
      <c r="I1371" s="305"/>
      <c r="J1371" s="26"/>
      <c r="K1371" s="26"/>
      <c r="L1371" s="233"/>
      <c r="M1371" s="350"/>
      <c r="O1371" s="23"/>
    </row>
    <row r="1372" spans="1:15" s="258" customFormat="1" ht="21" customHeight="1">
      <c r="A1372" s="263"/>
      <c r="B1372" s="23"/>
      <c r="C1372" s="23"/>
      <c r="D1372" s="23"/>
      <c r="E1372" s="26"/>
      <c r="F1372" s="23"/>
      <c r="G1372" s="304"/>
      <c r="H1372" s="26"/>
      <c r="I1372" s="305"/>
      <c r="J1372" s="26"/>
      <c r="K1372" s="26"/>
      <c r="L1372" s="233"/>
      <c r="M1372" s="350"/>
      <c r="O1372" s="23"/>
    </row>
    <row r="1373" spans="1:15" s="258" customFormat="1" ht="21" customHeight="1">
      <c r="A1373" s="263"/>
      <c r="B1373" s="23"/>
      <c r="C1373" s="23"/>
      <c r="D1373" s="23"/>
      <c r="E1373" s="26"/>
      <c r="F1373" s="23"/>
      <c r="G1373" s="304"/>
      <c r="H1373" s="26"/>
      <c r="I1373" s="305"/>
      <c r="J1373" s="26"/>
      <c r="K1373" s="26"/>
      <c r="L1373" s="233"/>
      <c r="M1373" s="350"/>
      <c r="O1373" s="23"/>
    </row>
    <row r="1374" spans="1:15" s="258" customFormat="1" ht="21" customHeight="1">
      <c r="A1374" s="263"/>
      <c r="B1374" s="23"/>
      <c r="C1374" s="23"/>
      <c r="D1374" s="23"/>
      <c r="E1374" s="26"/>
      <c r="F1374" s="23"/>
      <c r="G1374" s="304"/>
      <c r="H1374" s="26"/>
      <c r="I1374" s="305"/>
      <c r="J1374" s="26"/>
      <c r="K1374" s="26"/>
      <c r="L1374" s="233"/>
      <c r="M1374" s="350"/>
      <c r="O1374" s="23"/>
    </row>
    <row r="1375" spans="1:15" s="258" customFormat="1" ht="21" customHeight="1">
      <c r="A1375" s="263"/>
      <c r="B1375" s="23"/>
      <c r="C1375" s="23"/>
      <c r="D1375" s="23"/>
      <c r="E1375" s="26"/>
      <c r="F1375" s="23"/>
      <c r="G1375" s="304"/>
      <c r="H1375" s="26"/>
      <c r="I1375" s="305"/>
      <c r="J1375" s="26"/>
      <c r="K1375" s="26"/>
      <c r="L1375" s="233"/>
      <c r="M1375" s="350"/>
      <c r="O1375" s="23"/>
    </row>
    <row r="1376" spans="1:15" s="258" customFormat="1" ht="21" customHeight="1">
      <c r="A1376" s="263"/>
      <c r="B1376" s="23"/>
      <c r="C1376" s="23"/>
      <c r="D1376" s="23"/>
      <c r="E1376" s="26"/>
      <c r="F1376" s="23"/>
      <c r="G1376" s="304"/>
      <c r="H1376" s="26"/>
      <c r="I1376" s="305"/>
      <c r="J1376" s="26"/>
      <c r="K1376" s="26"/>
      <c r="L1376" s="233"/>
      <c r="M1376" s="350"/>
      <c r="O1376" s="23"/>
    </row>
    <row r="1377" spans="1:15" s="258" customFormat="1" ht="21" customHeight="1">
      <c r="A1377" s="263"/>
      <c r="B1377" s="23"/>
      <c r="C1377" s="23"/>
      <c r="D1377" s="23"/>
      <c r="E1377" s="26"/>
      <c r="F1377" s="23"/>
      <c r="G1377" s="304"/>
      <c r="H1377" s="26"/>
      <c r="I1377" s="305"/>
      <c r="J1377" s="26"/>
      <c r="K1377" s="26"/>
      <c r="L1377" s="233"/>
      <c r="M1377" s="350"/>
      <c r="O1377" s="23"/>
    </row>
    <row r="1378" spans="1:15" s="258" customFormat="1" ht="21" customHeight="1">
      <c r="A1378" s="263"/>
      <c r="B1378" s="23"/>
      <c r="C1378" s="23"/>
      <c r="D1378" s="23"/>
      <c r="E1378" s="26"/>
      <c r="F1378" s="23"/>
      <c r="G1378" s="304"/>
      <c r="H1378" s="26"/>
      <c r="I1378" s="305"/>
      <c r="J1378" s="26"/>
      <c r="K1378" s="26"/>
      <c r="L1378" s="233"/>
      <c r="M1378" s="350"/>
      <c r="O1378" s="23"/>
    </row>
    <row r="1379" spans="1:15" s="258" customFormat="1" ht="21" customHeight="1">
      <c r="A1379" s="263"/>
      <c r="B1379" s="23"/>
      <c r="C1379" s="23"/>
      <c r="D1379" s="23"/>
      <c r="E1379" s="26"/>
      <c r="F1379" s="23"/>
      <c r="G1379" s="304"/>
      <c r="H1379" s="26"/>
      <c r="I1379" s="305"/>
      <c r="J1379" s="26"/>
      <c r="K1379" s="26"/>
      <c r="L1379" s="233"/>
      <c r="M1379" s="350"/>
      <c r="O1379" s="23"/>
    </row>
    <row r="1380" spans="1:15" s="258" customFormat="1" ht="21" customHeight="1">
      <c r="A1380" s="263"/>
      <c r="B1380" s="23"/>
      <c r="C1380" s="23"/>
      <c r="D1380" s="23"/>
      <c r="E1380" s="26"/>
      <c r="F1380" s="23"/>
      <c r="G1380" s="304"/>
      <c r="H1380" s="26"/>
      <c r="I1380" s="305"/>
      <c r="J1380" s="26"/>
      <c r="K1380" s="26"/>
      <c r="L1380" s="233"/>
      <c r="M1380" s="350"/>
      <c r="O1380" s="23"/>
    </row>
    <row r="1381" spans="1:15" s="258" customFormat="1" ht="21" customHeight="1">
      <c r="A1381" s="263"/>
      <c r="B1381" s="23"/>
      <c r="C1381" s="23"/>
      <c r="D1381" s="23"/>
      <c r="E1381" s="26"/>
      <c r="F1381" s="23"/>
      <c r="G1381" s="304"/>
      <c r="H1381" s="26"/>
      <c r="I1381" s="305"/>
      <c r="J1381" s="26"/>
      <c r="K1381" s="26"/>
      <c r="L1381" s="233"/>
      <c r="M1381" s="350"/>
      <c r="O1381" s="23"/>
    </row>
    <row r="1382" spans="1:15" s="258" customFormat="1" ht="21" customHeight="1">
      <c r="A1382" s="263"/>
      <c r="B1382" s="23"/>
      <c r="C1382" s="23"/>
      <c r="D1382" s="23"/>
      <c r="E1382" s="26"/>
      <c r="F1382" s="23"/>
      <c r="G1382" s="304"/>
      <c r="H1382" s="26"/>
      <c r="I1382" s="305"/>
      <c r="J1382" s="26"/>
      <c r="K1382" s="26"/>
      <c r="L1382" s="233"/>
      <c r="M1382" s="350"/>
      <c r="O1382" s="23"/>
    </row>
    <row r="1383" spans="1:15" s="258" customFormat="1" ht="21" customHeight="1">
      <c r="A1383" s="263"/>
      <c r="B1383" s="23"/>
      <c r="C1383" s="23"/>
      <c r="D1383" s="23"/>
      <c r="E1383" s="26"/>
      <c r="F1383" s="23"/>
      <c r="G1383" s="304"/>
      <c r="H1383" s="26"/>
      <c r="I1383" s="305"/>
      <c r="J1383" s="26"/>
      <c r="K1383" s="26"/>
      <c r="L1383" s="233"/>
      <c r="M1383" s="350"/>
      <c r="O1383" s="23"/>
    </row>
    <row r="1384" spans="1:15" s="258" customFormat="1" ht="21" customHeight="1">
      <c r="A1384" s="263"/>
      <c r="B1384" s="23"/>
      <c r="C1384" s="23"/>
      <c r="D1384" s="23"/>
      <c r="E1384" s="26"/>
      <c r="F1384" s="23"/>
      <c r="G1384" s="304"/>
      <c r="H1384" s="26"/>
      <c r="I1384" s="305"/>
      <c r="J1384" s="26"/>
      <c r="K1384" s="26"/>
      <c r="L1384" s="233"/>
      <c r="M1384" s="350"/>
      <c r="O1384" s="23"/>
    </row>
    <row r="1385" spans="1:15" s="258" customFormat="1" ht="21" customHeight="1">
      <c r="A1385" s="263"/>
      <c r="B1385" s="23"/>
      <c r="C1385" s="23"/>
      <c r="D1385" s="23"/>
      <c r="E1385" s="26"/>
      <c r="F1385" s="23"/>
      <c r="G1385" s="304"/>
      <c r="H1385" s="26"/>
      <c r="I1385" s="305"/>
      <c r="J1385" s="26"/>
      <c r="K1385" s="26"/>
      <c r="L1385" s="233"/>
      <c r="M1385" s="350"/>
      <c r="O1385" s="23"/>
    </row>
    <row r="1386" spans="1:15" s="258" customFormat="1" ht="21" customHeight="1">
      <c r="A1386" s="263"/>
      <c r="B1386" s="23"/>
      <c r="C1386" s="23"/>
      <c r="D1386" s="23"/>
      <c r="E1386" s="26"/>
      <c r="F1386" s="23"/>
      <c r="G1386" s="304"/>
      <c r="H1386" s="26"/>
      <c r="I1386" s="305"/>
      <c r="J1386" s="26"/>
      <c r="K1386" s="26"/>
      <c r="L1386" s="233"/>
      <c r="M1386" s="350"/>
      <c r="O1386" s="23"/>
    </row>
    <row r="1387" spans="1:15" s="258" customFormat="1" ht="21" customHeight="1">
      <c r="A1387" s="263"/>
      <c r="B1387" s="23"/>
      <c r="C1387" s="23"/>
      <c r="D1387" s="23"/>
      <c r="E1387" s="26"/>
      <c r="F1387" s="23"/>
      <c r="G1387" s="304"/>
      <c r="H1387" s="26"/>
      <c r="I1387" s="305"/>
      <c r="J1387" s="26"/>
      <c r="K1387" s="26"/>
      <c r="L1387" s="233"/>
      <c r="M1387" s="350"/>
      <c r="O1387" s="23"/>
    </row>
    <row r="1388" spans="1:15" s="258" customFormat="1" ht="21" customHeight="1">
      <c r="A1388" s="263"/>
      <c r="B1388" s="23"/>
      <c r="C1388" s="23"/>
      <c r="D1388" s="23"/>
      <c r="E1388" s="26"/>
      <c r="F1388" s="23"/>
      <c r="G1388" s="304"/>
      <c r="H1388" s="26"/>
      <c r="I1388" s="305"/>
      <c r="J1388" s="26"/>
      <c r="K1388" s="26"/>
      <c r="L1388" s="233"/>
      <c r="M1388" s="350"/>
      <c r="O1388" s="23"/>
    </row>
    <row r="1389" spans="1:15" s="258" customFormat="1" ht="21" customHeight="1">
      <c r="A1389" s="263"/>
      <c r="B1389" s="23"/>
      <c r="C1389" s="23"/>
      <c r="D1389" s="23"/>
      <c r="E1389" s="26"/>
      <c r="F1389" s="23"/>
      <c r="G1389" s="304"/>
      <c r="H1389" s="26"/>
      <c r="I1389" s="305"/>
      <c r="J1389" s="26"/>
      <c r="K1389" s="26"/>
      <c r="L1389" s="233"/>
      <c r="M1389" s="350"/>
      <c r="O1389" s="23"/>
    </row>
    <row r="1390" spans="1:15" s="258" customFormat="1" ht="21" customHeight="1">
      <c r="A1390" s="263"/>
      <c r="B1390" s="23"/>
      <c r="C1390" s="23"/>
      <c r="D1390" s="23"/>
      <c r="E1390" s="26"/>
      <c r="F1390" s="23"/>
      <c r="G1390" s="304"/>
      <c r="H1390" s="26"/>
      <c r="I1390" s="305"/>
      <c r="J1390" s="26"/>
      <c r="K1390" s="26"/>
      <c r="L1390" s="233"/>
      <c r="M1390" s="350"/>
      <c r="O1390" s="23"/>
    </row>
    <row r="1391" spans="1:15" s="258" customFormat="1" ht="21" customHeight="1">
      <c r="A1391" s="263"/>
      <c r="B1391" s="23"/>
      <c r="C1391" s="23"/>
      <c r="D1391" s="23"/>
      <c r="E1391" s="26"/>
      <c r="F1391" s="23"/>
      <c r="G1391" s="304"/>
      <c r="H1391" s="26"/>
      <c r="I1391" s="305"/>
      <c r="J1391" s="26"/>
      <c r="K1391" s="26"/>
      <c r="L1391" s="233"/>
      <c r="M1391" s="350"/>
      <c r="O1391" s="23"/>
    </row>
    <row r="1392" spans="1:15" s="258" customFormat="1" ht="21" customHeight="1">
      <c r="A1392" s="263"/>
      <c r="B1392" s="23"/>
      <c r="C1392" s="23"/>
      <c r="D1392" s="23"/>
      <c r="E1392" s="26"/>
      <c r="F1392" s="23"/>
      <c r="G1392" s="304"/>
      <c r="H1392" s="26"/>
      <c r="I1392" s="305"/>
      <c r="J1392" s="26"/>
      <c r="K1392" s="26"/>
      <c r="L1392" s="233"/>
      <c r="M1392" s="350"/>
      <c r="O1392" s="23"/>
    </row>
    <row r="1393" spans="1:15" s="258" customFormat="1" ht="21" customHeight="1">
      <c r="A1393" s="263"/>
      <c r="B1393" s="23"/>
      <c r="C1393" s="23"/>
      <c r="D1393" s="23"/>
      <c r="E1393" s="26"/>
      <c r="F1393" s="23"/>
      <c r="G1393" s="304"/>
      <c r="H1393" s="26"/>
      <c r="I1393" s="305"/>
      <c r="J1393" s="26"/>
      <c r="K1393" s="26"/>
      <c r="L1393" s="233"/>
      <c r="M1393" s="350"/>
      <c r="O1393" s="23"/>
    </row>
    <row r="1394" spans="1:15" s="258" customFormat="1" ht="21" customHeight="1">
      <c r="A1394" s="263"/>
      <c r="B1394" s="23"/>
      <c r="C1394" s="23"/>
      <c r="D1394" s="23"/>
      <c r="E1394" s="26"/>
      <c r="F1394" s="23"/>
      <c r="G1394" s="304"/>
      <c r="H1394" s="26"/>
      <c r="I1394" s="305"/>
      <c r="J1394" s="26"/>
      <c r="K1394" s="26"/>
      <c r="L1394" s="233"/>
      <c r="M1394" s="350"/>
      <c r="O1394" s="23"/>
    </row>
    <row r="1395" spans="1:15" s="258" customFormat="1" ht="21" customHeight="1">
      <c r="A1395" s="263"/>
      <c r="B1395" s="23"/>
      <c r="C1395" s="23"/>
      <c r="D1395" s="23"/>
      <c r="E1395" s="26"/>
      <c r="F1395" s="23"/>
      <c r="G1395" s="304"/>
      <c r="H1395" s="26"/>
      <c r="I1395" s="305"/>
      <c r="J1395" s="26"/>
      <c r="K1395" s="26"/>
      <c r="L1395" s="233"/>
      <c r="M1395" s="350"/>
      <c r="O1395" s="23"/>
    </row>
    <row r="1396" spans="1:15" s="258" customFormat="1" ht="21" customHeight="1">
      <c r="A1396" s="263"/>
      <c r="B1396" s="23"/>
      <c r="C1396" s="23"/>
      <c r="D1396" s="23"/>
      <c r="E1396" s="26"/>
      <c r="F1396" s="23"/>
      <c r="G1396" s="304"/>
      <c r="H1396" s="26"/>
      <c r="I1396" s="305"/>
      <c r="J1396" s="26"/>
      <c r="K1396" s="26"/>
      <c r="L1396" s="233"/>
      <c r="M1396" s="350"/>
      <c r="O1396" s="23"/>
    </row>
    <row r="1397" spans="1:15" s="258" customFormat="1" ht="21" customHeight="1">
      <c r="A1397" s="263"/>
      <c r="B1397" s="23"/>
      <c r="C1397" s="23"/>
      <c r="D1397" s="23"/>
      <c r="E1397" s="26"/>
      <c r="F1397" s="23"/>
      <c r="G1397" s="304"/>
      <c r="H1397" s="26"/>
      <c r="I1397" s="305"/>
      <c r="J1397" s="26"/>
      <c r="K1397" s="26"/>
      <c r="L1397" s="233"/>
      <c r="M1397" s="350"/>
      <c r="O1397" s="23"/>
    </row>
    <row r="1398" spans="1:15" s="258" customFormat="1" ht="21" customHeight="1">
      <c r="A1398" s="263"/>
      <c r="B1398" s="23"/>
      <c r="C1398" s="23"/>
      <c r="D1398" s="23"/>
      <c r="E1398" s="26"/>
      <c r="F1398" s="23"/>
      <c r="G1398" s="304"/>
      <c r="H1398" s="26"/>
      <c r="I1398" s="305"/>
      <c r="J1398" s="26"/>
      <c r="K1398" s="26"/>
      <c r="L1398" s="233"/>
      <c r="M1398" s="350"/>
      <c r="O1398" s="23"/>
    </row>
    <row r="1399" spans="1:15" s="258" customFormat="1" ht="21" customHeight="1">
      <c r="A1399" s="263"/>
      <c r="B1399" s="23"/>
      <c r="C1399" s="23"/>
      <c r="D1399" s="23"/>
      <c r="E1399" s="26"/>
      <c r="F1399" s="23"/>
      <c r="G1399" s="304"/>
      <c r="H1399" s="26"/>
      <c r="I1399" s="305"/>
      <c r="J1399" s="26"/>
      <c r="K1399" s="26"/>
      <c r="L1399" s="233"/>
      <c r="M1399" s="350"/>
      <c r="O1399" s="23"/>
    </row>
    <row r="1400" spans="1:15" s="258" customFormat="1" ht="21" customHeight="1">
      <c r="A1400" s="263"/>
      <c r="B1400" s="23"/>
      <c r="C1400" s="23"/>
      <c r="D1400" s="23"/>
      <c r="E1400" s="26"/>
      <c r="F1400" s="23"/>
      <c r="G1400" s="304"/>
      <c r="H1400" s="26"/>
      <c r="I1400" s="305"/>
      <c r="J1400" s="26"/>
      <c r="K1400" s="26"/>
      <c r="L1400" s="233"/>
      <c r="M1400" s="350"/>
      <c r="O1400" s="23"/>
    </row>
    <row r="1401" spans="1:15" s="258" customFormat="1" ht="21" customHeight="1">
      <c r="A1401" s="263"/>
      <c r="B1401" s="23"/>
      <c r="C1401" s="23"/>
      <c r="D1401" s="23"/>
      <c r="E1401" s="26"/>
      <c r="F1401" s="23"/>
      <c r="G1401" s="304"/>
      <c r="H1401" s="26"/>
      <c r="I1401" s="305"/>
      <c r="J1401" s="26"/>
      <c r="K1401" s="26"/>
      <c r="L1401" s="233"/>
      <c r="M1401" s="350"/>
      <c r="O1401" s="23"/>
    </row>
    <row r="1402" spans="1:15" s="258" customFormat="1" ht="21" customHeight="1">
      <c r="A1402" s="263"/>
      <c r="B1402" s="23"/>
      <c r="C1402" s="23"/>
      <c r="D1402" s="23"/>
      <c r="E1402" s="26"/>
      <c r="F1402" s="23"/>
      <c r="G1402" s="304"/>
      <c r="H1402" s="26"/>
      <c r="I1402" s="305"/>
      <c r="J1402" s="26"/>
      <c r="K1402" s="26"/>
      <c r="L1402" s="233"/>
      <c r="M1402" s="350"/>
      <c r="O1402" s="23"/>
    </row>
    <row r="1403" spans="1:15" s="258" customFormat="1" ht="21" customHeight="1">
      <c r="A1403" s="263"/>
      <c r="B1403" s="23"/>
      <c r="C1403" s="23"/>
      <c r="D1403" s="23"/>
      <c r="E1403" s="26"/>
      <c r="F1403" s="23"/>
      <c r="G1403" s="304"/>
      <c r="H1403" s="26"/>
      <c r="I1403" s="305"/>
      <c r="J1403" s="26"/>
      <c r="K1403" s="26"/>
      <c r="L1403" s="233"/>
      <c r="M1403" s="350"/>
      <c r="O1403" s="23"/>
    </row>
    <row r="1404" spans="1:15" s="258" customFormat="1" ht="21" customHeight="1">
      <c r="A1404" s="263"/>
      <c r="B1404" s="23"/>
      <c r="C1404" s="23"/>
      <c r="D1404" s="23"/>
      <c r="E1404" s="26"/>
      <c r="F1404" s="23"/>
      <c r="G1404" s="304"/>
      <c r="H1404" s="26"/>
      <c r="I1404" s="305"/>
      <c r="J1404" s="26"/>
      <c r="K1404" s="26"/>
      <c r="L1404" s="233"/>
      <c r="M1404" s="350"/>
      <c r="O1404" s="23"/>
    </row>
    <row r="1405" spans="1:15" s="258" customFormat="1" ht="21" customHeight="1">
      <c r="A1405" s="263"/>
      <c r="B1405" s="23"/>
      <c r="C1405" s="23"/>
      <c r="D1405" s="23"/>
      <c r="E1405" s="26"/>
      <c r="F1405" s="23"/>
      <c r="G1405" s="304"/>
      <c r="H1405" s="26"/>
      <c r="I1405" s="305"/>
      <c r="J1405" s="26"/>
      <c r="K1405" s="26"/>
      <c r="L1405" s="233"/>
      <c r="M1405" s="350"/>
      <c r="O1405" s="23"/>
    </row>
    <row r="1406" spans="1:15" s="258" customFormat="1" ht="19.5" customHeight="1">
      <c r="A1406" s="263"/>
      <c r="B1406" s="23"/>
      <c r="C1406" s="23"/>
      <c r="D1406" s="23"/>
      <c r="E1406" s="26"/>
      <c r="F1406" s="23"/>
      <c r="G1406" s="304"/>
      <c r="H1406" s="26"/>
      <c r="I1406" s="305"/>
      <c r="J1406" s="26"/>
      <c r="K1406" s="26"/>
      <c r="L1406" s="233"/>
      <c r="M1406" s="350"/>
      <c r="O1406" s="23"/>
    </row>
    <row r="1407" spans="1:15" s="258" customFormat="1" ht="19.5" customHeight="1">
      <c r="A1407" s="263"/>
      <c r="B1407" s="23"/>
      <c r="C1407" s="23"/>
      <c r="D1407" s="23"/>
      <c r="E1407" s="26"/>
      <c r="F1407" s="23"/>
      <c r="G1407" s="304"/>
      <c r="H1407" s="26"/>
      <c r="I1407" s="305"/>
      <c r="J1407" s="26"/>
      <c r="K1407" s="26"/>
      <c r="L1407" s="233"/>
      <c r="M1407" s="350"/>
      <c r="O1407" s="23"/>
    </row>
    <row r="1408" spans="1:15" s="258" customFormat="1" ht="19.5" customHeight="1">
      <c r="A1408" s="263"/>
      <c r="B1408" s="23"/>
      <c r="C1408" s="23"/>
      <c r="D1408" s="23"/>
      <c r="E1408" s="26"/>
      <c r="F1408" s="23"/>
      <c r="G1408" s="304"/>
      <c r="H1408" s="26"/>
      <c r="I1408" s="305"/>
      <c r="J1408" s="26"/>
      <c r="K1408" s="26"/>
      <c r="L1408" s="233"/>
      <c r="M1408" s="350"/>
      <c r="O1408" s="23"/>
    </row>
    <row r="1409" spans="1:15" s="258" customFormat="1" ht="19.5" customHeight="1">
      <c r="A1409" s="263"/>
      <c r="B1409" s="23"/>
      <c r="C1409" s="23"/>
      <c r="D1409" s="23"/>
      <c r="E1409" s="26"/>
      <c r="F1409" s="23"/>
      <c r="G1409" s="304"/>
      <c r="H1409" s="26"/>
      <c r="I1409" s="305"/>
      <c r="J1409" s="26"/>
      <c r="K1409" s="26"/>
      <c r="L1409" s="233"/>
      <c r="M1409" s="350"/>
      <c r="O1409" s="23"/>
    </row>
    <row r="1410" spans="1:15" s="258" customFormat="1" ht="19.5" customHeight="1">
      <c r="A1410" s="263"/>
      <c r="B1410" s="23"/>
      <c r="C1410" s="23"/>
      <c r="D1410" s="23"/>
      <c r="E1410" s="26"/>
      <c r="F1410" s="23"/>
      <c r="G1410" s="304"/>
      <c r="H1410" s="26"/>
      <c r="I1410" s="305"/>
      <c r="J1410" s="26"/>
      <c r="K1410" s="26"/>
      <c r="L1410" s="233"/>
      <c r="M1410" s="350"/>
      <c r="O1410" s="23"/>
    </row>
    <row r="1411" spans="1:15" s="258" customFormat="1" ht="21.75" customHeight="1">
      <c r="A1411" s="263"/>
      <c r="B1411" s="23"/>
      <c r="C1411" s="23"/>
      <c r="D1411" s="23"/>
      <c r="E1411" s="26"/>
      <c r="F1411" s="23"/>
      <c r="G1411" s="304"/>
      <c r="H1411" s="26"/>
      <c r="I1411" s="305"/>
      <c r="J1411" s="26"/>
      <c r="K1411" s="26"/>
      <c r="L1411" s="233"/>
      <c r="O1411" s="23"/>
    </row>
    <row r="1412" spans="1:15" s="258" customFormat="1" ht="21.75" customHeight="1">
      <c r="A1412" s="263"/>
      <c r="B1412" s="23"/>
      <c r="C1412" s="23"/>
      <c r="D1412" s="23"/>
      <c r="E1412" s="26"/>
      <c r="F1412" s="23"/>
      <c r="G1412" s="304"/>
      <c r="H1412" s="26"/>
      <c r="I1412" s="305"/>
      <c r="J1412" s="26"/>
      <c r="K1412" s="26"/>
      <c r="L1412" s="233"/>
      <c r="O1412" s="23"/>
    </row>
    <row r="1413" spans="1:15" s="258" customFormat="1" ht="21.75" customHeight="1">
      <c r="A1413" s="263"/>
      <c r="B1413" s="23"/>
      <c r="C1413" s="23"/>
      <c r="D1413" s="23"/>
      <c r="E1413" s="26"/>
      <c r="F1413" s="23"/>
      <c r="G1413" s="304"/>
      <c r="H1413" s="26"/>
      <c r="I1413" s="305"/>
      <c r="J1413" s="26"/>
      <c r="K1413" s="26"/>
      <c r="L1413" s="233"/>
      <c r="O1413" s="23"/>
    </row>
    <row r="1414" spans="1:15" s="258" customFormat="1" ht="21.75" customHeight="1">
      <c r="A1414" s="263"/>
      <c r="B1414" s="23"/>
      <c r="C1414" s="23"/>
      <c r="D1414" s="23"/>
      <c r="E1414" s="26"/>
      <c r="F1414" s="23"/>
      <c r="G1414" s="304"/>
      <c r="H1414" s="26"/>
      <c r="I1414" s="305"/>
      <c r="J1414" s="26"/>
      <c r="K1414" s="26"/>
      <c r="L1414" s="233"/>
      <c r="O1414" s="23"/>
    </row>
    <row r="1415" spans="1:15" s="258" customFormat="1" ht="21.75" customHeight="1">
      <c r="A1415" s="263"/>
      <c r="B1415" s="23"/>
      <c r="C1415" s="23"/>
      <c r="D1415" s="23"/>
      <c r="E1415" s="26"/>
      <c r="F1415" s="23"/>
      <c r="G1415" s="304"/>
      <c r="H1415" s="26"/>
      <c r="I1415" s="305"/>
      <c r="J1415" s="26"/>
      <c r="K1415" s="26"/>
      <c r="L1415" s="233"/>
      <c r="O1415" s="23"/>
    </row>
    <row r="1416" spans="1:15" s="258" customFormat="1" ht="21.75" customHeight="1">
      <c r="A1416" s="263"/>
      <c r="B1416" s="23"/>
      <c r="C1416" s="23"/>
      <c r="D1416" s="23"/>
      <c r="E1416" s="26"/>
      <c r="F1416" s="23"/>
      <c r="G1416" s="304"/>
      <c r="H1416" s="26"/>
      <c r="I1416" s="305"/>
      <c r="J1416" s="26"/>
      <c r="K1416" s="26"/>
      <c r="L1416" s="233"/>
      <c r="O1416" s="23"/>
    </row>
    <row r="1417" spans="1:15" s="263" customFormat="1" ht="21.75" customHeight="1">
      <c r="B1417" s="23"/>
      <c r="C1417" s="23"/>
      <c r="D1417" s="23"/>
      <c r="E1417" s="26"/>
      <c r="F1417" s="23"/>
      <c r="G1417" s="304"/>
      <c r="H1417" s="26"/>
      <c r="I1417" s="305"/>
      <c r="J1417" s="26"/>
      <c r="K1417" s="26"/>
      <c r="L1417" s="233"/>
      <c r="M1417" s="258"/>
      <c r="N1417" s="258"/>
      <c r="O1417" s="23"/>
    </row>
    <row r="1418" spans="1:15" s="263" customFormat="1" ht="21.75" customHeight="1">
      <c r="B1418" s="23"/>
      <c r="C1418" s="23"/>
      <c r="D1418" s="23"/>
      <c r="E1418" s="26"/>
      <c r="F1418" s="23"/>
      <c r="G1418" s="304"/>
      <c r="H1418" s="26"/>
      <c r="I1418" s="305"/>
      <c r="J1418" s="26"/>
      <c r="K1418" s="26"/>
      <c r="L1418" s="233"/>
      <c r="M1418" s="258"/>
      <c r="N1418" s="258"/>
      <c r="O1418" s="23"/>
    </row>
    <row r="1419" spans="1:15" s="263" customFormat="1" ht="21.75" customHeight="1">
      <c r="B1419" s="23"/>
      <c r="C1419" s="23"/>
      <c r="D1419" s="23"/>
      <c r="E1419" s="26"/>
      <c r="F1419" s="23"/>
      <c r="G1419" s="304"/>
      <c r="H1419" s="26"/>
      <c r="I1419" s="305"/>
      <c r="J1419" s="26"/>
      <c r="K1419" s="26"/>
      <c r="L1419" s="233"/>
      <c r="M1419" s="258"/>
      <c r="N1419" s="258"/>
      <c r="O1419" s="23"/>
    </row>
    <row r="1420" spans="1:15" s="263" customFormat="1" ht="21.75" customHeight="1">
      <c r="B1420" s="23"/>
      <c r="C1420" s="23"/>
      <c r="D1420" s="23"/>
      <c r="E1420" s="26"/>
      <c r="F1420" s="23"/>
      <c r="G1420" s="304"/>
      <c r="H1420" s="26"/>
      <c r="I1420" s="305"/>
      <c r="J1420" s="26"/>
      <c r="K1420" s="26"/>
      <c r="L1420" s="233"/>
      <c r="M1420" s="258"/>
      <c r="N1420" s="258"/>
      <c r="O1420" s="23"/>
    </row>
  </sheetData>
  <mergeCells count="8">
    <mergeCell ref="L7:L8"/>
    <mergeCell ref="B9:D9"/>
    <mergeCell ref="A7:A8"/>
    <mergeCell ref="B7:D8"/>
    <mergeCell ref="E7:E8"/>
    <mergeCell ref="F7:F8"/>
    <mergeCell ref="G7:H7"/>
    <mergeCell ref="I7:J7"/>
  </mergeCells>
  <phoneticPr fontId="103" type="noConversion"/>
  <printOptions horizontalCentered="1"/>
  <pageMargins left="0.23622047244094491" right="0.23622047244094491" top="0.74803149606299213" bottom="0.19685039370078741" header="0.31496062992125984" footer="0.19685039370078741"/>
  <pageSetup paperSize="9" scale="80" orientation="landscape" r:id="rId1"/>
  <headerFooter alignWithMargins="0">
    <oddHeader>&amp;C&amp;"TH SarabunIT๙,ตัวหนา"&amp;18แบบแสดงรายการ ปริมาณงาน และราคาครุภัณฑ์จัดซื้อ (ราคากลาง)&amp;R&amp;"TH SarabunPSK,ธรรมดา"&amp;16แบบ ปร.4  แผ่นที่  12/12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P73"/>
  <sheetViews>
    <sheetView view="pageBreakPreview" zoomScaleSheetLayoutView="100" workbookViewId="0">
      <pane xSplit="1" ySplit="2" topLeftCell="M6" activePane="bottomRight" state="frozen"/>
      <selection pane="topRight" activeCell="B1" sqref="B1"/>
      <selection pane="bottomLeft" activeCell="A3" sqref="A3"/>
      <selection pane="bottomRight" activeCell="N14" sqref="N14"/>
    </sheetView>
  </sheetViews>
  <sheetFormatPr defaultRowHeight="21.75"/>
  <cols>
    <col min="1" max="1" width="15.5703125" style="372" customWidth="1"/>
    <col min="2" max="2" width="10.28515625" style="376" customWidth="1"/>
    <col min="3" max="42" width="6.5703125" style="382" customWidth="1"/>
    <col min="43" max="16384" width="9.140625" style="382"/>
  </cols>
  <sheetData>
    <row r="1" spans="1:42" s="377" customFormat="1">
      <c r="A1" s="372" t="s">
        <v>94</v>
      </c>
      <c r="B1" s="376"/>
    </row>
    <row r="2" spans="1:42" s="373" customFormat="1">
      <c r="A2" s="375" t="s">
        <v>95</v>
      </c>
      <c r="B2" s="374" t="s">
        <v>48</v>
      </c>
      <c r="C2" s="375" t="s">
        <v>92</v>
      </c>
      <c r="D2" s="375" t="s">
        <v>93</v>
      </c>
      <c r="E2" s="375" t="s">
        <v>99</v>
      </c>
      <c r="F2" s="375" t="s">
        <v>100</v>
      </c>
      <c r="G2" s="375" t="s">
        <v>101</v>
      </c>
      <c r="H2" s="375" t="s">
        <v>102</v>
      </c>
      <c r="I2" s="375" t="s">
        <v>103</v>
      </c>
      <c r="J2" s="375" t="s">
        <v>104</v>
      </c>
      <c r="K2" s="375" t="s">
        <v>105</v>
      </c>
      <c r="L2" s="375" t="s">
        <v>106</v>
      </c>
      <c r="M2" s="375" t="s">
        <v>107</v>
      </c>
      <c r="N2" s="375" t="s">
        <v>108</v>
      </c>
      <c r="O2" s="375" t="s">
        <v>109</v>
      </c>
      <c r="P2" s="375" t="s">
        <v>110</v>
      </c>
      <c r="Q2" s="375" t="s">
        <v>136</v>
      </c>
      <c r="R2" s="375" t="s">
        <v>138</v>
      </c>
      <c r="S2" s="375" t="s">
        <v>96</v>
      </c>
      <c r="T2" s="375" t="s">
        <v>97</v>
      </c>
      <c r="U2" s="375" t="s">
        <v>98</v>
      </c>
      <c r="V2" s="375" t="s">
        <v>123</v>
      </c>
      <c r="W2" s="375" t="s">
        <v>124</v>
      </c>
      <c r="X2" s="375" t="s">
        <v>125</v>
      </c>
      <c r="Y2" s="375" t="s">
        <v>126</v>
      </c>
      <c r="Z2" s="375" t="s">
        <v>127</v>
      </c>
      <c r="AA2" s="375" t="s">
        <v>128</v>
      </c>
      <c r="AB2" s="375" t="s">
        <v>131</v>
      </c>
      <c r="AC2" s="375" t="s">
        <v>129</v>
      </c>
      <c r="AD2" s="375" t="s">
        <v>130</v>
      </c>
      <c r="AE2" s="375" t="s">
        <v>132</v>
      </c>
      <c r="AF2" s="375" t="s">
        <v>133</v>
      </c>
      <c r="AG2" s="375" t="s">
        <v>134</v>
      </c>
      <c r="AH2" s="375" t="s">
        <v>135</v>
      </c>
      <c r="AI2" s="375" t="s">
        <v>139</v>
      </c>
      <c r="AJ2" s="375" t="s">
        <v>140</v>
      </c>
      <c r="AK2" s="375" t="s">
        <v>141</v>
      </c>
      <c r="AL2" s="375" t="s">
        <v>142</v>
      </c>
      <c r="AM2" s="375" t="s">
        <v>143</v>
      </c>
      <c r="AN2" s="375" t="s">
        <v>144</v>
      </c>
      <c r="AO2" s="375" t="s">
        <v>145</v>
      </c>
      <c r="AP2" s="375" t="s">
        <v>146</v>
      </c>
    </row>
    <row r="3" spans="1:42" s="380" customFormat="1">
      <c r="A3" s="375" t="s">
        <v>111</v>
      </c>
      <c r="B3" s="378"/>
      <c r="C3" s="379">
        <v>0.6</v>
      </c>
      <c r="D3" s="379">
        <v>1.5</v>
      </c>
      <c r="E3" s="379">
        <v>0.25</v>
      </c>
      <c r="F3" s="379">
        <v>0.25</v>
      </c>
      <c r="G3" s="379">
        <v>0.3</v>
      </c>
      <c r="H3" s="379">
        <v>0.25</v>
      </c>
      <c r="I3" s="379">
        <v>0.25</v>
      </c>
      <c r="J3" s="379">
        <v>0.25</v>
      </c>
      <c r="K3" s="379">
        <v>0.25</v>
      </c>
      <c r="L3" s="379">
        <v>0.25</v>
      </c>
      <c r="M3" s="379">
        <v>0.25</v>
      </c>
      <c r="N3" s="379">
        <v>0.25</v>
      </c>
      <c r="O3" s="379">
        <v>0.25</v>
      </c>
      <c r="P3" s="379">
        <v>0.25</v>
      </c>
      <c r="Q3" s="379">
        <v>0.15</v>
      </c>
      <c r="R3" s="379">
        <v>0.2</v>
      </c>
      <c r="S3" s="379">
        <v>0.2</v>
      </c>
      <c r="T3" s="379">
        <v>0.15</v>
      </c>
      <c r="U3" s="379">
        <v>0.15</v>
      </c>
      <c r="V3" s="379">
        <v>0.2</v>
      </c>
      <c r="W3" s="379">
        <v>0.15</v>
      </c>
      <c r="X3" s="379">
        <v>0.2</v>
      </c>
      <c r="Y3" s="379">
        <v>0.2</v>
      </c>
      <c r="Z3" s="379">
        <v>0.2</v>
      </c>
      <c r="AA3" s="379">
        <v>0.2</v>
      </c>
      <c r="AB3" s="379">
        <v>0.2</v>
      </c>
      <c r="AC3" s="379">
        <v>0.25</v>
      </c>
      <c r="AD3" s="379">
        <v>0.3</v>
      </c>
      <c r="AE3" s="379">
        <v>0.15</v>
      </c>
      <c r="AF3" s="379">
        <v>0.2</v>
      </c>
      <c r="AG3" s="379">
        <v>0.2</v>
      </c>
      <c r="AH3" s="379">
        <v>0.2</v>
      </c>
      <c r="AI3" s="379">
        <v>0.2</v>
      </c>
      <c r="AJ3" s="379">
        <v>0.2</v>
      </c>
      <c r="AK3" s="379"/>
      <c r="AL3" s="379"/>
      <c r="AM3" s="379"/>
      <c r="AN3" s="379"/>
      <c r="AO3" s="379"/>
      <c r="AP3" s="379"/>
    </row>
    <row r="4" spans="1:42" s="380" customFormat="1">
      <c r="A4" s="375" t="s">
        <v>112</v>
      </c>
      <c r="B4" s="378"/>
      <c r="C4" s="379">
        <v>0.6</v>
      </c>
      <c r="D4" s="379">
        <v>0.6</v>
      </c>
      <c r="E4" s="379">
        <v>0.25</v>
      </c>
      <c r="F4" s="379">
        <v>0.25</v>
      </c>
      <c r="G4" s="379">
        <v>0.3</v>
      </c>
      <c r="H4" s="379">
        <v>0.25</v>
      </c>
      <c r="I4" s="379">
        <v>0.25</v>
      </c>
      <c r="J4" s="379">
        <v>0.25</v>
      </c>
      <c r="K4" s="379">
        <v>0.25</v>
      </c>
      <c r="L4" s="379">
        <v>0.25</v>
      </c>
      <c r="M4" s="379">
        <v>0.25</v>
      </c>
      <c r="N4" s="379">
        <v>0.25</v>
      </c>
      <c r="O4" s="379">
        <v>0.25</v>
      </c>
      <c r="P4" s="379">
        <v>0.25</v>
      </c>
      <c r="Q4" s="379">
        <v>0.3</v>
      </c>
      <c r="R4" s="379">
        <v>0.4</v>
      </c>
      <c r="S4" s="379">
        <v>0.3</v>
      </c>
      <c r="T4" s="379">
        <v>0.4</v>
      </c>
      <c r="U4" s="379">
        <v>0.3</v>
      </c>
      <c r="V4" s="379">
        <v>0.4</v>
      </c>
      <c r="W4" s="379">
        <v>0.5</v>
      </c>
      <c r="X4" s="379">
        <v>0.5</v>
      </c>
      <c r="Y4" s="379">
        <v>0.5</v>
      </c>
      <c r="Z4" s="379">
        <v>0.5</v>
      </c>
      <c r="AA4" s="379">
        <v>0.4</v>
      </c>
      <c r="AB4" s="379">
        <v>0.4</v>
      </c>
      <c r="AC4" s="379">
        <v>0.5</v>
      </c>
      <c r="AD4" s="379">
        <v>0.4</v>
      </c>
      <c r="AE4" s="379">
        <v>0.3</v>
      </c>
      <c r="AF4" s="379">
        <v>0.4</v>
      </c>
      <c r="AG4" s="379">
        <v>0.4</v>
      </c>
      <c r="AH4" s="379">
        <v>0.4</v>
      </c>
      <c r="AI4" s="379">
        <v>0.5</v>
      </c>
      <c r="AJ4" s="379">
        <v>0.2</v>
      </c>
      <c r="AK4" s="379"/>
      <c r="AL4" s="379"/>
      <c r="AM4" s="379"/>
      <c r="AN4" s="379"/>
      <c r="AO4" s="379"/>
      <c r="AP4" s="379"/>
    </row>
    <row r="5" spans="1:42" s="380" customFormat="1">
      <c r="A5" s="375" t="s">
        <v>113</v>
      </c>
      <c r="B5" s="378"/>
      <c r="C5" s="379">
        <v>0.6</v>
      </c>
      <c r="D5" s="379">
        <v>0.6</v>
      </c>
      <c r="E5" s="379">
        <v>1.7</v>
      </c>
      <c r="F5" s="379">
        <v>1.7</v>
      </c>
      <c r="G5" s="379">
        <v>1.7</v>
      </c>
      <c r="H5" s="379">
        <v>2.7</v>
      </c>
      <c r="I5" s="379">
        <v>2.7</v>
      </c>
      <c r="J5" s="379">
        <v>2.7</v>
      </c>
      <c r="K5" s="379">
        <v>2.7</v>
      </c>
      <c r="L5" s="379">
        <v>2.7</v>
      </c>
      <c r="M5" s="379">
        <v>2.7</v>
      </c>
      <c r="N5" s="379">
        <v>2.7</v>
      </c>
      <c r="O5" s="379">
        <v>2.7</v>
      </c>
      <c r="P5" s="379">
        <v>2.7</v>
      </c>
      <c r="Q5" s="379">
        <v>114.5</v>
      </c>
      <c r="R5" s="379">
        <v>29.2</v>
      </c>
      <c r="S5" s="379">
        <v>42</v>
      </c>
      <c r="T5" s="379">
        <v>226.1</v>
      </c>
      <c r="U5" s="379">
        <v>24</v>
      </c>
      <c r="V5" s="379">
        <v>12</v>
      </c>
      <c r="W5" s="379">
        <v>221</v>
      </c>
      <c r="X5" s="379">
        <v>7</v>
      </c>
      <c r="Y5" s="379">
        <v>10.5</v>
      </c>
      <c r="Z5" s="379">
        <v>4.2</v>
      </c>
      <c r="AA5" s="379">
        <v>156</v>
      </c>
      <c r="AB5" s="379">
        <v>111.38</v>
      </c>
      <c r="AC5" s="379">
        <v>60</v>
      </c>
      <c r="AD5" s="379">
        <v>0</v>
      </c>
      <c r="AE5" s="379">
        <v>192.5</v>
      </c>
      <c r="AF5" s="379">
        <v>8</v>
      </c>
      <c r="AG5" s="379">
        <v>17.5</v>
      </c>
      <c r="AH5" s="379">
        <v>12</v>
      </c>
      <c r="AI5" s="379">
        <v>3.5</v>
      </c>
      <c r="AJ5" s="379">
        <v>2.2000000000000002</v>
      </c>
      <c r="AK5" s="379"/>
      <c r="AL5" s="379"/>
      <c r="AM5" s="379"/>
      <c r="AN5" s="379"/>
      <c r="AO5" s="379"/>
      <c r="AP5" s="379"/>
    </row>
    <row r="6" spans="1:42" s="380" customFormat="1">
      <c r="A6" s="375" t="s">
        <v>114</v>
      </c>
      <c r="B6" s="378"/>
      <c r="C6" s="379">
        <v>45</v>
      </c>
      <c r="D6" s="379">
        <v>2</v>
      </c>
      <c r="E6" s="379">
        <v>43</v>
      </c>
      <c r="F6" s="379">
        <v>2</v>
      </c>
      <c r="G6" s="379">
        <v>2</v>
      </c>
      <c r="H6" s="379">
        <v>43</v>
      </c>
      <c r="I6" s="379">
        <v>2</v>
      </c>
      <c r="J6" s="379">
        <v>2</v>
      </c>
      <c r="K6" s="379">
        <v>43</v>
      </c>
      <c r="L6" s="379">
        <v>0</v>
      </c>
      <c r="M6" s="379">
        <v>2</v>
      </c>
      <c r="N6" s="379">
        <v>43</v>
      </c>
      <c r="O6" s="379">
        <v>0</v>
      </c>
      <c r="P6" s="379">
        <v>2</v>
      </c>
      <c r="Q6" s="379">
        <v>1</v>
      </c>
      <c r="R6" s="379">
        <v>1</v>
      </c>
      <c r="S6" s="379">
        <v>1</v>
      </c>
      <c r="T6" s="379">
        <v>1</v>
      </c>
      <c r="U6" s="379">
        <v>1</v>
      </c>
      <c r="V6" s="379">
        <v>1</v>
      </c>
      <c r="W6" s="379">
        <v>1</v>
      </c>
      <c r="X6" s="379">
        <v>1</v>
      </c>
      <c r="Y6" s="379">
        <v>1</v>
      </c>
      <c r="Z6" s="379">
        <v>1</v>
      </c>
      <c r="AA6" s="379">
        <v>1</v>
      </c>
      <c r="AB6" s="379">
        <v>1</v>
      </c>
      <c r="AC6" s="379">
        <v>1</v>
      </c>
      <c r="AD6" s="379">
        <v>0</v>
      </c>
      <c r="AE6" s="379">
        <v>1</v>
      </c>
      <c r="AF6" s="379">
        <v>1</v>
      </c>
      <c r="AG6" s="379">
        <v>1</v>
      </c>
      <c r="AH6" s="379">
        <v>1</v>
      </c>
      <c r="AI6" s="379">
        <v>2</v>
      </c>
      <c r="AJ6" s="379">
        <v>2</v>
      </c>
      <c r="AK6" s="379"/>
      <c r="AL6" s="379"/>
      <c r="AM6" s="379"/>
      <c r="AN6" s="379"/>
      <c r="AO6" s="379"/>
      <c r="AP6" s="379"/>
    </row>
    <row r="7" spans="1:42" s="380" customFormat="1">
      <c r="A7" s="375" t="s">
        <v>115</v>
      </c>
      <c r="B7" s="378"/>
      <c r="C7" s="379">
        <f>C5*C6</f>
        <v>27</v>
      </c>
      <c r="D7" s="379">
        <f>D5*D6</f>
        <v>1.2</v>
      </c>
      <c r="E7" s="379">
        <f>E5*E6</f>
        <v>73.099999999999994</v>
      </c>
      <c r="F7" s="379">
        <f t="shared" ref="F7:P7" si="0">F5*F6</f>
        <v>3.4</v>
      </c>
      <c r="G7" s="379">
        <f t="shared" si="0"/>
        <v>3.4</v>
      </c>
      <c r="H7" s="379">
        <f t="shared" si="0"/>
        <v>116.10000000000001</v>
      </c>
      <c r="I7" s="379">
        <f t="shared" si="0"/>
        <v>5.4</v>
      </c>
      <c r="J7" s="379">
        <f t="shared" si="0"/>
        <v>5.4</v>
      </c>
      <c r="K7" s="379">
        <f t="shared" si="0"/>
        <v>116.10000000000001</v>
      </c>
      <c r="L7" s="379">
        <f t="shared" si="0"/>
        <v>0</v>
      </c>
      <c r="M7" s="379">
        <f t="shared" si="0"/>
        <v>5.4</v>
      </c>
      <c r="N7" s="379">
        <f t="shared" si="0"/>
        <v>116.10000000000001</v>
      </c>
      <c r="O7" s="379">
        <f t="shared" si="0"/>
        <v>0</v>
      </c>
      <c r="P7" s="379">
        <f t="shared" si="0"/>
        <v>5.4</v>
      </c>
      <c r="Q7" s="379">
        <f>Q5*Q6</f>
        <v>114.5</v>
      </c>
      <c r="R7" s="379">
        <f t="shared" ref="R7:AH7" si="1">R5*R6</f>
        <v>29.2</v>
      </c>
      <c r="S7" s="379">
        <f t="shared" si="1"/>
        <v>42</v>
      </c>
      <c r="T7" s="379">
        <f t="shared" si="1"/>
        <v>226.1</v>
      </c>
      <c r="U7" s="379">
        <f t="shared" si="1"/>
        <v>24</v>
      </c>
      <c r="V7" s="379">
        <f t="shared" si="1"/>
        <v>12</v>
      </c>
      <c r="W7" s="379">
        <f t="shared" si="1"/>
        <v>221</v>
      </c>
      <c r="X7" s="379">
        <f t="shared" si="1"/>
        <v>7</v>
      </c>
      <c r="Y7" s="379">
        <f t="shared" si="1"/>
        <v>10.5</v>
      </c>
      <c r="Z7" s="379">
        <f t="shared" si="1"/>
        <v>4.2</v>
      </c>
      <c r="AA7" s="379">
        <f t="shared" si="1"/>
        <v>156</v>
      </c>
      <c r="AB7" s="379">
        <f t="shared" si="1"/>
        <v>111.38</v>
      </c>
      <c r="AC7" s="379">
        <f t="shared" si="1"/>
        <v>60</v>
      </c>
      <c r="AD7" s="379">
        <f t="shared" si="1"/>
        <v>0</v>
      </c>
      <c r="AE7" s="379">
        <f t="shared" si="1"/>
        <v>192.5</v>
      </c>
      <c r="AF7" s="379">
        <f t="shared" si="1"/>
        <v>8</v>
      </c>
      <c r="AG7" s="379">
        <f t="shared" si="1"/>
        <v>17.5</v>
      </c>
      <c r="AH7" s="379">
        <f t="shared" si="1"/>
        <v>12</v>
      </c>
      <c r="AI7" s="379">
        <f t="shared" ref="AI7" si="2">AI5*AI6</f>
        <v>7</v>
      </c>
      <c r="AJ7" s="379">
        <f t="shared" ref="AJ7" si="3">AJ5*AJ6</f>
        <v>4.4000000000000004</v>
      </c>
      <c r="AK7" s="379"/>
      <c r="AL7" s="379"/>
      <c r="AM7" s="379"/>
      <c r="AN7" s="379"/>
      <c r="AO7" s="379"/>
      <c r="AP7" s="379"/>
    </row>
    <row r="8" spans="1:42" s="380" customFormat="1">
      <c r="A8" s="375" t="s">
        <v>116</v>
      </c>
      <c r="B8" s="378">
        <f>SUM(C8:XFD8)</f>
        <v>210.38889999999998</v>
      </c>
      <c r="C8" s="379">
        <f>C3*C4*C7</f>
        <v>9.7199999999999989</v>
      </c>
      <c r="D8" s="379">
        <f t="shared" ref="D8:F8" si="4">D3*D4*D7</f>
        <v>1.0799999999999998</v>
      </c>
      <c r="E8" s="379">
        <f t="shared" si="4"/>
        <v>4.5687499999999996</v>
      </c>
      <c r="F8" s="379">
        <f t="shared" si="4"/>
        <v>0.21249999999999999</v>
      </c>
      <c r="G8" s="379">
        <f t="shared" ref="G8" si="5">G3*G4*G7</f>
        <v>0.30599999999999999</v>
      </c>
      <c r="H8" s="379">
        <f t="shared" ref="H8" si="6">H3*H4*H7</f>
        <v>7.2562500000000005</v>
      </c>
      <c r="I8" s="379">
        <f t="shared" ref="I8" si="7">I3*I4*I7</f>
        <v>0.33750000000000002</v>
      </c>
      <c r="J8" s="379">
        <f t="shared" ref="J8" si="8">J3*J4*J7</f>
        <v>0.33750000000000002</v>
      </c>
      <c r="K8" s="379">
        <f t="shared" ref="K8" si="9">K3*K4*K7</f>
        <v>7.2562500000000005</v>
      </c>
      <c r="L8" s="379">
        <f t="shared" ref="L8" si="10">L3*L4*L7</f>
        <v>0</v>
      </c>
      <c r="M8" s="379">
        <f t="shared" ref="M8" si="11">M3*M4*M7</f>
        <v>0.33750000000000002</v>
      </c>
      <c r="N8" s="379">
        <f t="shared" ref="N8" si="12">N3*N4*N7</f>
        <v>7.2562500000000005</v>
      </c>
      <c r="O8" s="379">
        <f t="shared" ref="O8" si="13">O3*O4*O7</f>
        <v>0</v>
      </c>
      <c r="P8" s="379">
        <f t="shared" ref="P8" si="14">P3*P4*P7</f>
        <v>0.33750000000000002</v>
      </c>
      <c r="Q8" s="379">
        <f>Q3*Q4*Q7</f>
        <v>5.1524999999999999</v>
      </c>
      <c r="R8" s="379">
        <f t="shared" ref="R8:AH8" si="15">R3*R4*R7</f>
        <v>2.3360000000000003</v>
      </c>
      <c r="S8" s="379">
        <f t="shared" si="15"/>
        <v>2.52</v>
      </c>
      <c r="T8" s="379">
        <f t="shared" si="15"/>
        <v>13.565999999999999</v>
      </c>
      <c r="U8" s="379">
        <f t="shared" si="15"/>
        <v>1.08</v>
      </c>
      <c r="V8" s="379">
        <f t="shared" si="15"/>
        <v>0.96000000000000019</v>
      </c>
      <c r="W8" s="379">
        <f t="shared" si="15"/>
        <v>16.574999999999999</v>
      </c>
      <c r="X8" s="379">
        <f t="shared" si="15"/>
        <v>0.70000000000000007</v>
      </c>
      <c r="Y8" s="379">
        <f t="shared" si="15"/>
        <v>1.05</v>
      </c>
      <c r="Z8" s="379">
        <f t="shared" si="15"/>
        <v>0.42000000000000004</v>
      </c>
      <c r="AA8" s="379">
        <f t="shared" si="15"/>
        <v>12.480000000000002</v>
      </c>
      <c r="AB8" s="379">
        <f t="shared" si="15"/>
        <v>8.910400000000001</v>
      </c>
      <c r="AC8" s="379">
        <f t="shared" si="15"/>
        <v>7.5</v>
      </c>
      <c r="AD8" s="379">
        <f t="shared" si="15"/>
        <v>0</v>
      </c>
      <c r="AE8" s="379">
        <f t="shared" si="15"/>
        <v>8.6624999999999996</v>
      </c>
      <c r="AF8" s="379">
        <f t="shared" si="15"/>
        <v>0.64000000000000012</v>
      </c>
      <c r="AG8" s="379">
        <f t="shared" si="15"/>
        <v>1.4000000000000004</v>
      </c>
      <c r="AH8" s="379">
        <f t="shared" si="15"/>
        <v>0.96000000000000019</v>
      </c>
      <c r="AI8" s="379">
        <f t="shared" ref="AI8" si="16">AI3*AI4*AI7</f>
        <v>0.70000000000000007</v>
      </c>
      <c r="AJ8" s="379">
        <f t="shared" ref="AJ8" si="17">AJ3*AJ4*AJ7</f>
        <v>0.17600000000000005</v>
      </c>
      <c r="AK8" s="379">
        <f>672*0.05</f>
        <v>33.6</v>
      </c>
      <c r="AL8" s="379">
        <v>18.997</v>
      </c>
      <c r="AM8" s="379">
        <v>26.336000000000002</v>
      </c>
      <c r="AN8" s="379">
        <f>3*3.5*0.15</f>
        <v>1.575</v>
      </c>
      <c r="AO8" s="379">
        <f>25.91*0.15</f>
        <v>3.8864999999999998</v>
      </c>
      <c r="AP8" s="379">
        <f>3*2*0.2</f>
        <v>1.2000000000000002</v>
      </c>
    </row>
    <row r="9" spans="1:42" s="380" customFormat="1">
      <c r="A9" s="375" t="s">
        <v>31</v>
      </c>
      <c r="B9" s="378">
        <f t="shared" ref="B9:B16" si="18">SUM(C9:XFD9)</f>
        <v>1662.2350000000004</v>
      </c>
      <c r="C9" s="379">
        <f>(C3+C3+C4+C4)*C7</f>
        <v>64.8</v>
      </c>
      <c r="D9" s="379">
        <f>(D3+D3+D4+D4)*D7</f>
        <v>5.04</v>
      </c>
      <c r="E9" s="379">
        <f>(E3+E4+E4)*E7</f>
        <v>54.824999999999996</v>
      </c>
      <c r="F9" s="379">
        <f t="shared" ref="F9:P9" si="19">(F3+F4+F4)*F7</f>
        <v>2.5499999999999998</v>
      </c>
      <c r="G9" s="379">
        <f t="shared" si="19"/>
        <v>3.0599999999999996</v>
      </c>
      <c r="H9" s="379">
        <f t="shared" si="19"/>
        <v>87.075000000000003</v>
      </c>
      <c r="I9" s="379">
        <f t="shared" si="19"/>
        <v>4.0500000000000007</v>
      </c>
      <c r="J9" s="379">
        <f t="shared" si="19"/>
        <v>4.0500000000000007</v>
      </c>
      <c r="K9" s="379">
        <f t="shared" si="19"/>
        <v>87.075000000000003</v>
      </c>
      <c r="L9" s="379">
        <f t="shared" si="19"/>
        <v>0</v>
      </c>
      <c r="M9" s="379">
        <f t="shared" si="19"/>
        <v>4.0500000000000007</v>
      </c>
      <c r="N9" s="379">
        <f t="shared" si="19"/>
        <v>87.075000000000003</v>
      </c>
      <c r="O9" s="379">
        <f t="shared" si="19"/>
        <v>0</v>
      </c>
      <c r="P9" s="379">
        <f t="shared" si="19"/>
        <v>4.0500000000000007</v>
      </c>
      <c r="Q9" s="379">
        <f>(Q3+Q4+Q4)*Q7</f>
        <v>85.875</v>
      </c>
      <c r="R9" s="379">
        <f t="shared" ref="R9:AJ9" si="20">(R3+R4+R4)*R7</f>
        <v>29.2</v>
      </c>
      <c r="S9" s="379">
        <f t="shared" si="20"/>
        <v>33.6</v>
      </c>
      <c r="T9" s="379">
        <f t="shared" si="20"/>
        <v>214.79500000000002</v>
      </c>
      <c r="U9" s="379">
        <f t="shared" si="20"/>
        <v>18</v>
      </c>
      <c r="V9" s="379">
        <f t="shared" si="20"/>
        <v>12</v>
      </c>
      <c r="W9" s="379">
        <f t="shared" si="20"/>
        <v>254.14999999999998</v>
      </c>
      <c r="X9" s="379">
        <f t="shared" si="20"/>
        <v>8.4</v>
      </c>
      <c r="Y9" s="379">
        <f t="shared" si="20"/>
        <v>12.6</v>
      </c>
      <c r="Z9" s="379">
        <f t="shared" si="20"/>
        <v>5.04</v>
      </c>
      <c r="AA9" s="379">
        <f t="shared" si="20"/>
        <v>156</v>
      </c>
      <c r="AB9" s="379">
        <f t="shared" si="20"/>
        <v>111.38</v>
      </c>
      <c r="AC9" s="379">
        <f t="shared" si="20"/>
        <v>75</v>
      </c>
      <c r="AD9" s="379">
        <f t="shared" si="20"/>
        <v>0</v>
      </c>
      <c r="AE9" s="379">
        <f t="shared" si="20"/>
        <v>144.375</v>
      </c>
      <c r="AF9" s="379">
        <f t="shared" si="20"/>
        <v>8</v>
      </c>
      <c r="AG9" s="379">
        <f t="shared" si="20"/>
        <v>17.5</v>
      </c>
      <c r="AH9" s="379">
        <f t="shared" si="20"/>
        <v>12</v>
      </c>
      <c r="AI9" s="379">
        <f t="shared" si="20"/>
        <v>8.4</v>
      </c>
      <c r="AJ9" s="379">
        <f t="shared" si="20"/>
        <v>2.6400000000000006</v>
      </c>
      <c r="AK9" s="379"/>
      <c r="AL9" s="379"/>
      <c r="AM9" s="379">
        <f>30.87+11.44</f>
        <v>42.31</v>
      </c>
      <c r="AN9" s="379">
        <v>3.27</v>
      </c>
      <c r="AO9" s="379"/>
      <c r="AP9" s="379"/>
    </row>
    <row r="10" spans="1:42" s="380" customFormat="1">
      <c r="A10" s="375" t="s">
        <v>117</v>
      </c>
      <c r="B10" s="378">
        <f t="shared" si="18"/>
        <v>19770.08666666667</v>
      </c>
      <c r="C10" s="379"/>
      <c r="D10" s="379"/>
      <c r="E10" s="379">
        <f>(E3*4)*2*(E7/0.2)</f>
        <v>730.99999999999989</v>
      </c>
      <c r="F10" s="379">
        <f>(F3*4)*1*(F7/0.2)</f>
        <v>17</v>
      </c>
      <c r="G10" s="379">
        <f t="shared" ref="G10" si="21">(G3*4)*2*(G7/0.2)</f>
        <v>40.799999999999997</v>
      </c>
      <c r="H10" s="379">
        <f>(H3*4)*1*(H7/0.2)</f>
        <v>580.5</v>
      </c>
      <c r="I10" s="379">
        <f t="shared" ref="I10:P10" si="22">(I3*4)*1*(I7/0.2)</f>
        <v>27</v>
      </c>
      <c r="J10" s="379">
        <f>(J3*4)*2*(J7/0.2)</f>
        <v>54</v>
      </c>
      <c r="K10" s="379">
        <f t="shared" si="22"/>
        <v>580.5</v>
      </c>
      <c r="L10" s="379">
        <f t="shared" si="22"/>
        <v>0</v>
      </c>
      <c r="M10" s="379">
        <f t="shared" si="22"/>
        <v>27</v>
      </c>
      <c r="N10" s="379">
        <f t="shared" si="22"/>
        <v>580.5</v>
      </c>
      <c r="O10" s="379">
        <f t="shared" si="22"/>
        <v>0</v>
      </c>
      <c r="P10" s="379">
        <f t="shared" si="22"/>
        <v>27</v>
      </c>
      <c r="Q10" s="379">
        <f>(Q3+Q3+Q4+Q4)*(Q7/0.15)</f>
        <v>687</v>
      </c>
      <c r="R10" s="379">
        <f>(R3+R3+R4+R4)*(R7/0.15)</f>
        <v>233.60000000000002</v>
      </c>
      <c r="S10" s="379">
        <f>(S3+S3+S4+S4)*(S7/0.1)</f>
        <v>420</v>
      </c>
      <c r="T10" s="379">
        <f t="shared" ref="T10:AC10" si="23">(T3+T3+T4+T4)*(T7/0.15)</f>
        <v>1658.0666666666666</v>
      </c>
      <c r="U10" s="379">
        <f t="shared" si="23"/>
        <v>144</v>
      </c>
      <c r="V10" s="379">
        <f t="shared" si="23"/>
        <v>96.000000000000014</v>
      </c>
      <c r="W10" s="379">
        <f t="shared" si="23"/>
        <v>1915.3333333333335</v>
      </c>
      <c r="X10" s="379">
        <f t="shared" si="23"/>
        <v>65.333333333333343</v>
      </c>
      <c r="Y10" s="379">
        <f t="shared" si="23"/>
        <v>98</v>
      </c>
      <c r="Z10" s="379">
        <f t="shared" si="23"/>
        <v>39.200000000000003</v>
      </c>
      <c r="AA10" s="379">
        <f t="shared" si="23"/>
        <v>1248.0000000000002</v>
      </c>
      <c r="AB10" s="379">
        <f t="shared" si="23"/>
        <v>891.04000000000008</v>
      </c>
      <c r="AC10" s="379">
        <f t="shared" si="23"/>
        <v>600</v>
      </c>
      <c r="AD10" s="379">
        <f>(AD3+AD3+AD4+AD4)*(AD7/0.2)</f>
        <v>0</v>
      </c>
      <c r="AE10" s="379">
        <f>(AE3+AE3+AE4+AE4)*(AE7/0.15)</f>
        <v>1155</v>
      </c>
      <c r="AF10" s="379">
        <f t="shared" ref="AF10:AI10" si="24">(AF3+AF3+AF4+AF4)*(AF7/0.15)</f>
        <v>64.000000000000014</v>
      </c>
      <c r="AG10" s="379">
        <f t="shared" si="24"/>
        <v>140.00000000000003</v>
      </c>
      <c r="AH10" s="379">
        <f t="shared" si="24"/>
        <v>96.000000000000014</v>
      </c>
      <c r="AI10" s="379">
        <f t="shared" si="24"/>
        <v>65.333333333333343</v>
      </c>
      <c r="AJ10" s="379">
        <f>(AJ3+AJ3+AJ4+AJ4)*(AJ7/0.2)</f>
        <v>17.600000000000001</v>
      </c>
      <c r="AK10" s="379">
        <f>(373.5*3)/0.2*1.3</f>
        <v>7283.25</v>
      </c>
      <c r="AL10" s="379"/>
      <c r="AM10" s="379">
        <f>17.2*8.5</f>
        <v>146.19999999999999</v>
      </c>
      <c r="AN10" s="379">
        <v>41.83</v>
      </c>
      <c r="AO10" s="379"/>
      <c r="AP10" s="379"/>
    </row>
    <row r="11" spans="1:42" s="380" customFormat="1">
      <c r="A11" s="375" t="s">
        <v>118</v>
      </c>
      <c r="B11" s="378">
        <f t="shared" si="18"/>
        <v>3447.4050000000002</v>
      </c>
      <c r="C11" s="379"/>
      <c r="D11" s="379"/>
      <c r="E11" s="379"/>
      <c r="F11" s="379"/>
      <c r="G11" s="379"/>
      <c r="H11" s="379"/>
      <c r="I11" s="379"/>
      <c r="J11" s="379"/>
      <c r="K11" s="379"/>
      <c r="L11" s="379"/>
      <c r="M11" s="379"/>
      <c r="N11" s="379"/>
      <c r="O11" s="379"/>
      <c r="P11" s="379"/>
      <c r="Q11" s="379"/>
      <c r="R11" s="379"/>
      <c r="S11" s="379"/>
      <c r="T11" s="379"/>
      <c r="U11" s="379"/>
      <c r="V11" s="379"/>
      <c r="W11" s="379"/>
      <c r="X11" s="379"/>
      <c r="Y11" s="379"/>
      <c r="Z11" s="379"/>
      <c r="AA11" s="379"/>
      <c r="AB11" s="379"/>
      <c r="AC11" s="379"/>
      <c r="AD11" s="379"/>
      <c r="AE11" s="379"/>
      <c r="AF11" s="379"/>
      <c r="AG11" s="379"/>
      <c r="AH11" s="379"/>
      <c r="AI11" s="379"/>
      <c r="AJ11" s="379"/>
      <c r="AK11" s="379"/>
      <c r="AL11" s="379">
        <v>3134.5050000000001</v>
      </c>
      <c r="AM11" s="379">
        <f>129.2+61.2</f>
        <v>190.39999999999998</v>
      </c>
      <c r="AN11" s="379">
        <f>105+17.5</f>
        <v>122.5</v>
      </c>
      <c r="AO11" s="379"/>
      <c r="AP11" s="379"/>
    </row>
    <row r="12" spans="1:42" s="380" customFormat="1">
      <c r="A12" s="375" t="s">
        <v>137</v>
      </c>
      <c r="B12" s="378">
        <f t="shared" si="18"/>
        <v>0</v>
      </c>
      <c r="C12" s="379"/>
      <c r="D12" s="379"/>
      <c r="E12" s="379"/>
      <c r="F12" s="379"/>
      <c r="G12" s="379"/>
      <c r="H12" s="379"/>
      <c r="I12" s="379"/>
      <c r="J12" s="379"/>
      <c r="K12" s="379"/>
      <c r="L12" s="379"/>
      <c r="M12" s="379"/>
      <c r="N12" s="379"/>
      <c r="O12" s="379"/>
      <c r="P12" s="379"/>
      <c r="Q12" s="379"/>
      <c r="R12" s="379"/>
      <c r="S12" s="379"/>
      <c r="T12" s="379"/>
      <c r="U12" s="379"/>
      <c r="V12" s="379"/>
      <c r="W12" s="379"/>
      <c r="X12" s="379"/>
      <c r="Y12" s="379"/>
      <c r="Z12" s="379"/>
      <c r="AA12" s="379"/>
      <c r="AB12" s="379"/>
      <c r="AC12" s="379"/>
      <c r="AD12" s="379"/>
      <c r="AE12" s="379"/>
      <c r="AF12" s="379"/>
      <c r="AG12" s="379"/>
      <c r="AH12" s="379"/>
      <c r="AI12" s="379"/>
      <c r="AJ12" s="379"/>
      <c r="AK12" s="379"/>
      <c r="AL12" s="379"/>
      <c r="AM12" s="379"/>
      <c r="AN12" s="379"/>
      <c r="AO12" s="379"/>
      <c r="AP12" s="379"/>
    </row>
    <row r="13" spans="1:42" s="380" customFormat="1">
      <c r="A13" s="375" t="s">
        <v>119</v>
      </c>
      <c r="B13" s="378">
        <f t="shared" si="18"/>
        <v>3444.12</v>
      </c>
      <c r="C13" s="379">
        <f>(C3+C3+C4+C4)*C6</f>
        <v>108</v>
      </c>
      <c r="D13" s="379">
        <f>((D3+D3+D4+D4)*D6)+((0.5+0.6+0.5)*11*D6)</f>
        <v>43.6</v>
      </c>
      <c r="E13" s="379"/>
      <c r="F13" s="379"/>
      <c r="G13" s="379"/>
      <c r="H13" s="379"/>
      <c r="I13" s="379"/>
      <c r="J13" s="379"/>
      <c r="K13" s="379"/>
      <c r="L13" s="379"/>
      <c r="M13" s="379"/>
      <c r="N13" s="379">
        <f>4*N7</f>
        <v>464.40000000000003</v>
      </c>
      <c r="O13" s="379"/>
      <c r="P13" s="379">
        <f>4*P7</f>
        <v>21.6</v>
      </c>
      <c r="Q13" s="379">
        <f>4*Q7</f>
        <v>458</v>
      </c>
      <c r="R13" s="379"/>
      <c r="S13" s="379"/>
      <c r="T13" s="379"/>
      <c r="U13" s="379">
        <f>4*U7</f>
        <v>96</v>
      </c>
      <c r="V13" s="379"/>
      <c r="W13" s="379"/>
      <c r="X13" s="379"/>
      <c r="Y13" s="379"/>
      <c r="Z13" s="379"/>
      <c r="AA13" s="379"/>
      <c r="AB13" s="379"/>
      <c r="AC13" s="379">
        <f>2*AC7</f>
        <v>120</v>
      </c>
      <c r="AD13" s="379"/>
      <c r="AE13" s="379">
        <f>4*AE7</f>
        <v>770</v>
      </c>
      <c r="AF13" s="379"/>
      <c r="AG13" s="379"/>
      <c r="AH13" s="379"/>
      <c r="AI13" s="379"/>
      <c r="AJ13" s="379">
        <f>4*AJ7</f>
        <v>17.600000000000001</v>
      </c>
      <c r="AK13" s="379"/>
      <c r="AL13" s="379"/>
      <c r="AM13" s="379">
        <f>5.54*17*4</f>
        <v>376.72</v>
      </c>
      <c r="AN13" s="379">
        <v>210</v>
      </c>
      <c r="AO13" s="379">
        <f>25.91*20</f>
        <v>518.20000000000005</v>
      </c>
      <c r="AP13" s="379">
        <f>3*2*40</f>
        <v>240</v>
      </c>
    </row>
    <row r="14" spans="1:42" s="380" customFormat="1">
      <c r="A14" s="375" t="s">
        <v>120</v>
      </c>
      <c r="B14" s="378">
        <f t="shared" si="18"/>
        <v>8240.9</v>
      </c>
      <c r="C14" s="379">
        <f>(0.5+0.6+0.5)*5*2*C6</f>
        <v>720</v>
      </c>
      <c r="D14" s="379">
        <f>((0.5+0.6+0.5)*11*D6)</f>
        <v>35.200000000000003</v>
      </c>
      <c r="E14" s="379">
        <f>8*E7</f>
        <v>584.79999999999995</v>
      </c>
      <c r="F14" s="379">
        <f>6*F7</f>
        <v>20.399999999999999</v>
      </c>
      <c r="G14" s="379">
        <f>4*G7</f>
        <v>13.6</v>
      </c>
      <c r="H14" s="379">
        <f>6*H7</f>
        <v>696.6</v>
      </c>
      <c r="I14" s="379">
        <f>6*I7</f>
        <v>32.400000000000006</v>
      </c>
      <c r="J14" s="379">
        <f>4*J7</f>
        <v>21.6</v>
      </c>
      <c r="K14" s="379">
        <f>6*K7</f>
        <v>696.6</v>
      </c>
      <c r="L14" s="379"/>
      <c r="M14" s="379"/>
      <c r="N14" s="379"/>
      <c r="O14" s="379"/>
      <c r="P14" s="379"/>
      <c r="Q14" s="379"/>
      <c r="R14" s="379">
        <f>6*R7</f>
        <v>175.2</v>
      </c>
      <c r="S14" s="379">
        <f>4*S7</f>
        <v>168</v>
      </c>
      <c r="T14" s="379">
        <f>4*T7</f>
        <v>904.4</v>
      </c>
      <c r="U14" s="379"/>
      <c r="V14" s="379">
        <f t="shared" ref="V14" si="25">4*V7</f>
        <v>48</v>
      </c>
      <c r="W14" s="379">
        <f>6*W7</f>
        <v>1326</v>
      </c>
      <c r="X14" s="379">
        <f>5*X7</f>
        <v>35</v>
      </c>
      <c r="Y14" s="379">
        <f>6*Y7</f>
        <v>63</v>
      </c>
      <c r="Z14" s="379">
        <f>10*Z7</f>
        <v>42</v>
      </c>
      <c r="AA14" s="379">
        <f>5*AA7</f>
        <v>780</v>
      </c>
      <c r="AB14" s="379">
        <f>10*AB7</f>
        <v>1113.8</v>
      </c>
      <c r="AC14" s="379">
        <f>6*AC7</f>
        <v>360</v>
      </c>
      <c r="AD14" s="379">
        <f>5*AD7</f>
        <v>0</v>
      </c>
      <c r="AE14" s="379">
        <f>(29+29+10+10)*0.35</f>
        <v>27.299999999999997</v>
      </c>
      <c r="AF14" s="379">
        <f>5*AF7</f>
        <v>40</v>
      </c>
      <c r="AG14" s="379">
        <f>10*AG7</f>
        <v>175</v>
      </c>
      <c r="AH14" s="379">
        <f>10*AH7</f>
        <v>120</v>
      </c>
      <c r="AI14" s="379">
        <f>6*AI7</f>
        <v>42</v>
      </c>
      <c r="AJ14" s="379"/>
      <c r="AK14" s="379"/>
      <c r="AL14" s="379"/>
      <c r="AM14" s="379"/>
      <c r="AN14" s="379"/>
      <c r="AO14" s="379"/>
      <c r="AP14" s="379"/>
    </row>
    <row r="15" spans="1:42" s="380" customFormat="1">
      <c r="A15" s="375" t="s">
        <v>121</v>
      </c>
      <c r="B15" s="378">
        <f t="shared" si="18"/>
        <v>70.2</v>
      </c>
      <c r="C15" s="379"/>
      <c r="D15" s="379">
        <f>((0.5+1.5+0.5)*7*D6)</f>
        <v>35</v>
      </c>
      <c r="E15" s="379"/>
      <c r="F15" s="379"/>
      <c r="G15" s="379">
        <f>4*G7</f>
        <v>13.6</v>
      </c>
      <c r="H15" s="379"/>
      <c r="I15" s="379"/>
      <c r="J15" s="379">
        <f>4*J7</f>
        <v>21.6</v>
      </c>
      <c r="K15" s="379"/>
      <c r="L15" s="379"/>
      <c r="M15" s="379"/>
      <c r="N15" s="379"/>
      <c r="O15" s="379"/>
      <c r="P15" s="379"/>
      <c r="Q15" s="379"/>
      <c r="R15" s="379"/>
      <c r="S15" s="379"/>
      <c r="T15" s="379"/>
      <c r="U15" s="379"/>
      <c r="V15" s="379"/>
      <c r="W15" s="379"/>
      <c r="X15" s="379"/>
      <c r="Y15" s="379"/>
      <c r="Z15" s="379"/>
      <c r="AA15" s="379"/>
      <c r="AB15" s="379"/>
      <c r="AC15" s="379"/>
      <c r="AD15" s="379"/>
      <c r="AE15" s="379"/>
      <c r="AF15" s="379"/>
      <c r="AG15" s="379"/>
      <c r="AH15" s="379"/>
      <c r="AI15" s="379"/>
      <c r="AJ15" s="379"/>
      <c r="AK15" s="379"/>
      <c r="AL15" s="379"/>
      <c r="AM15" s="379"/>
      <c r="AN15" s="379"/>
      <c r="AO15" s="379"/>
      <c r="AP15" s="379"/>
    </row>
    <row r="16" spans="1:42" s="380" customFormat="1">
      <c r="A16" s="375" t="s">
        <v>122</v>
      </c>
      <c r="B16" s="378">
        <f t="shared" si="18"/>
        <v>0</v>
      </c>
      <c r="C16" s="379"/>
      <c r="D16" s="379"/>
      <c r="E16" s="379"/>
      <c r="F16" s="379"/>
      <c r="G16" s="379"/>
      <c r="H16" s="379"/>
      <c r="I16" s="379"/>
      <c r="J16" s="379"/>
      <c r="K16" s="379"/>
      <c r="L16" s="379"/>
      <c r="M16" s="379"/>
      <c r="N16" s="379"/>
      <c r="O16" s="379"/>
      <c r="P16" s="379"/>
      <c r="Q16" s="379"/>
      <c r="R16" s="379"/>
      <c r="S16" s="379"/>
      <c r="T16" s="379"/>
      <c r="U16" s="379"/>
      <c r="V16" s="379"/>
      <c r="W16" s="379"/>
      <c r="X16" s="379"/>
      <c r="Y16" s="379"/>
      <c r="Z16" s="379"/>
      <c r="AA16" s="379"/>
      <c r="AB16" s="379"/>
      <c r="AC16" s="379"/>
      <c r="AD16" s="379"/>
      <c r="AE16" s="379"/>
      <c r="AF16" s="379"/>
      <c r="AG16" s="379"/>
      <c r="AH16" s="379"/>
      <c r="AI16" s="379"/>
      <c r="AJ16" s="379"/>
      <c r="AK16" s="379"/>
      <c r="AL16" s="379"/>
      <c r="AM16" s="379"/>
      <c r="AN16" s="379"/>
      <c r="AO16" s="379"/>
      <c r="AP16" s="379"/>
    </row>
    <row r="17" spans="1:2" s="380" customFormat="1">
      <c r="A17" s="373"/>
      <c r="B17" s="381"/>
    </row>
    <row r="18" spans="1:2" s="380" customFormat="1">
      <c r="A18" s="373"/>
      <c r="B18" s="381"/>
    </row>
    <row r="19" spans="1:2" s="380" customFormat="1">
      <c r="A19" s="373"/>
      <c r="B19" s="381"/>
    </row>
    <row r="20" spans="1:2" s="380" customFormat="1">
      <c r="A20" s="373"/>
      <c r="B20" s="381"/>
    </row>
    <row r="21" spans="1:2" s="380" customFormat="1">
      <c r="A21" s="373"/>
      <c r="B21" s="381"/>
    </row>
    <row r="22" spans="1:2" s="380" customFormat="1">
      <c r="A22" s="373"/>
      <c r="B22" s="381"/>
    </row>
    <row r="23" spans="1:2" s="380" customFormat="1">
      <c r="A23" s="373"/>
      <c r="B23" s="381"/>
    </row>
    <row r="24" spans="1:2" s="380" customFormat="1">
      <c r="A24" s="373"/>
      <c r="B24" s="381"/>
    </row>
    <row r="25" spans="1:2" s="380" customFormat="1">
      <c r="A25" s="373"/>
      <c r="B25" s="381"/>
    </row>
    <row r="26" spans="1:2" s="380" customFormat="1">
      <c r="A26" s="373"/>
      <c r="B26" s="381"/>
    </row>
    <row r="27" spans="1:2" s="380" customFormat="1">
      <c r="A27" s="373"/>
      <c r="B27" s="381"/>
    </row>
    <row r="28" spans="1:2" s="380" customFormat="1">
      <c r="A28" s="373"/>
      <c r="B28" s="381"/>
    </row>
    <row r="29" spans="1:2" s="380" customFormat="1">
      <c r="A29" s="373"/>
      <c r="B29" s="381"/>
    </row>
    <row r="30" spans="1:2" s="380" customFormat="1">
      <c r="A30" s="373"/>
      <c r="B30" s="381"/>
    </row>
    <row r="31" spans="1:2" s="380" customFormat="1">
      <c r="A31" s="373"/>
      <c r="B31" s="381"/>
    </row>
    <row r="32" spans="1:2" s="380" customFormat="1">
      <c r="A32" s="373"/>
      <c r="B32" s="381"/>
    </row>
    <row r="33" spans="1:2" s="380" customFormat="1">
      <c r="A33" s="373"/>
      <c r="B33" s="381"/>
    </row>
    <row r="34" spans="1:2" s="380" customFormat="1">
      <c r="A34" s="373"/>
      <c r="B34" s="381"/>
    </row>
    <row r="35" spans="1:2" s="380" customFormat="1">
      <c r="A35" s="373"/>
      <c r="B35" s="381"/>
    </row>
    <row r="36" spans="1:2" s="380" customFormat="1">
      <c r="A36" s="373"/>
      <c r="B36" s="381"/>
    </row>
    <row r="37" spans="1:2" s="380" customFormat="1">
      <c r="A37" s="373"/>
      <c r="B37" s="381"/>
    </row>
    <row r="38" spans="1:2" s="380" customFormat="1">
      <c r="A38" s="373"/>
      <c r="B38" s="381"/>
    </row>
    <row r="39" spans="1:2" s="380" customFormat="1">
      <c r="A39" s="373"/>
      <c r="B39" s="381"/>
    </row>
    <row r="40" spans="1:2" s="380" customFormat="1">
      <c r="A40" s="373"/>
      <c r="B40" s="381"/>
    </row>
    <row r="41" spans="1:2" s="380" customFormat="1">
      <c r="A41" s="373"/>
      <c r="B41" s="381"/>
    </row>
    <row r="42" spans="1:2" s="380" customFormat="1">
      <c r="A42" s="373"/>
      <c r="B42" s="381"/>
    </row>
    <row r="43" spans="1:2" s="380" customFormat="1">
      <c r="A43" s="373"/>
      <c r="B43" s="381"/>
    </row>
    <row r="44" spans="1:2" s="380" customFormat="1">
      <c r="A44" s="373"/>
      <c r="B44" s="381"/>
    </row>
    <row r="45" spans="1:2" s="380" customFormat="1">
      <c r="A45" s="373"/>
      <c r="B45" s="381"/>
    </row>
    <row r="46" spans="1:2" s="380" customFormat="1">
      <c r="A46" s="373"/>
      <c r="B46" s="381"/>
    </row>
    <row r="47" spans="1:2" s="380" customFormat="1">
      <c r="A47" s="373"/>
      <c r="B47" s="381"/>
    </row>
    <row r="48" spans="1:2" s="380" customFormat="1">
      <c r="A48" s="373"/>
      <c r="B48" s="381"/>
    </row>
    <row r="49" spans="1:2" s="380" customFormat="1">
      <c r="A49" s="373"/>
      <c r="B49" s="381"/>
    </row>
    <row r="50" spans="1:2" s="380" customFormat="1">
      <c r="A50" s="373"/>
      <c r="B50" s="381"/>
    </row>
    <row r="51" spans="1:2" s="380" customFormat="1">
      <c r="A51" s="373"/>
      <c r="B51" s="381"/>
    </row>
    <row r="52" spans="1:2" s="380" customFormat="1">
      <c r="A52" s="373"/>
      <c r="B52" s="381"/>
    </row>
    <row r="53" spans="1:2" s="380" customFormat="1">
      <c r="A53" s="373"/>
      <c r="B53" s="381"/>
    </row>
    <row r="54" spans="1:2" s="380" customFormat="1">
      <c r="A54" s="373"/>
      <c r="B54" s="381"/>
    </row>
    <row r="55" spans="1:2" s="380" customFormat="1">
      <c r="A55" s="373"/>
      <c r="B55" s="381"/>
    </row>
    <row r="56" spans="1:2" s="380" customFormat="1">
      <c r="A56" s="373"/>
      <c r="B56" s="381"/>
    </row>
    <row r="57" spans="1:2" s="380" customFormat="1">
      <c r="A57" s="373"/>
      <c r="B57" s="381"/>
    </row>
    <row r="58" spans="1:2" s="380" customFormat="1">
      <c r="A58" s="373"/>
      <c r="B58" s="381"/>
    </row>
    <row r="59" spans="1:2" s="380" customFormat="1">
      <c r="A59" s="373"/>
      <c r="B59" s="381"/>
    </row>
    <row r="60" spans="1:2" s="380" customFormat="1">
      <c r="A60" s="373"/>
      <c r="B60" s="381"/>
    </row>
    <row r="61" spans="1:2" s="380" customFormat="1">
      <c r="A61" s="373"/>
      <c r="B61" s="381"/>
    </row>
    <row r="62" spans="1:2" s="380" customFormat="1">
      <c r="A62" s="373"/>
      <c r="B62" s="381"/>
    </row>
    <row r="63" spans="1:2" s="380" customFormat="1">
      <c r="A63" s="373"/>
      <c r="B63" s="381"/>
    </row>
    <row r="64" spans="1:2" s="380" customFormat="1">
      <c r="A64" s="373"/>
      <c r="B64" s="381"/>
    </row>
    <row r="65" spans="1:2" s="380" customFormat="1">
      <c r="A65" s="373"/>
      <c r="B65" s="381"/>
    </row>
    <row r="66" spans="1:2" s="380" customFormat="1">
      <c r="A66" s="373"/>
      <c r="B66" s="381"/>
    </row>
    <row r="67" spans="1:2" s="380" customFormat="1">
      <c r="A67" s="373"/>
      <c r="B67" s="381"/>
    </row>
    <row r="68" spans="1:2" s="380" customFormat="1">
      <c r="A68" s="373"/>
      <c r="B68" s="381"/>
    </row>
    <row r="69" spans="1:2" s="380" customFormat="1">
      <c r="A69" s="373"/>
      <c r="B69" s="381"/>
    </row>
    <row r="70" spans="1:2" s="380" customFormat="1">
      <c r="A70" s="373"/>
      <c r="B70" s="381"/>
    </row>
    <row r="71" spans="1:2" s="380" customFormat="1">
      <c r="A71" s="373"/>
      <c r="B71" s="381"/>
    </row>
    <row r="72" spans="1:2" s="380" customFormat="1">
      <c r="A72" s="373"/>
      <c r="B72" s="381"/>
    </row>
    <row r="73" spans="1:2" s="380" customFormat="1">
      <c r="A73" s="373"/>
      <c r="B73" s="381"/>
    </row>
  </sheetData>
  <phoneticPr fontId="103" type="noConversion"/>
  <printOptions horizontalCentered="1"/>
  <pageMargins left="0.23622047244094491" right="0.23622047244094491" top="0.74803149606299213" bottom="0.74803149606299213" header="0.31496062992125984" footer="0.31496062992125984"/>
  <pageSetup paperSize="9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view="pageBreakPreview" zoomScaleSheetLayoutView="100" zoomScalePageLayoutView="40" workbookViewId="0">
      <selection activeCell="L52" sqref="L52"/>
    </sheetView>
  </sheetViews>
  <sheetFormatPr defaultRowHeight="24"/>
  <cols>
    <col min="1" max="16384" width="9.140625" style="176"/>
  </cols>
  <sheetData/>
  <printOptions horizontalCentered="1"/>
  <pageMargins left="1.1811023622047245" right="0.39370078740157483" top="0.98425196850393704" bottom="0.78740157480314965" header="0.31496062992125984" footer="0.31496062992125984"/>
  <pageSetup paperSize="9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N44"/>
  <sheetViews>
    <sheetView view="pageBreakPreview" topLeftCell="A7" zoomScaleSheetLayoutView="100" workbookViewId="0">
      <selection activeCell="G17" sqref="G17"/>
    </sheetView>
  </sheetViews>
  <sheetFormatPr defaultRowHeight="24"/>
  <cols>
    <col min="1" max="1" width="2.28515625" style="168" customWidth="1"/>
    <col min="2" max="2" width="14.5703125" style="168" customWidth="1"/>
    <col min="3" max="3" width="14.7109375" style="168" customWidth="1"/>
    <col min="4" max="4" width="17.140625" style="168" customWidth="1"/>
    <col min="5" max="5" width="25.7109375" style="168" customWidth="1"/>
    <col min="6" max="7" width="16.7109375" style="168" customWidth="1"/>
    <col min="8" max="8" width="10.140625" style="168" customWidth="1"/>
    <col min="9" max="256" width="9.140625" style="168"/>
    <col min="257" max="257" width="2.28515625" style="168" customWidth="1"/>
    <col min="258" max="258" width="14.5703125" style="168" customWidth="1"/>
    <col min="259" max="259" width="15.140625" style="168" customWidth="1"/>
    <col min="260" max="260" width="17.140625" style="168" customWidth="1"/>
    <col min="261" max="261" width="19.5703125" style="168" customWidth="1"/>
    <col min="262" max="263" width="16.7109375" style="168" customWidth="1"/>
    <col min="264" max="264" width="10.140625" style="168" customWidth="1"/>
    <col min="265" max="512" width="9.140625" style="168"/>
    <col min="513" max="513" width="2.28515625" style="168" customWidth="1"/>
    <col min="514" max="514" width="14.5703125" style="168" customWidth="1"/>
    <col min="515" max="515" width="15.140625" style="168" customWidth="1"/>
    <col min="516" max="516" width="17.140625" style="168" customWidth="1"/>
    <col min="517" max="517" width="19.5703125" style="168" customWidth="1"/>
    <col min="518" max="519" width="16.7109375" style="168" customWidth="1"/>
    <col min="520" max="520" width="10.140625" style="168" customWidth="1"/>
    <col min="521" max="768" width="9.140625" style="168"/>
    <col min="769" max="769" width="2.28515625" style="168" customWidth="1"/>
    <col min="770" max="770" width="14.5703125" style="168" customWidth="1"/>
    <col min="771" max="771" width="15.140625" style="168" customWidth="1"/>
    <col min="772" max="772" width="17.140625" style="168" customWidth="1"/>
    <col min="773" max="773" width="19.5703125" style="168" customWidth="1"/>
    <col min="774" max="775" width="16.7109375" style="168" customWidth="1"/>
    <col min="776" max="776" width="10.140625" style="168" customWidth="1"/>
    <col min="777" max="1024" width="9.140625" style="168"/>
    <col min="1025" max="1025" width="2.28515625" style="168" customWidth="1"/>
    <col min="1026" max="1026" width="14.5703125" style="168" customWidth="1"/>
    <col min="1027" max="1027" width="15.140625" style="168" customWidth="1"/>
    <col min="1028" max="1028" width="17.140625" style="168" customWidth="1"/>
    <col min="1029" max="1029" width="19.5703125" style="168" customWidth="1"/>
    <col min="1030" max="1031" width="16.7109375" style="168" customWidth="1"/>
    <col min="1032" max="1032" width="10.140625" style="168" customWidth="1"/>
    <col min="1033" max="1280" width="9.140625" style="168"/>
    <col min="1281" max="1281" width="2.28515625" style="168" customWidth="1"/>
    <col min="1282" max="1282" width="14.5703125" style="168" customWidth="1"/>
    <col min="1283" max="1283" width="15.140625" style="168" customWidth="1"/>
    <col min="1284" max="1284" width="17.140625" style="168" customWidth="1"/>
    <col min="1285" max="1285" width="19.5703125" style="168" customWidth="1"/>
    <col min="1286" max="1287" width="16.7109375" style="168" customWidth="1"/>
    <col min="1288" max="1288" width="10.140625" style="168" customWidth="1"/>
    <col min="1289" max="1536" width="9.140625" style="168"/>
    <col min="1537" max="1537" width="2.28515625" style="168" customWidth="1"/>
    <col min="1538" max="1538" width="14.5703125" style="168" customWidth="1"/>
    <col min="1539" max="1539" width="15.140625" style="168" customWidth="1"/>
    <col min="1540" max="1540" width="17.140625" style="168" customWidth="1"/>
    <col min="1541" max="1541" width="19.5703125" style="168" customWidth="1"/>
    <col min="1542" max="1543" width="16.7109375" style="168" customWidth="1"/>
    <col min="1544" max="1544" width="10.140625" style="168" customWidth="1"/>
    <col min="1545" max="1792" width="9.140625" style="168"/>
    <col min="1793" max="1793" width="2.28515625" style="168" customWidth="1"/>
    <col min="1794" max="1794" width="14.5703125" style="168" customWidth="1"/>
    <col min="1795" max="1795" width="15.140625" style="168" customWidth="1"/>
    <col min="1796" max="1796" width="17.140625" style="168" customWidth="1"/>
    <col min="1797" max="1797" width="19.5703125" style="168" customWidth="1"/>
    <col min="1798" max="1799" width="16.7109375" style="168" customWidth="1"/>
    <col min="1800" max="1800" width="10.140625" style="168" customWidth="1"/>
    <col min="1801" max="2048" width="9.140625" style="168"/>
    <col min="2049" max="2049" width="2.28515625" style="168" customWidth="1"/>
    <col min="2050" max="2050" width="14.5703125" style="168" customWidth="1"/>
    <col min="2051" max="2051" width="15.140625" style="168" customWidth="1"/>
    <col min="2052" max="2052" width="17.140625" style="168" customWidth="1"/>
    <col min="2053" max="2053" width="19.5703125" style="168" customWidth="1"/>
    <col min="2054" max="2055" width="16.7109375" style="168" customWidth="1"/>
    <col min="2056" max="2056" width="10.140625" style="168" customWidth="1"/>
    <col min="2057" max="2304" width="9.140625" style="168"/>
    <col min="2305" max="2305" width="2.28515625" style="168" customWidth="1"/>
    <col min="2306" max="2306" width="14.5703125" style="168" customWidth="1"/>
    <col min="2307" max="2307" width="15.140625" style="168" customWidth="1"/>
    <col min="2308" max="2308" width="17.140625" style="168" customWidth="1"/>
    <col min="2309" max="2309" width="19.5703125" style="168" customWidth="1"/>
    <col min="2310" max="2311" width="16.7109375" style="168" customWidth="1"/>
    <col min="2312" max="2312" width="10.140625" style="168" customWidth="1"/>
    <col min="2313" max="2560" width="9.140625" style="168"/>
    <col min="2561" max="2561" width="2.28515625" style="168" customWidth="1"/>
    <col min="2562" max="2562" width="14.5703125" style="168" customWidth="1"/>
    <col min="2563" max="2563" width="15.140625" style="168" customWidth="1"/>
    <col min="2564" max="2564" width="17.140625" style="168" customWidth="1"/>
    <col min="2565" max="2565" width="19.5703125" style="168" customWidth="1"/>
    <col min="2566" max="2567" width="16.7109375" style="168" customWidth="1"/>
    <col min="2568" max="2568" width="10.140625" style="168" customWidth="1"/>
    <col min="2569" max="2816" width="9.140625" style="168"/>
    <col min="2817" max="2817" width="2.28515625" style="168" customWidth="1"/>
    <col min="2818" max="2818" width="14.5703125" style="168" customWidth="1"/>
    <col min="2819" max="2819" width="15.140625" style="168" customWidth="1"/>
    <col min="2820" max="2820" width="17.140625" style="168" customWidth="1"/>
    <col min="2821" max="2821" width="19.5703125" style="168" customWidth="1"/>
    <col min="2822" max="2823" width="16.7109375" style="168" customWidth="1"/>
    <col min="2824" max="2824" width="10.140625" style="168" customWidth="1"/>
    <col min="2825" max="3072" width="9.140625" style="168"/>
    <col min="3073" max="3073" width="2.28515625" style="168" customWidth="1"/>
    <col min="3074" max="3074" width="14.5703125" style="168" customWidth="1"/>
    <col min="3075" max="3075" width="15.140625" style="168" customWidth="1"/>
    <col min="3076" max="3076" width="17.140625" style="168" customWidth="1"/>
    <col min="3077" max="3077" width="19.5703125" style="168" customWidth="1"/>
    <col min="3078" max="3079" width="16.7109375" style="168" customWidth="1"/>
    <col min="3080" max="3080" width="10.140625" style="168" customWidth="1"/>
    <col min="3081" max="3328" width="9.140625" style="168"/>
    <col min="3329" max="3329" width="2.28515625" style="168" customWidth="1"/>
    <col min="3330" max="3330" width="14.5703125" style="168" customWidth="1"/>
    <col min="3331" max="3331" width="15.140625" style="168" customWidth="1"/>
    <col min="3332" max="3332" width="17.140625" style="168" customWidth="1"/>
    <col min="3333" max="3333" width="19.5703125" style="168" customWidth="1"/>
    <col min="3334" max="3335" width="16.7109375" style="168" customWidth="1"/>
    <col min="3336" max="3336" width="10.140625" style="168" customWidth="1"/>
    <col min="3337" max="3584" width="9.140625" style="168"/>
    <col min="3585" max="3585" width="2.28515625" style="168" customWidth="1"/>
    <col min="3586" max="3586" width="14.5703125" style="168" customWidth="1"/>
    <col min="3587" max="3587" width="15.140625" style="168" customWidth="1"/>
    <col min="3588" max="3588" width="17.140625" style="168" customWidth="1"/>
    <col min="3589" max="3589" width="19.5703125" style="168" customWidth="1"/>
    <col min="3590" max="3591" width="16.7109375" style="168" customWidth="1"/>
    <col min="3592" max="3592" width="10.140625" style="168" customWidth="1"/>
    <col min="3593" max="3840" width="9.140625" style="168"/>
    <col min="3841" max="3841" width="2.28515625" style="168" customWidth="1"/>
    <col min="3842" max="3842" width="14.5703125" style="168" customWidth="1"/>
    <col min="3843" max="3843" width="15.140625" style="168" customWidth="1"/>
    <col min="3844" max="3844" width="17.140625" style="168" customWidth="1"/>
    <col min="3845" max="3845" width="19.5703125" style="168" customWidth="1"/>
    <col min="3846" max="3847" width="16.7109375" style="168" customWidth="1"/>
    <col min="3848" max="3848" width="10.140625" style="168" customWidth="1"/>
    <col min="3849" max="4096" width="9.140625" style="168"/>
    <col min="4097" max="4097" width="2.28515625" style="168" customWidth="1"/>
    <col min="4098" max="4098" width="14.5703125" style="168" customWidth="1"/>
    <col min="4099" max="4099" width="15.140625" style="168" customWidth="1"/>
    <col min="4100" max="4100" width="17.140625" style="168" customWidth="1"/>
    <col min="4101" max="4101" width="19.5703125" style="168" customWidth="1"/>
    <col min="4102" max="4103" width="16.7109375" style="168" customWidth="1"/>
    <col min="4104" max="4104" width="10.140625" style="168" customWidth="1"/>
    <col min="4105" max="4352" width="9.140625" style="168"/>
    <col min="4353" max="4353" width="2.28515625" style="168" customWidth="1"/>
    <col min="4354" max="4354" width="14.5703125" style="168" customWidth="1"/>
    <col min="4355" max="4355" width="15.140625" style="168" customWidth="1"/>
    <col min="4356" max="4356" width="17.140625" style="168" customWidth="1"/>
    <col min="4357" max="4357" width="19.5703125" style="168" customWidth="1"/>
    <col min="4358" max="4359" width="16.7109375" style="168" customWidth="1"/>
    <col min="4360" max="4360" width="10.140625" style="168" customWidth="1"/>
    <col min="4361" max="4608" width="9.140625" style="168"/>
    <col min="4609" max="4609" width="2.28515625" style="168" customWidth="1"/>
    <col min="4610" max="4610" width="14.5703125" style="168" customWidth="1"/>
    <col min="4611" max="4611" width="15.140625" style="168" customWidth="1"/>
    <col min="4612" max="4612" width="17.140625" style="168" customWidth="1"/>
    <col min="4613" max="4613" width="19.5703125" style="168" customWidth="1"/>
    <col min="4614" max="4615" width="16.7109375" style="168" customWidth="1"/>
    <col min="4616" max="4616" width="10.140625" style="168" customWidth="1"/>
    <col min="4617" max="4864" width="9.140625" style="168"/>
    <col min="4865" max="4865" width="2.28515625" style="168" customWidth="1"/>
    <col min="4866" max="4866" width="14.5703125" style="168" customWidth="1"/>
    <col min="4867" max="4867" width="15.140625" style="168" customWidth="1"/>
    <col min="4868" max="4868" width="17.140625" style="168" customWidth="1"/>
    <col min="4869" max="4869" width="19.5703125" style="168" customWidth="1"/>
    <col min="4870" max="4871" width="16.7109375" style="168" customWidth="1"/>
    <col min="4872" max="4872" width="10.140625" style="168" customWidth="1"/>
    <col min="4873" max="5120" width="9.140625" style="168"/>
    <col min="5121" max="5121" width="2.28515625" style="168" customWidth="1"/>
    <col min="5122" max="5122" width="14.5703125" style="168" customWidth="1"/>
    <col min="5123" max="5123" width="15.140625" style="168" customWidth="1"/>
    <col min="5124" max="5124" width="17.140625" style="168" customWidth="1"/>
    <col min="5125" max="5125" width="19.5703125" style="168" customWidth="1"/>
    <col min="5126" max="5127" width="16.7109375" style="168" customWidth="1"/>
    <col min="5128" max="5128" width="10.140625" style="168" customWidth="1"/>
    <col min="5129" max="5376" width="9.140625" style="168"/>
    <col min="5377" max="5377" width="2.28515625" style="168" customWidth="1"/>
    <col min="5378" max="5378" width="14.5703125" style="168" customWidth="1"/>
    <col min="5379" max="5379" width="15.140625" style="168" customWidth="1"/>
    <col min="5380" max="5380" width="17.140625" style="168" customWidth="1"/>
    <col min="5381" max="5381" width="19.5703125" style="168" customWidth="1"/>
    <col min="5382" max="5383" width="16.7109375" style="168" customWidth="1"/>
    <col min="5384" max="5384" width="10.140625" style="168" customWidth="1"/>
    <col min="5385" max="5632" width="9.140625" style="168"/>
    <col min="5633" max="5633" width="2.28515625" style="168" customWidth="1"/>
    <col min="5634" max="5634" width="14.5703125" style="168" customWidth="1"/>
    <col min="5635" max="5635" width="15.140625" style="168" customWidth="1"/>
    <col min="5636" max="5636" width="17.140625" style="168" customWidth="1"/>
    <col min="5637" max="5637" width="19.5703125" style="168" customWidth="1"/>
    <col min="5638" max="5639" width="16.7109375" style="168" customWidth="1"/>
    <col min="5640" max="5640" width="10.140625" style="168" customWidth="1"/>
    <col min="5641" max="5888" width="9.140625" style="168"/>
    <col min="5889" max="5889" width="2.28515625" style="168" customWidth="1"/>
    <col min="5890" max="5890" width="14.5703125" style="168" customWidth="1"/>
    <col min="5891" max="5891" width="15.140625" style="168" customWidth="1"/>
    <col min="5892" max="5892" width="17.140625" style="168" customWidth="1"/>
    <col min="5893" max="5893" width="19.5703125" style="168" customWidth="1"/>
    <col min="5894" max="5895" width="16.7109375" style="168" customWidth="1"/>
    <col min="5896" max="5896" width="10.140625" style="168" customWidth="1"/>
    <col min="5897" max="6144" width="9.140625" style="168"/>
    <col min="6145" max="6145" width="2.28515625" style="168" customWidth="1"/>
    <col min="6146" max="6146" width="14.5703125" style="168" customWidth="1"/>
    <col min="6147" max="6147" width="15.140625" style="168" customWidth="1"/>
    <col min="6148" max="6148" width="17.140625" style="168" customWidth="1"/>
    <col min="6149" max="6149" width="19.5703125" style="168" customWidth="1"/>
    <col min="6150" max="6151" width="16.7109375" style="168" customWidth="1"/>
    <col min="6152" max="6152" width="10.140625" style="168" customWidth="1"/>
    <col min="6153" max="6400" width="9.140625" style="168"/>
    <col min="6401" max="6401" width="2.28515625" style="168" customWidth="1"/>
    <col min="6402" max="6402" width="14.5703125" style="168" customWidth="1"/>
    <col min="6403" max="6403" width="15.140625" style="168" customWidth="1"/>
    <col min="6404" max="6404" width="17.140625" style="168" customWidth="1"/>
    <col min="6405" max="6405" width="19.5703125" style="168" customWidth="1"/>
    <col min="6406" max="6407" width="16.7109375" style="168" customWidth="1"/>
    <col min="6408" max="6408" width="10.140625" style="168" customWidth="1"/>
    <col min="6409" max="6656" width="9.140625" style="168"/>
    <col min="6657" max="6657" width="2.28515625" style="168" customWidth="1"/>
    <col min="6658" max="6658" width="14.5703125" style="168" customWidth="1"/>
    <col min="6659" max="6659" width="15.140625" style="168" customWidth="1"/>
    <col min="6660" max="6660" width="17.140625" style="168" customWidth="1"/>
    <col min="6661" max="6661" width="19.5703125" style="168" customWidth="1"/>
    <col min="6662" max="6663" width="16.7109375" style="168" customWidth="1"/>
    <col min="6664" max="6664" width="10.140625" style="168" customWidth="1"/>
    <col min="6665" max="6912" width="9.140625" style="168"/>
    <col min="6913" max="6913" width="2.28515625" style="168" customWidth="1"/>
    <col min="6914" max="6914" width="14.5703125" style="168" customWidth="1"/>
    <col min="6915" max="6915" width="15.140625" style="168" customWidth="1"/>
    <col min="6916" max="6916" width="17.140625" style="168" customWidth="1"/>
    <col min="6917" max="6917" width="19.5703125" style="168" customWidth="1"/>
    <col min="6918" max="6919" width="16.7109375" style="168" customWidth="1"/>
    <col min="6920" max="6920" width="10.140625" style="168" customWidth="1"/>
    <col min="6921" max="7168" width="9.140625" style="168"/>
    <col min="7169" max="7169" width="2.28515625" style="168" customWidth="1"/>
    <col min="7170" max="7170" width="14.5703125" style="168" customWidth="1"/>
    <col min="7171" max="7171" width="15.140625" style="168" customWidth="1"/>
    <col min="7172" max="7172" width="17.140625" style="168" customWidth="1"/>
    <col min="7173" max="7173" width="19.5703125" style="168" customWidth="1"/>
    <col min="7174" max="7175" width="16.7109375" style="168" customWidth="1"/>
    <col min="7176" max="7176" width="10.140625" style="168" customWidth="1"/>
    <col min="7177" max="7424" width="9.140625" style="168"/>
    <col min="7425" max="7425" width="2.28515625" style="168" customWidth="1"/>
    <col min="7426" max="7426" width="14.5703125" style="168" customWidth="1"/>
    <col min="7427" max="7427" width="15.140625" style="168" customWidth="1"/>
    <col min="7428" max="7428" width="17.140625" style="168" customWidth="1"/>
    <col min="7429" max="7429" width="19.5703125" style="168" customWidth="1"/>
    <col min="7430" max="7431" width="16.7109375" style="168" customWidth="1"/>
    <col min="7432" max="7432" width="10.140625" style="168" customWidth="1"/>
    <col min="7433" max="7680" width="9.140625" style="168"/>
    <col min="7681" max="7681" width="2.28515625" style="168" customWidth="1"/>
    <col min="7682" max="7682" width="14.5703125" style="168" customWidth="1"/>
    <col min="7683" max="7683" width="15.140625" style="168" customWidth="1"/>
    <col min="7684" max="7684" width="17.140625" style="168" customWidth="1"/>
    <col min="7685" max="7685" width="19.5703125" style="168" customWidth="1"/>
    <col min="7686" max="7687" width="16.7109375" style="168" customWidth="1"/>
    <col min="7688" max="7688" width="10.140625" style="168" customWidth="1"/>
    <col min="7689" max="7936" width="9.140625" style="168"/>
    <col min="7937" max="7937" width="2.28515625" style="168" customWidth="1"/>
    <col min="7938" max="7938" width="14.5703125" style="168" customWidth="1"/>
    <col min="7939" max="7939" width="15.140625" style="168" customWidth="1"/>
    <col min="7940" max="7940" width="17.140625" style="168" customWidth="1"/>
    <col min="7941" max="7941" width="19.5703125" style="168" customWidth="1"/>
    <col min="7942" max="7943" width="16.7109375" style="168" customWidth="1"/>
    <col min="7944" max="7944" width="10.140625" style="168" customWidth="1"/>
    <col min="7945" max="8192" width="9.140625" style="168"/>
    <col min="8193" max="8193" width="2.28515625" style="168" customWidth="1"/>
    <col min="8194" max="8194" width="14.5703125" style="168" customWidth="1"/>
    <col min="8195" max="8195" width="15.140625" style="168" customWidth="1"/>
    <col min="8196" max="8196" width="17.140625" style="168" customWidth="1"/>
    <col min="8197" max="8197" width="19.5703125" style="168" customWidth="1"/>
    <col min="8198" max="8199" width="16.7109375" style="168" customWidth="1"/>
    <col min="8200" max="8200" width="10.140625" style="168" customWidth="1"/>
    <col min="8201" max="8448" width="9.140625" style="168"/>
    <col min="8449" max="8449" width="2.28515625" style="168" customWidth="1"/>
    <col min="8450" max="8450" width="14.5703125" style="168" customWidth="1"/>
    <col min="8451" max="8451" width="15.140625" style="168" customWidth="1"/>
    <col min="8452" max="8452" width="17.140625" style="168" customWidth="1"/>
    <col min="8453" max="8453" width="19.5703125" style="168" customWidth="1"/>
    <col min="8454" max="8455" width="16.7109375" style="168" customWidth="1"/>
    <col min="8456" max="8456" width="10.140625" style="168" customWidth="1"/>
    <col min="8457" max="8704" width="9.140625" style="168"/>
    <col min="8705" max="8705" width="2.28515625" style="168" customWidth="1"/>
    <col min="8706" max="8706" width="14.5703125" style="168" customWidth="1"/>
    <col min="8707" max="8707" width="15.140625" style="168" customWidth="1"/>
    <col min="8708" max="8708" width="17.140625" style="168" customWidth="1"/>
    <col min="8709" max="8709" width="19.5703125" style="168" customWidth="1"/>
    <col min="8710" max="8711" width="16.7109375" style="168" customWidth="1"/>
    <col min="8712" max="8712" width="10.140625" style="168" customWidth="1"/>
    <col min="8713" max="8960" width="9.140625" style="168"/>
    <col min="8961" max="8961" width="2.28515625" style="168" customWidth="1"/>
    <col min="8962" max="8962" width="14.5703125" style="168" customWidth="1"/>
    <col min="8963" max="8963" width="15.140625" style="168" customWidth="1"/>
    <col min="8964" max="8964" width="17.140625" style="168" customWidth="1"/>
    <col min="8965" max="8965" width="19.5703125" style="168" customWidth="1"/>
    <col min="8966" max="8967" width="16.7109375" style="168" customWidth="1"/>
    <col min="8968" max="8968" width="10.140625" style="168" customWidth="1"/>
    <col min="8969" max="9216" width="9.140625" style="168"/>
    <col min="9217" max="9217" width="2.28515625" style="168" customWidth="1"/>
    <col min="9218" max="9218" width="14.5703125" style="168" customWidth="1"/>
    <col min="9219" max="9219" width="15.140625" style="168" customWidth="1"/>
    <col min="9220" max="9220" width="17.140625" style="168" customWidth="1"/>
    <col min="9221" max="9221" width="19.5703125" style="168" customWidth="1"/>
    <col min="9222" max="9223" width="16.7109375" style="168" customWidth="1"/>
    <col min="9224" max="9224" width="10.140625" style="168" customWidth="1"/>
    <col min="9225" max="9472" width="9.140625" style="168"/>
    <col min="9473" max="9473" width="2.28515625" style="168" customWidth="1"/>
    <col min="9474" max="9474" width="14.5703125" style="168" customWidth="1"/>
    <col min="9475" max="9475" width="15.140625" style="168" customWidth="1"/>
    <col min="9476" max="9476" width="17.140625" style="168" customWidth="1"/>
    <col min="9477" max="9477" width="19.5703125" style="168" customWidth="1"/>
    <col min="9478" max="9479" width="16.7109375" style="168" customWidth="1"/>
    <col min="9480" max="9480" width="10.140625" style="168" customWidth="1"/>
    <col min="9481" max="9728" width="9.140625" style="168"/>
    <col min="9729" max="9729" width="2.28515625" style="168" customWidth="1"/>
    <col min="9730" max="9730" width="14.5703125" style="168" customWidth="1"/>
    <col min="9731" max="9731" width="15.140625" style="168" customWidth="1"/>
    <col min="9732" max="9732" width="17.140625" style="168" customWidth="1"/>
    <col min="9733" max="9733" width="19.5703125" style="168" customWidth="1"/>
    <col min="9734" max="9735" width="16.7109375" style="168" customWidth="1"/>
    <col min="9736" max="9736" width="10.140625" style="168" customWidth="1"/>
    <col min="9737" max="9984" width="9.140625" style="168"/>
    <col min="9985" max="9985" width="2.28515625" style="168" customWidth="1"/>
    <col min="9986" max="9986" width="14.5703125" style="168" customWidth="1"/>
    <col min="9987" max="9987" width="15.140625" style="168" customWidth="1"/>
    <col min="9988" max="9988" width="17.140625" style="168" customWidth="1"/>
    <col min="9989" max="9989" width="19.5703125" style="168" customWidth="1"/>
    <col min="9990" max="9991" width="16.7109375" style="168" customWidth="1"/>
    <col min="9992" max="9992" width="10.140625" style="168" customWidth="1"/>
    <col min="9993" max="10240" width="9.140625" style="168"/>
    <col min="10241" max="10241" width="2.28515625" style="168" customWidth="1"/>
    <col min="10242" max="10242" width="14.5703125" style="168" customWidth="1"/>
    <col min="10243" max="10243" width="15.140625" style="168" customWidth="1"/>
    <col min="10244" max="10244" width="17.140625" style="168" customWidth="1"/>
    <col min="10245" max="10245" width="19.5703125" style="168" customWidth="1"/>
    <col min="10246" max="10247" width="16.7109375" style="168" customWidth="1"/>
    <col min="10248" max="10248" width="10.140625" style="168" customWidth="1"/>
    <col min="10249" max="10496" width="9.140625" style="168"/>
    <col min="10497" max="10497" width="2.28515625" style="168" customWidth="1"/>
    <col min="10498" max="10498" width="14.5703125" style="168" customWidth="1"/>
    <col min="10499" max="10499" width="15.140625" style="168" customWidth="1"/>
    <col min="10500" max="10500" width="17.140625" style="168" customWidth="1"/>
    <col min="10501" max="10501" width="19.5703125" style="168" customWidth="1"/>
    <col min="10502" max="10503" width="16.7109375" style="168" customWidth="1"/>
    <col min="10504" max="10504" width="10.140625" style="168" customWidth="1"/>
    <col min="10505" max="10752" width="9.140625" style="168"/>
    <col min="10753" max="10753" width="2.28515625" style="168" customWidth="1"/>
    <col min="10754" max="10754" width="14.5703125" style="168" customWidth="1"/>
    <col min="10755" max="10755" width="15.140625" style="168" customWidth="1"/>
    <col min="10756" max="10756" width="17.140625" style="168" customWidth="1"/>
    <col min="10757" max="10757" width="19.5703125" style="168" customWidth="1"/>
    <col min="10758" max="10759" width="16.7109375" style="168" customWidth="1"/>
    <col min="10760" max="10760" width="10.140625" style="168" customWidth="1"/>
    <col min="10761" max="11008" width="9.140625" style="168"/>
    <col min="11009" max="11009" width="2.28515625" style="168" customWidth="1"/>
    <col min="11010" max="11010" width="14.5703125" style="168" customWidth="1"/>
    <col min="11011" max="11011" width="15.140625" style="168" customWidth="1"/>
    <col min="11012" max="11012" width="17.140625" style="168" customWidth="1"/>
    <col min="11013" max="11013" width="19.5703125" style="168" customWidth="1"/>
    <col min="11014" max="11015" width="16.7109375" style="168" customWidth="1"/>
    <col min="11016" max="11016" width="10.140625" style="168" customWidth="1"/>
    <col min="11017" max="11264" width="9.140625" style="168"/>
    <col min="11265" max="11265" width="2.28515625" style="168" customWidth="1"/>
    <col min="11266" max="11266" width="14.5703125" style="168" customWidth="1"/>
    <col min="11267" max="11267" width="15.140625" style="168" customWidth="1"/>
    <col min="11268" max="11268" width="17.140625" style="168" customWidth="1"/>
    <col min="11269" max="11269" width="19.5703125" style="168" customWidth="1"/>
    <col min="11270" max="11271" width="16.7109375" style="168" customWidth="1"/>
    <col min="11272" max="11272" width="10.140625" style="168" customWidth="1"/>
    <col min="11273" max="11520" width="9.140625" style="168"/>
    <col min="11521" max="11521" width="2.28515625" style="168" customWidth="1"/>
    <col min="11522" max="11522" width="14.5703125" style="168" customWidth="1"/>
    <col min="11523" max="11523" width="15.140625" style="168" customWidth="1"/>
    <col min="11524" max="11524" width="17.140625" style="168" customWidth="1"/>
    <col min="11525" max="11525" width="19.5703125" style="168" customWidth="1"/>
    <col min="11526" max="11527" width="16.7109375" style="168" customWidth="1"/>
    <col min="11528" max="11528" width="10.140625" style="168" customWidth="1"/>
    <col min="11529" max="11776" width="9.140625" style="168"/>
    <col min="11777" max="11777" width="2.28515625" style="168" customWidth="1"/>
    <col min="11778" max="11778" width="14.5703125" style="168" customWidth="1"/>
    <col min="11779" max="11779" width="15.140625" style="168" customWidth="1"/>
    <col min="11780" max="11780" width="17.140625" style="168" customWidth="1"/>
    <col min="11781" max="11781" width="19.5703125" style="168" customWidth="1"/>
    <col min="11782" max="11783" width="16.7109375" style="168" customWidth="1"/>
    <col min="11784" max="11784" width="10.140625" style="168" customWidth="1"/>
    <col min="11785" max="12032" width="9.140625" style="168"/>
    <col min="12033" max="12033" width="2.28515625" style="168" customWidth="1"/>
    <col min="12034" max="12034" width="14.5703125" style="168" customWidth="1"/>
    <col min="12035" max="12035" width="15.140625" style="168" customWidth="1"/>
    <col min="12036" max="12036" width="17.140625" style="168" customWidth="1"/>
    <col min="12037" max="12037" width="19.5703125" style="168" customWidth="1"/>
    <col min="12038" max="12039" width="16.7109375" style="168" customWidth="1"/>
    <col min="12040" max="12040" width="10.140625" style="168" customWidth="1"/>
    <col min="12041" max="12288" width="9.140625" style="168"/>
    <col min="12289" max="12289" width="2.28515625" style="168" customWidth="1"/>
    <col min="12290" max="12290" width="14.5703125" style="168" customWidth="1"/>
    <col min="12291" max="12291" width="15.140625" style="168" customWidth="1"/>
    <col min="12292" max="12292" width="17.140625" style="168" customWidth="1"/>
    <col min="12293" max="12293" width="19.5703125" style="168" customWidth="1"/>
    <col min="12294" max="12295" width="16.7109375" style="168" customWidth="1"/>
    <col min="12296" max="12296" width="10.140625" style="168" customWidth="1"/>
    <col min="12297" max="12544" width="9.140625" style="168"/>
    <col min="12545" max="12545" width="2.28515625" style="168" customWidth="1"/>
    <col min="12546" max="12546" width="14.5703125" style="168" customWidth="1"/>
    <col min="12547" max="12547" width="15.140625" style="168" customWidth="1"/>
    <col min="12548" max="12548" width="17.140625" style="168" customWidth="1"/>
    <col min="12549" max="12549" width="19.5703125" style="168" customWidth="1"/>
    <col min="12550" max="12551" width="16.7109375" style="168" customWidth="1"/>
    <col min="12552" max="12552" width="10.140625" style="168" customWidth="1"/>
    <col min="12553" max="12800" width="9.140625" style="168"/>
    <col min="12801" max="12801" width="2.28515625" style="168" customWidth="1"/>
    <col min="12802" max="12802" width="14.5703125" style="168" customWidth="1"/>
    <col min="12803" max="12803" width="15.140625" style="168" customWidth="1"/>
    <col min="12804" max="12804" width="17.140625" style="168" customWidth="1"/>
    <col min="12805" max="12805" width="19.5703125" style="168" customWidth="1"/>
    <col min="12806" max="12807" width="16.7109375" style="168" customWidth="1"/>
    <col min="12808" max="12808" width="10.140625" style="168" customWidth="1"/>
    <col min="12809" max="13056" width="9.140625" style="168"/>
    <col min="13057" max="13057" width="2.28515625" style="168" customWidth="1"/>
    <col min="13058" max="13058" width="14.5703125" style="168" customWidth="1"/>
    <col min="13059" max="13059" width="15.140625" style="168" customWidth="1"/>
    <col min="13060" max="13060" width="17.140625" style="168" customWidth="1"/>
    <col min="13061" max="13061" width="19.5703125" style="168" customWidth="1"/>
    <col min="13062" max="13063" width="16.7109375" style="168" customWidth="1"/>
    <col min="13064" max="13064" width="10.140625" style="168" customWidth="1"/>
    <col min="13065" max="13312" width="9.140625" style="168"/>
    <col min="13313" max="13313" width="2.28515625" style="168" customWidth="1"/>
    <col min="13314" max="13314" width="14.5703125" style="168" customWidth="1"/>
    <col min="13315" max="13315" width="15.140625" style="168" customWidth="1"/>
    <col min="13316" max="13316" width="17.140625" style="168" customWidth="1"/>
    <col min="13317" max="13317" width="19.5703125" style="168" customWidth="1"/>
    <col min="13318" max="13319" width="16.7109375" style="168" customWidth="1"/>
    <col min="13320" max="13320" width="10.140625" style="168" customWidth="1"/>
    <col min="13321" max="13568" width="9.140625" style="168"/>
    <col min="13569" max="13569" width="2.28515625" style="168" customWidth="1"/>
    <col min="13570" max="13570" width="14.5703125" style="168" customWidth="1"/>
    <col min="13571" max="13571" width="15.140625" style="168" customWidth="1"/>
    <col min="13572" max="13572" width="17.140625" style="168" customWidth="1"/>
    <col min="13573" max="13573" width="19.5703125" style="168" customWidth="1"/>
    <col min="13574" max="13575" width="16.7109375" style="168" customWidth="1"/>
    <col min="13576" max="13576" width="10.140625" style="168" customWidth="1"/>
    <col min="13577" max="13824" width="9.140625" style="168"/>
    <col min="13825" max="13825" width="2.28515625" style="168" customWidth="1"/>
    <col min="13826" max="13826" width="14.5703125" style="168" customWidth="1"/>
    <col min="13827" max="13827" width="15.140625" style="168" customWidth="1"/>
    <col min="13828" max="13828" width="17.140625" style="168" customWidth="1"/>
    <col min="13829" max="13829" width="19.5703125" style="168" customWidth="1"/>
    <col min="13830" max="13831" width="16.7109375" style="168" customWidth="1"/>
    <col min="13832" max="13832" width="10.140625" style="168" customWidth="1"/>
    <col min="13833" max="14080" width="9.140625" style="168"/>
    <col min="14081" max="14081" width="2.28515625" style="168" customWidth="1"/>
    <col min="14082" max="14082" width="14.5703125" style="168" customWidth="1"/>
    <col min="14083" max="14083" width="15.140625" style="168" customWidth="1"/>
    <col min="14084" max="14084" width="17.140625" style="168" customWidth="1"/>
    <col min="14085" max="14085" width="19.5703125" style="168" customWidth="1"/>
    <col min="14086" max="14087" width="16.7109375" style="168" customWidth="1"/>
    <col min="14088" max="14088" width="10.140625" style="168" customWidth="1"/>
    <col min="14089" max="14336" width="9.140625" style="168"/>
    <col min="14337" max="14337" width="2.28515625" style="168" customWidth="1"/>
    <col min="14338" max="14338" width="14.5703125" style="168" customWidth="1"/>
    <col min="14339" max="14339" width="15.140625" style="168" customWidth="1"/>
    <col min="14340" max="14340" width="17.140625" style="168" customWidth="1"/>
    <col min="14341" max="14341" width="19.5703125" style="168" customWidth="1"/>
    <col min="14342" max="14343" width="16.7109375" style="168" customWidth="1"/>
    <col min="14344" max="14344" width="10.140625" style="168" customWidth="1"/>
    <col min="14345" max="14592" width="9.140625" style="168"/>
    <col min="14593" max="14593" width="2.28515625" style="168" customWidth="1"/>
    <col min="14594" max="14594" width="14.5703125" style="168" customWidth="1"/>
    <col min="14595" max="14595" width="15.140625" style="168" customWidth="1"/>
    <col min="14596" max="14596" width="17.140625" style="168" customWidth="1"/>
    <col min="14597" max="14597" width="19.5703125" style="168" customWidth="1"/>
    <col min="14598" max="14599" width="16.7109375" style="168" customWidth="1"/>
    <col min="14600" max="14600" width="10.140625" style="168" customWidth="1"/>
    <col min="14601" max="14848" width="9.140625" style="168"/>
    <col min="14849" max="14849" width="2.28515625" style="168" customWidth="1"/>
    <col min="14850" max="14850" width="14.5703125" style="168" customWidth="1"/>
    <col min="14851" max="14851" width="15.140625" style="168" customWidth="1"/>
    <col min="14852" max="14852" width="17.140625" style="168" customWidth="1"/>
    <col min="14853" max="14853" width="19.5703125" style="168" customWidth="1"/>
    <col min="14854" max="14855" width="16.7109375" style="168" customWidth="1"/>
    <col min="14856" max="14856" width="10.140625" style="168" customWidth="1"/>
    <col min="14857" max="15104" width="9.140625" style="168"/>
    <col min="15105" max="15105" width="2.28515625" style="168" customWidth="1"/>
    <col min="15106" max="15106" width="14.5703125" style="168" customWidth="1"/>
    <col min="15107" max="15107" width="15.140625" style="168" customWidth="1"/>
    <col min="15108" max="15108" width="17.140625" style="168" customWidth="1"/>
    <col min="15109" max="15109" width="19.5703125" style="168" customWidth="1"/>
    <col min="15110" max="15111" width="16.7109375" style="168" customWidth="1"/>
    <col min="15112" max="15112" width="10.140625" style="168" customWidth="1"/>
    <col min="15113" max="15360" width="9.140625" style="168"/>
    <col min="15361" max="15361" width="2.28515625" style="168" customWidth="1"/>
    <col min="15362" max="15362" width="14.5703125" style="168" customWidth="1"/>
    <col min="15363" max="15363" width="15.140625" style="168" customWidth="1"/>
    <col min="15364" max="15364" width="17.140625" style="168" customWidth="1"/>
    <col min="15365" max="15365" width="19.5703125" style="168" customWidth="1"/>
    <col min="15366" max="15367" width="16.7109375" style="168" customWidth="1"/>
    <col min="15368" max="15368" width="10.140625" style="168" customWidth="1"/>
    <col min="15369" max="15616" width="9.140625" style="168"/>
    <col min="15617" max="15617" width="2.28515625" style="168" customWidth="1"/>
    <col min="15618" max="15618" width="14.5703125" style="168" customWidth="1"/>
    <col min="15619" max="15619" width="15.140625" style="168" customWidth="1"/>
    <col min="15620" max="15620" width="17.140625" style="168" customWidth="1"/>
    <col min="15621" max="15621" width="19.5703125" style="168" customWidth="1"/>
    <col min="15622" max="15623" width="16.7109375" style="168" customWidth="1"/>
    <col min="15624" max="15624" width="10.140625" style="168" customWidth="1"/>
    <col min="15625" max="15872" width="9.140625" style="168"/>
    <col min="15873" max="15873" width="2.28515625" style="168" customWidth="1"/>
    <col min="15874" max="15874" width="14.5703125" style="168" customWidth="1"/>
    <col min="15875" max="15875" width="15.140625" style="168" customWidth="1"/>
    <col min="15876" max="15876" width="17.140625" style="168" customWidth="1"/>
    <col min="15877" max="15877" width="19.5703125" style="168" customWidth="1"/>
    <col min="15878" max="15879" width="16.7109375" style="168" customWidth="1"/>
    <col min="15880" max="15880" width="10.140625" style="168" customWidth="1"/>
    <col min="15881" max="16128" width="9.140625" style="168"/>
    <col min="16129" max="16129" width="2.28515625" style="168" customWidth="1"/>
    <col min="16130" max="16130" width="14.5703125" style="168" customWidth="1"/>
    <col min="16131" max="16131" width="15.140625" style="168" customWidth="1"/>
    <col min="16132" max="16132" width="17.140625" style="168" customWidth="1"/>
    <col min="16133" max="16133" width="19.5703125" style="168" customWidth="1"/>
    <col min="16134" max="16135" width="16.7109375" style="168" customWidth="1"/>
    <col min="16136" max="16136" width="10.140625" style="168" customWidth="1"/>
    <col min="16137" max="16384" width="9.140625" style="168"/>
  </cols>
  <sheetData>
    <row r="1" spans="1:14" s="109" customFormat="1" ht="20.45" customHeight="1">
      <c r="B1" s="110" t="s">
        <v>42</v>
      </c>
      <c r="C1" s="111"/>
      <c r="D1" s="405" t="str">
        <f>'ปร.5(ก)'!D1</f>
        <v>สำนักงานจังหวัดร้อยเอ็ด</v>
      </c>
      <c r="F1" s="111"/>
      <c r="G1" s="111"/>
      <c r="H1" s="407"/>
      <c r="I1" s="111"/>
      <c r="J1" s="111"/>
      <c r="K1" s="111"/>
      <c r="L1" s="111"/>
      <c r="M1" s="111"/>
      <c r="N1" s="111"/>
    </row>
    <row r="2" spans="1:14" s="109" customFormat="1" ht="20.45" customHeight="1">
      <c r="B2" s="112" t="s">
        <v>43</v>
      </c>
      <c r="C2" s="113"/>
      <c r="D2" s="23" t="str">
        <f>'แบบ ปร.4'!D2</f>
        <v>ปรับปรุงซ่อมแซมอาคารศาลากลางจังหวัดร้อยเอ็ด 3 อาคาร</v>
      </c>
      <c r="F2" s="111"/>
      <c r="G2" s="114"/>
      <c r="H2" s="408"/>
      <c r="I2" s="116"/>
      <c r="K2" s="117"/>
      <c r="L2" s="117"/>
      <c r="M2" s="117"/>
      <c r="N2" s="117"/>
    </row>
    <row r="3" spans="1:14" s="109" customFormat="1" ht="20.45" customHeight="1">
      <c r="B3" s="112" t="s">
        <v>9</v>
      </c>
      <c r="C3" s="113"/>
      <c r="D3" s="23" t="str">
        <f>'ปร.5(ก)'!C3</f>
        <v>ศาลากลางจังหวัดร้อยเอ็ด ถนนเทวาภิบาล ตำบลในเมือง อำเภอเมืองร้อยเอ็ด จังหวัดร้อยเอ็ด</v>
      </c>
      <c r="F3" s="111"/>
      <c r="G3" s="114"/>
      <c r="H3" s="408"/>
      <c r="I3" s="116"/>
      <c r="K3" s="117"/>
      <c r="L3" s="117"/>
      <c r="M3" s="117"/>
      <c r="N3" s="117"/>
    </row>
    <row r="4" spans="1:14" s="109" customFormat="1" ht="20.45" customHeight="1">
      <c r="B4" s="120" t="s">
        <v>22</v>
      </c>
      <c r="C4" s="113"/>
      <c r="D4" s="109" t="s">
        <v>151</v>
      </c>
      <c r="F4" s="111"/>
      <c r="G4" s="114"/>
      <c r="H4" s="122"/>
      <c r="J4" s="118"/>
      <c r="L4" s="119"/>
      <c r="M4" s="119"/>
      <c r="N4" s="119"/>
    </row>
    <row r="5" spans="1:14" s="109" customFormat="1" ht="20.45" customHeight="1">
      <c r="C5" s="113"/>
      <c r="D5" s="109" t="s">
        <v>152</v>
      </c>
      <c r="F5" s="111"/>
      <c r="G5" s="114"/>
      <c r="H5" s="122"/>
      <c r="I5" s="118"/>
      <c r="J5" s="118"/>
      <c r="K5" s="115"/>
      <c r="L5" s="119"/>
      <c r="M5" s="119"/>
      <c r="N5" s="119"/>
    </row>
    <row r="6" spans="1:14" s="109" customFormat="1" ht="20.45" customHeight="1">
      <c r="B6" s="112" t="s">
        <v>53</v>
      </c>
      <c r="C6" s="113"/>
      <c r="D6" s="25" t="str">
        <f>'ปร.5(ก)'!F5</f>
        <v>สำนักงานจังหวัดร้อยเอ็ด</v>
      </c>
      <c r="F6" s="111"/>
      <c r="G6" s="114"/>
      <c r="H6" s="122"/>
      <c r="I6" s="121"/>
      <c r="J6" s="122"/>
      <c r="K6" s="123"/>
      <c r="L6" s="124"/>
      <c r="M6" s="124"/>
      <c r="N6" s="124"/>
    </row>
    <row r="7" spans="1:14" s="109" customFormat="1" ht="20.45" customHeight="1">
      <c r="B7" s="115" t="s">
        <v>87</v>
      </c>
      <c r="C7" s="113"/>
      <c r="D7" s="25" t="str">
        <f>'ปร.5(ก)'!D7</f>
        <v>4 มิถุนายน พ.ศ. 2567</v>
      </c>
      <c r="F7" s="123"/>
      <c r="G7" s="123"/>
      <c r="H7" s="124"/>
      <c r="K7" s="125"/>
      <c r="L7" s="124"/>
      <c r="M7" s="124"/>
      <c r="N7" s="124"/>
    </row>
    <row r="8" spans="1:14" s="127" customFormat="1" ht="20.45" customHeight="1">
      <c r="A8" s="126"/>
      <c r="B8" s="699" t="s">
        <v>23</v>
      </c>
      <c r="C8" s="700"/>
      <c r="D8" s="700"/>
      <c r="E8" s="700"/>
      <c r="F8" s="701" t="s">
        <v>24</v>
      </c>
      <c r="G8" s="702"/>
      <c r="H8" s="406"/>
    </row>
    <row r="9" spans="1:14" s="127" customFormat="1" ht="20.45" customHeight="1">
      <c r="A9" s="126"/>
      <c r="B9" s="128" t="s">
        <v>156</v>
      </c>
      <c r="C9" s="129"/>
      <c r="D9" s="129"/>
      <c r="E9" s="130"/>
      <c r="F9" s="131" t="s">
        <v>25</v>
      </c>
      <c r="G9" s="132">
        <v>0</v>
      </c>
      <c r="H9" s="406" t="s">
        <v>155</v>
      </c>
    </row>
    <row r="10" spans="1:14" s="127" customFormat="1" ht="20.45" customHeight="1">
      <c r="A10" s="126"/>
      <c r="B10" s="133"/>
      <c r="C10" s="134"/>
      <c r="D10" s="134"/>
      <c r="E10" s="130"/>
      <c r="F10" s="131" t="s">
        <v>26</v>
      </c>
      <c r="G10" s="132">
        <v>0</v>
      </c>
      <c r="H10" s="406" t="s">
        <v>156</v>
      </c>
    </row>
    <row r="11" spans="1:14" s="127" customFormat="1" ht="20.45" customHeight="1">
      <c r="A11" s="126"/>
      <c r="B11" s="135"/>
      <c r="C11" s="129"/>
      <c r="D11" s="136"/>
      <c r="E11" s="137"/>
      <c r="F11" s="131" t="s">
        <v>19</v>
      </c>
      <c r="G11" s="132">
        <v>7.0000000000000007E-2</v>
      </c>
      <c r="H11" s="406"/>
    </row>
    <row r="12" spans="1:14" s="127" customFormat="1" ht="20.45" customHeight="1" thickBot="1">
      <c r="A12" s="126"/>
      <c r="B12" s="138" t="s">
        <v>27</v>
      </c>
      <c r="C12" s="703" t="s">
        <v>51</v>
      </c>
      <c r="D12" s="703"/>
      <c r="E12" s="139"/>
      <c r="F12" s="131" t="s">
        <v>28</v>
      </c>
      <c r="G12" s="132">
        <v>7.0000000000000007E-2</v>
      </c>
      <c r="H12" s="406"/>
    </row>
    <row r="13" spans="1:14" s="127" customFormat="1" ht="20.45" customHeight="1" thickTop="1">
      <c r="A13" s="126"/>
      <c r="B13" s="140" t="s">
        <v>29</v>
      </c>
      <c r="C13" s="141">
        <f>F16</f>
        <v>1000000</v>
      </c>
      <c r="D13" s="129" t="s">
        <v>30</v>
      </c>
      <c r="E13" s="139"/>
      <c r="F13" s="142" t="s">
        <v>18</v>
      </c>
      <c r="G13" s="143" t="s">
        <v>20</v>
      </c>
      <c r="H13" s="406"/>
    </row>
    <row r="14" spans="1:14" s="127" customFormat="1" ht="20.45" customHeight="1" thickBot="1">
      <c r="A14" s="126"/>
      <c r="B14" s="144" t="s">
        <v>31</v>
      </c>
      <c r="C14" s="145">
        <f>'แบบ ปร.4'!K43</f>
        <v>1666908.14</v>
      </c>
      <c r="D14" s="129" t="s">
        <v>32</v>
      </c>
      <c r="E14" s="139"/>
      <c r="F14" s="146" t="s">
        <v>21</v>
      </c>
      <c r="G14" s="147"/>
      <c r="H14" s="406"/>
    </row>
    <row r="15" spans="1:14" s="127" customFormat="1" ht="20.45" customHeight="1" thickTop="1">
      <c r="A15" s="126"/>
      <c r="B15" s="148" t="s">
        <v>33</v>
      </c>
      <c r="C15" s="149">
        <f>F17</f>
        <v>2000000</v>
      </c>
      <c r="D15" s="150" t="s">
        <v>34</v>
      </c>
      <c r="E15" s="139"/>
      <c r="F15" s="362">
        <v>500000</v>
      </c>
      <c r="G15" s="151">
        <v>1.3090999999999999</v>
      </c>
      <c r="H15" s="406"/>
    </row>
    <row r="16" spans="1:14" s="127" customFormat="1" ht="20.45" customHeight="1">
      <c r="A16" s="126"/>
      <c r="B16" s="128"/>
      <c r="C16" s="129"/>
      <c r="D16" s="129"/>
      <c r="E16" s="139"/>
      <c r="F16" s="364">
        <v>1000000</v>
      </c>
      <c r="G16" s="511">
        <v>1.3067</v>
      </c>
      <c r="H16" s="406"/>
    </row>
    <row r="17" spans="1:8" s="127" customFormat="1" ht="20.45" customHeight="1">
      <c r="A17" s="126"/>
      <c r="B17" s="152" t="s">
        <v>35</v>
      </c>
      <c r="C17" s="366">
        <f>VLOOKUP(C13,$F$15:$G$38,2,FALSE)</f>
        <v>1.3067</v>
      </c>
      <c r="D17" s="129" t="s">
        <v>36</v>
      </c>
      <c r="E17" s="139"/>
      <c r="F17" s="364">
        <v>2000000</v>
      </c>
      <c r="G17" s="365">
        <v>1.3050999999999999</v>
      </c>
      <c r="H17" s="406"/>
    </row>
    <row r="18" spans="1:8" s="127" customFormat="1" ht="20.45" customHeight="1" thickBot="1">
      <c r="A18" s="126"/>
      <c r="B18" s="152" t="s">
        <v>37</v>
      </c>
      <c r="C18" s="366">
        <f>VLOOKUP(C15,$F$15:$G$38,2,FALSE)</f>
        <v>1.3050999999999999</v>
      </c>
      <c r="D18" s="129" t="s">
        <v>38</v>
      </c>
      <c r="E18" s="139"/>
      <c r="F18" s="510">
        <v>5000000</v>
      </c>
      <c r="G18" s="153">
        <v>1.302</v>
      </c>
      <c r="H18" s="406"/>
    </row>
    <row r="19" spans="1:8" s="127" customFormat="1" ht="20.45" customHeight="1" thickTop="1" thickBot="1">
      <c r="A19" s="126"/>
      <c r="B19" s="144" t="s">
        <v>27</v>
      </c>
      <c r="C19" s="367">
        <f>ROUND(C17-(((C17-C18)*(C14-C13))/(C15-C13)),4)</f>
        <v>1.3056000000000001</v>
      </c>
      <c r="D19" s="154" t="s">
        <v>39</v>
      </c>
      <c r="E19" s="139"/>
      <c r="F19" s="510">
        <v>10000000</v>
      </c>
      <c r="G19" s="153">
        <v>1.296</v>
      </c>
      <c r="H19" s="406"/>
    </row>
    <row r="20" spans="1:8" s="127" customFormat="1" ht="20.45" customHeight="1" thickTop="1">
      <c r="A20" s="126"/>
      <c r="B20" s="128"/>
      <c r="C20" s="129"/>
      <c r="D20" s="155"/>
      <c r="E20" s="139"/>
      <c r="F20" s="362">
        <v>15000000</v>
      </c>
      <c r="G20" s="153">
        <v>1.2611000000000001</v>
      </c>
      <c r="H20" s="406"/>
    </row>
    <row r="21" spans="1:8" s="127" customFormat="1" ht="20.45" customHeight="1">
      <c r="A21" s="126"/>
      <c r="B21" s="152" t="s">
        <v>40</v>
      </c>
      <c r="C21" s="368">
        <f>TRUNC(C14*C19,2)</f>
        <v>2176315.2599999998</v>
      </c>
      <c r="D21" s="129"/>
      <c r="E21" s="139"/>
      <c r="F21" s="362">
        <v>20000000</v>
      </c>
      <c r="G21" s="153">
        <v>1.2535000000000001</v>
      </c>
      <c r="H21" s="406"/>
    </row>
    <row r="22" spans="1:8" s="127" customFormat="1" ht="20.45" customHeight="1">
      <c r="A22" s="126"/>
      <c r="B22" s="704" t="s">
        <v>0</v>
      </c>
      <c r="C22" s="705"/>
      <c r="D22" s="705"/>
      <c r="E22" s="706"/>
      <c r="F22" s="362">
        <v>25000000</v>
      </c>
      <c r="G22" s="153">
        <v>1.2264999999999999</v>
      </c>
      <c r="H22" s="406"/>
    </row>
    <row r="23" spans="1:8" s="127" customFormat="1" ht="20.45" customHeight="1">
      <c r="A23" s="126"/>
      <c r="B23" s="156"/>
      <c r="C23" s="157"/>
      <c r="D23" s="157"/>
      <c r="E23" s="130"/>
      <c r="F23" s="362">
        <v>30000000</v>
      </c>
      <c r="G23" s="153">
        <v>1.2181</v>
      </c>
      <c r="H23" s="406"/>
    </row>
    <row r="24" spans="1:8" s="127" customFormat="1" ht="20.45" customHeight="1">
      <c r="A24" s="126"/>
      <c r="B24" s="156"/>
      <c r="C24" s="157"/>
      <c r="D24" s="157"/>
      <c r="E24" s="130"/>
      <c r="F24" s="362">
        <v>40000000</v>
      </c>
      <c r="G24" s="153">
        <v>1.2177</v>
      </c>
      <c r="H24" s="406"/>
    </row>
    <row r="25" spans="1:8" s="127" customFormat="1" ht="20.45" customHeight="1">
      <c r="A25" s="126"/>
      <c r="B25" s="156"/>
      <c r="C25" s="158" t="s">
        <v>0</v>
      </c>
      <c r="D25" s="157"/>
      <c r="E25" s="130"/>
      <c r="F25" s="362">
        <v>50000000</v>
      </c>
      <c r="G25" s="153">
        <v>1.2176</v>
      </c>
      <c r="H25" s="406"/>
    </row>
    <row r="26" spans="1:8" s="127" customFormat="1" ht="20.45" customHeight="1">
      <c r="A26" s="126"/>
      <c r="B26" s="156"/>
      <c r="C26" s="157" t="s">
        <v>0</v>
      </c>
      <c r="D26" s="157"/>
      <c r="E26" s="130"/>
      <c r="F26" s="362">
        <v>60000000</v>
      </c>
      <c r="G26" s="153">
        <v>1.2078</v>
      </c>
      <c r="H26" s="406"/>
    </row>
    <row r="27" spans="1:8" s="127" customFormat="1" ht="20.45" customHeight="1">
      <c r="A27" s="126"/>
      <c r="B27" s="156"/>
      <c r="C27" s="157" t="s">
        <v>0</v>
      </c>
      <c r="D27" s="157"/>
      <c r="E27" s="130"/>
      <c r="F27" s="362">
        <v>70000000</v>
      </c>
      <c r="G27" s="153">
        <v>1.2067000000000001</v>
      </c>
      <c r="H27" s="406"/>
    </row>
    <row r="28" spans="1:8" s="127" customFormat="1" ht="20.45" customHeight="1">
      <c r="A28" s="126"/>
      <c r="B28" s="159"/>
      <c r="C28" s="160" t="s">
        <v>0</v>
      </c>
      <c r="D28" s="161"/>
      <c r="E28" s="130"/>
      <c r="F28" s="362">
        <v>80000000</v>
      </c>
      <c r="G28" s="153">
        <v>1.2067000000000001</v>
      </c>
      <c r="H28" s="406"/>
    </row>
    <row r="29" spans="1:8" s="127" customFormat="1" ht="20.45" customHeight="1">
      <c r="A29" s="126"/>
      <c r="B29" s="156"/>
      <c r="C29" s="157" t="s">
        <v>0</v>
      </c>
      <c r="D29" s="157"/>
      <c r="E29" s="130"/>
      <c r="F29" s="362">
        <v>90000000</v>
      </c>
      <c r="G29" s="153">
        <v>1.2065999999999999</v>
      </c>
      <c r="H29" s="406"/>
    </row>
    <row r="30" spans="1:8" s="127" customFormat="1" ht="20.45" customHeight="1">
      <c r="A30" s="126"/>
      <c r="B30" s="156"/>
      <c r="C30" s="157"/>
      <c r="D30" s="157"/>
      <c r="E30" s="162"/>
      <c r="F30" s="362">
        <v>100000000</v>
      </c>
      <c r="G30" s="153">
        <v>1.2065999999999999</v>
      </c>
      <c r="H30" s="406"/>
    </row>
    <row r="31" spans="1:8" s="127" customFormat="1" ht="20.45" customHeight="1">
      <c r="A31" s="126"/>
      <c r="B31" s="156"/>
      <c r="C31" s="157"/>
      <c r="D31" s="157"/>
      <c r="E31" s="130"/>
      <c r="F31" s="362">
        <v>150000000</v>
      </c>
      <c r="G31" s="153">
        <v>1.2039</v>
      </c>
      <c r="H31" s="406"/>
    </row>
    <row r="32" spans="1:8" s="127" customFormat="1" ht="20.45" customHeight="1">
      <c r="A32" s="126"/>
      <c r="B32" s="156"/>
      <c r="C32" s="157"/>
      <c r="D32" s="157"/>
      <c r="E32" s="163" t="s">
        <v>0</v>
      </c>
      <c r="F32" s="362">
        <v>200000000</v>
      </c>
      <c r="G32" s="153">
        <v>1.2039</v>
      </c>
      <c r="H32" s="406"/>
    </row>
    <row r="33" spans="1:8" s="127" customFormat="1" ht="20.45" customHeight="1">
      <c r="A33" s="126"/>
      <c r="B33" s="156"/>
      <c r="C33" s="157"/>
      <c r="D33" s="157"/>
      <c r="E33" s="130"/>
      <c r="F33" s="362">
        <v>250000000</v>
      </c>
      <c r="G33" s="153">
        <v>1.2031000000000001</v>
      </c>
      <c r="H33" s="406"/>
    </row>
    <row r="34" spans="1:8" s="127" customFormat="1" ht="20.45" customHeight="1">
      <c r="A34" s="126"/>
      <c r="B34" s="156"/>
      <c r="C34" s="157"/>
      <c r="D34" s="157"/>
      <c r="E34" s="162"/>
      <c r="F34" s="362">
        <v>300000000</v>
      </c>
      <c r="G34" s="153">
        <v>1.1969000000000001</v>
      </c>
      <c r="H34" s="406"/>
    </row>
    <row r="35" spans="1:8" s="127" customFormat="1" ht="20.45" customHeight="1">
      <c r="A35" s="126"/>
      <c r="B35" s="156"/>
      <c r="C35" s="157"/>
      <c r="D35" s="157"/>
      <c r="E35" s="130"/>
      <c r="F35" s="362">
        <v>350000000</v>
      </c>
      <c r="G35" s="153">
        <v>1.1883999999999999</v>
      </c>
      <c r="H35" s="406"/>
    </row>
    <row r="36" spans="1:8" s="127" customFormat="1" ht="20.45" customHeight="1">
      <c r="A36" s="126"/>
      <c r="B36" s="156"/>
      <c r="C36" s="157"/>
      <c r="D36" s="157"/>
      <c r="E36" s="162"/>
      <c r="F36" s="362">
        <v>400000000</v>
      </c>
      <c r="G36" s="153">
        <v>1.1877</v>
      </c>
      <c r="H36" s="406"/>
    </row>
    <row r="37" spans="1:8" s="127" customFormat="1" ht="20.45" customHeight="1">
      <c r="A37" s="126"/>
      <c r="B37" s="156"/>
      <c r="C37" s="157"/>
      <c r="D37" s="157"/>
      <c r="E37" s="130"/>
      <c r="F37" s="362">
        <v>500000000</v>
      </c>
      <c r="G37" s="153">
        <v>1.1871</v>
      </c>
      <c r="H37" s="406"/>
    </row>
    <row r="38" spans="1:8" s="127" customFormat="1" ht="20.45" customHeight="1">
      <c r="A38" s="126"/>
      <c r="B38" s="164"/>
      <c r="C38" s="165"/>
      <c r="D38" s="165"/>
      <c r="E38" s="166"/>
      <c r="F38" s="363">
        <v>500000001</v>
      </c>
      <c r="G38" s="153">
        <v>1.1805000000000001</v>
      </c>
      <c r="H38" s="406"/>
    </row>
    <row r="39" spans="1:8">
      <c r="A39" s="167"/>
      <c r="B39" s="167"/>
      <c r="C39" s="167"/>
      <c r="D39" s="167"/>
      <c r="E39" s="167"/>
      <c r="F39" s="167"/>
      <c r="G39" s="167" t="s">
        <v>0</v>
      </c>
      <c r="H39" s="409"/>
    </row>
    <row r="40" spans="1:8">
      <c r="A40" s="167"/>
      <c r="B40" s="167"/>
      <c r="C40" s="167"/>
      <c r="D40" s="167"/>
      <c r="E40" s="167"/>
      <c r="F40" s="167"/>
      <c r="G40" s="167"/>
      <c r="H40" s="409"/>
    </row>
    <row r="41" spans="1:8">
      <c r="A41" s="167"/>
      <c r="B41" s="167"/>
      <c r="C41" s="167"/>
      <c r="D41" s="167"/>
      <c r="E41" s="167"/>
      <c r="F41" s="167"/>
      <c r="G41" s="167"/>
      <c r="H41" s="409"/>
    </row>
    <row r="42" spans="1:8">
      <c r="A42" s="167"/>
      <c r="B42" s="167"/>
      <c r="C42" s="167"/>
      <c r="D42" s="167"/>
      <c r="E42" s="167"/>
      <c r="F42" s="167"/>
      <c r="G42" s="167"/>
      <c r="H42" s="409"/>
    </row>
    <row r="43" spans="1:8">
      <c r="A43" s="167"/>
      <c r="B43" s="167"/>
      <c r="C43" s="167"/>
      <c r="D43" s="167"/>
      <c r="E43" s="167"/>
      <c r="F43" s="167"/>
      <c r="G43" s="167"/>
      <c r="H43" s="409"/>
    </row>
    <row r="44" spans="1:8">
      <c r="A44" s="167"/>
      <c r="B44" s="167"/>
      <c r="C44" s="167"/>
      <c r="D44" s="167"/>
      <c r="E44" s="167"/>
      <c r="F44" s="167"/>
      <c r="G44" s="167"/>
      <c r="H44" s="409"/>
    </row>
  </sheetData>
  <mergeCells count="4">
    <mergeCell ref="B8:E8"/>
    <mergeCell ref="F8:G8"/>
    <mergeCell ref="C12:D12"/>
    <mergeCell ref="B22:E22"/>
  </mergeCells>
  <phoneticPr fontId="103" type="noConversion"/>
  <printOptions horizontalCentered="1"/>
  <pageMargins left="0.19685039370078741" right="0.19685039370078741" top="0.72916666666666663" bottom="0.74803149606299213" header="0.31496062992125984" footer="0.31496062992125984"/>
  <pageSetup paperSize="9" orientation="portrait" r:id="rId1"/>
  <headerFooter>
    <oddHeader>&amp;C&amp;"TH SarabunPSK,ตัวหนา"&amp;20การคำนวณหาค่า Factor-F</oddHead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เวิร์กชีต</vt:lpstr>
      </vt:variant>
      <vt:variant>
        <vt:i4>11</vt:i4>
      </vt:variant>
      <vt:variant>
        <vt:lpstr>ช่วงที่มีชื่อ</vt:lpstr>
      </vt:variant>
      <vt:variant>
        <vt:i4>13</vt:i4>
      </vt:variant>
    </vt:vector>
  </HeadingPairs>
  <TitlesOfParts>
    <vt:vector size="24" baseType="lpstr">
      <vt:lpstr>ปร.6</vt:lpstr>
      <vt:lpstr>ปร.5(ก)</vt:lpstr>
      <vt:lpstr>แบบ ปร.4</vt:lpstr>
      <vt:lpstr>รายละเอียดค่าใช้จ่ายพิเศษ</vt:lpstr>
      <vt:lpstr>งวดงาน</vt:lpstr>
      <vt:lpstr>สืบราคา</vt:lpstr>
      <vt:lpstr>ปร.4 ค่าใช้จ่ายพิเศษ</vt:lpstr>
      <vt:lpstr>แบบ ปร.4 (ครุภัณฑ์)</vt:lpstr>
      <vt:lpstr>Sheet1</vt:lpstr>
      <vt:lpstr>ปก</vt:lpstr>
      <vt:lpstr>Factor F</vt:lpstr>
      <vt:lpstr>'Factor F'!Print_Area</vt:lpstr>
      <vt:lpstr>'แบบ ปร.4'!Print_Area</vt:lpstr>
      <vt:lpstr>'แบบ ปร.4 (ครุภัณฑ์)'!Print_Area</vt:lpstr>
      <vt:lpstr>งวดงาน!Print_Area</vt:lpstr>
      <vt:lpstr>ปก!Print_Area</vt:lpstr>
      <vt:lpstr>'ปร.4 ค่าใช้จ่ายพิเศษ'!Print_Area</vt:lpstr>
      <vt:lpstr>'ปร.5(ก)'!Print_Area</vt:lpstr>
      <vt:lpstr>ปร.6!Print_Area</vt:lpstr>
      <vt:lpstr>รายละเอียดค่าใช้จ่ายพิเศษ!Print_Area</vt:lpstr>
      <vt:lpstr>สืบราคา!Print_Area</vt:lpstr>
      <vt:lpstr>'แบบ ปร.4'!Print_Titles</vt:lpstr>
      <vt:lpstr>'แบบ ปร.4 (ครุภัณฑ์)'!Print_Titles</vt:lpstr>
      <vt:lpstr>'ปร.4 ค่าใช้จ่ายพิเศษ'!Print_Titles</vt:lpstr>
    </vt:vector>
  </TitlesOfParts>
  <Company>Yota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Suparttra</dc:creator>
  <cp:lastModifiedBy>DELL</cp:lastModifiedBy>
  <cp:lastPrinted>2024-06-04T11:24:54Z</cp:lastPrinted>
  <dcterms:created xsi:type="dcterms:W3CDTF">2018-06-06T06:47:49Z</dcterms:created>
  <dcterms:modified xsi:type="dcterms:W3CDTF">2024-06-04T11:25:01Z</dcterms:modified>
</cp:coreProperties>
</file>