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Q\Desktop\"/>
    </mc:Choice>
  </mc:AlternateContent>
  <xr:revisionPtr revIDLastSave="0" documentId="8_{352F6A2D-E7B8-43B1-9C31-CDECE8C81AD5}" xr6:coauthVersionLast="43" xr6:coauthVersionMax="43" xr10:uidLastSave="{00000000-0000-0000-0000-000000000000}"/>
  <bookViews>
    <workbookView xWindow="2115" yWindow="2115" windowWidth="18000" windowHeight="9360" xr2:uid="{C44D5218-E295-470B-818F-A2C9CA0DEA05}"/>
  </bookViews>
  <sheets>
    <sheet name="ปร.4" sheetId="1" r:id="rId1"/>
    <sheet name="ปร.5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I22" i="1" s="1"/>
  <c r="F24" i="1"/>
  <c r="I24" i="1" s="1"/>
  <c r="F24" i="2"/>
  <c r="F18" i="1"/>
  <c r="I18" i="1" s="1"/>
  <c r="F21" i="1"/>
  <c r="I21" i="1" s="1"/>
  <c r="F20" i="1"/>
  <c r="I20" i="1" s="1"/>
  <c r="F19" i="1"/>
  <c r="I19" i="1" s="1"/>
  <c r="F17" i="1"/>
  <c r="I17" i="1" s="1"/>
  <c r="F16" i="1"/>
  <c r="I16" i="1" s="1"/>
  <c r="F15" i="1"/>
  <c r="I15" i="1" s="1"/>
  <c r="F14" i="1"/>
  <c r="I14" i="1" s="1"/>
  <c r="F13" i="1"/>
  <c r="I13" i="1" s="1"/>
  <c r="F12" i="1"/>
  <c r="I12" i="1" s="1"/>
  <c r="F11" i="1"/>
  <c r="I11" i="1" s="1"/>
  <c r="I10" i="1"/>
  <c r="I25" i="1" l="1"/>
</calcChain>
</file>

<file path=xl/sharedStrings.xml><?xml version="1.0" encoding="utf-8"?>
<sst xmlns="http://schemas.openxmlformats.org/spreadsheetml/2006/main" count="122" uniqueCount="105">
  <si>
    <t>แบบ ปร.4   แผ่นที่   1/1</t>
  </si>
  <si>
    <t>ลำดับที่</t>
  </si>
  <si>
    <t>รายการ</t>
  </si>
  <si>
    <t>จำนวน</t>
  </si>
  <si>
    <t>หน่วย</t>
  </si>
  <si>
    <t>ค่าวัสดุ</t>
  </si>
  <si>
    <t>ค่าแรงงาน</t>
  </si>
  <si>
    <t>รวม</t>
  </si>
  <si>
    <t>หมายเหตุ</t>
  </si>
  <si>
    <t>ราคาต่อหน่วย</t>
  </si>
  <si>
    <t>จำนวนเงิน</t>
  </si>
  <si>
    <t>ค่าวัสดุและแรงงาน</t>
  </si>
  <si>
    <t>ปรับผิวพื้นที่ก่อสร้าง</t>
  </si>
  <si>
    <t>ตร.ม.</t>
  </si>
  <si>
    <t>ลบ.ม.</t>
  </si>
  <si>
    <t>หญ้าเทียมสูงขนาด 50 มม.รวมงานติดตั้งเส้นขาวตามแบบ</t>
  </si>
  <si>
    <t>เม็ดยางสังเคราะห์ ขนาด 1-3 มม.</t>
  </si>
  <si>
    <t>กก.</t>
  </si>
  <si>
    <t>แผ่นต่อหญ้าเทียมชนิด PP</t>
  </si>
  <si>
    <t>ม.</t>
  </si>
  <si>
    <t>กาว PU</t>
  </si>
  <si>
    <t>ชุด</t>
  </si>
  <si>
    <t>งานติดตั้งเสาไฟคอนกรีต  สูง 12 ม. ฝังดิน 2 ม.</t>
  </si>
  <si>
    <t>ต้น</t>
  </si>
  <si>
    <t>ประตูทางเข้าสนาม ขนาด 1.50 x 2.00 ม.</t>
  </si>
  <si>
    <t>ประตูโกลฟุตบอลพร้อมตาข่าย ขนาด 2 x 3 ม.</t>
  </si>
  <si>
    <t>คู่</t>
  </si>
  <si>
    <t>งานระบบระบายน้ำ</t>
  </si>
  <si>
    <t>งาน</t>
  </si>
  <si>
    <t>รวมค่างาน</t>
  </si>
  <si>
    <t xml:space="preserve">                   แบบ ปร.5 (ก)</t>
  </si>
  <si>
    <t>แบบสรุปค่าก่อสร้าง</t>
  </si>
  <si>
    <r>
      <rPr>
        <b/>
        <sz val="13"/>
        <rFont val="TH Sarabun New"/>
        <family val="2"/>
      </rPr>
      <t xml:space="preserve">กลุ่มงาน / งาน    </t>
    </r>
    <r>
      <rPr>
        <sz val="13"/>
        <rFont val="TH Sarabun New"/>
        <family val="2"/>
      </rPr>
      <t xml:space="preserve">   </t>
    </r>
  </si>
  <si>
    <t>แบบเลขที่</t>
  </si>
  <si>
    <t>แบบ ปร.4</t>
  </si>
  <si>
    <t>ค่าวัสดุและค่าแรงงาน</t>
  </si>
  <si>
    <t>FACTOR   F</t>
  </si>
  <si>
    <t>ค่าก่อสร้างทั้งหมด</t>
  </si>
  <si>
    <t>รวมเป็นเงิน(บาท)</t>
  </si>
  <si>
    <t>งาน/กลุ่มงานครุภัณฑ์</t>
  </si>
  <si>
    <t>งาน/กลุ่มงาน</t>
  </si>
  <si>
    <t>เงื่อนไขการใช้ตาราง Factor F</t>
  </si>
  <si>
    <t>เงินล่วงหน้าจ่าย                    0%</t>
  </si>
  <si>
    <t>เงินประกันผลงานหัก              0%</t>
  </si>
  <si>
    <t>ดอกเบี้ยเงินกู้                  7% ต่อปี</t>
  </si>
  <si>
    <t>ภาษีมูลค่าเพิ่ม (VAT)             7%</t>
  </si>
  <si>
    <t>รวมค่าก่อสร้างเป็นเงินทั้งสิ้น</t>
  </si>
  <si>
    <t>สรุป</t>
  </si>
  <si>
    <t>คิดเป็นเงินของบประมาณ</t>
  </si>
  <si>
    <t>ตัวอักษร</t>
  </si>
  <si>
    <t>จึงเรียนมาเพื่อโปรดพิจารณาอนุมัติ</t>
  </si>
  <si>
    <t>ป้ายประชาสัมพันธ์ จำนวน 1 ป้าย</t>
  </si>
  <si>
    <t xml:space="preserve">                    ที่แนบ             มีจำนวน   1  แผ่น</t>
  </si>
  <si>
    <r>
      <rPr>
        <b/>
        <sz val="14"/>
        <color theme="1"/>
        <rFont val="TH Sarabun New"/>
        <family val="2"/>
      </rPr>
      <t xml:space="preserve">หน่วยงานเจ้าของโครงการ/งานก่อสร้าง  </t>
    </r>
    <r>
      <rPr>
        <sz val="14"/>
        <color theme="1"/>
        <rFont val="TH Sarabun New"/>
        <family val="2"/>
      </rPr>
      <t xml:space="preserve">  กองการศึกษา  เทศบาลตำบลบ่อเวฬุ</t>
    </r>
  </si>
  <si>
    <t>งานปรับปรุง</t>
  </si>
  <si>
    <t>ชื่อโครงการ/งานก่อสร้าง      ปรับปรุงลานกีฬา หมู่ 6 ตำบลบ่อเวฬุ อำเภอขลุง จังหวัดจันทบุรี</t>
  </si>
  <si>
    <r>
      <rPr>
        <b/>
        <sz val="14"/>
        <color theme="1"/>
        <rFont val="TH Sarabun New"/>
        <family val="2"/>
      </rPr>
      <t xml:space="preserve">สถานที่ดำเนินการ     </t>
    </r>
    <r>
      <rPr>
        <sz val="14"/>
        <color theme="1"/>
        <rFont val="TH Sarabun New"/>
        <family val="2"/>
      </rPr>
      <t xml:space="preserve"> ลานกีฬา  หมู่ 6 ตำบลบ่อเวฬุ อำเภอขลุง จังหวัดจันทบุรี</t>
    </r>
  </si>
  <si>
    <r>
      <rPr>
        <b/>
        <sz val="14"/>
        <color theme="1"/>
        <rFont val="TH Sarabun New"/>
        <family val="2"/>
      </rPr>
      <t xml:space="preserve">ปริมาณงาน </t>
    </r>
    <r>
      <rPr>
        <sz val="14"/>
        <color theme="1"/>
        <rFont val="TH Sarabun New"/>
        <family val="2"/>
      </rPr>
      <t xml:space="preserve">             ปรับปรุงลานกีฬา ขนาดกว้าง 9.00 เมตร ยาว 24 เมตร  หรือพื้นที่ปูหญ้าเทียมไม่น้อยกว่า 216 ตารางเมตร   ตามแบบแปลนเทศบาลตำบลบ่อเวฬุ    </t>
    </r>
  </si>
  <si>
    <r>
      <rPr>
        <b/>
        <sz val="14"/>
        <color theme="1"/>
        <rFont val="TH Sarabun New"/>
        <family val="2"/>
      </rPr>
      <t xml:space="preserve">                           แบบเลขที่    </t>
    </r>
    <r>
      <rPr>
        <sz val="14"/>
        <color theme="1"/>
        <rFont val="TH Sarabun New"/>
        <family val="2"/>
      </rPr>
      <t xml:space="preserve"> -  /2569                                       </t>
    </r>
  </si>
  <si>
    <r>
      <t xml:space="preserve">                         </t>
    </r>
    <r>
      <rPr>
        <b/>
        <sz val="14"/>
        <color theme="1"/>
        <rFont val="TH Sarabun New"/>
        <family val="2"/>
      </rPr>
      <t>เมื่อวันที่</t>
    </r>
    <r>
      <rPr>
        <sz val="14"/>
        <color theme="1"/>
        <rFont val="TH Sarabun New"/>
        <family val="2"/>
      </rPr>
      <t xml:space="preserve">    12     เดือน   มีนาคม     พ.ศ.2569    </t>
    </r>
  </si>
  <si>
    <t>ขอบคอนกรีต ขนาด 0.10 x 0.10 ม.</t>
  </si>
  <si>
    <t>ตาข่าย HEPE หนา 3 มม.ขนาดตาข่าย 12x12 ซม.พร้อมอุปกรณ์ติดตั้ง</t>
  </si>
  <si>
    <t>ปรับพื้นด้วยหินเกล็ดขนาด 3/8"  หนา 5 ซม.</t>
  </si>
  <si>
    <t>ทรายหยาบปรับเรียบ หนา 1 ซม.</t>
  </si>
  <si>
    <t>ทรายล้างแบบเม็ดเล็ก หนา 2 ซม.</t>
  </si>
  <si>
    <t>คณะกรรมการกำหนดราคากลาง</t>
  </si>
  <si>
    <t xml:space="preserve">  ลงชื่อ...................................................ประธานกรรมการ</t>
  </si>
  <si>
    <t xml:space="preserve">            (นายสหรัฐ  อุษณวศิน)</t>
  </si>
  <si>
    <t xml:space="preserve">            ผู้อำนวยการกองช่าง</t>
  </si>
  <si>
    <t xml:space="preserve">      ลงชื่อ...................................................กรรมการ</t>
  </si>
  <si>
    <t xml:space="preserve">            (นางสาวธณัตอนงค์ พูลพิพัฒน์)                                </t>
  </si>
  <si>
    <t xml:space="preserve">                              ครู</t>
  </si>
  <si>
    <t xml:space="preserve">                  (นายณฐกฤต  ท้าวสาลี)                              </t>
  </si>
  <si>
    <t xml:space="preserve">                นักวิชาการศึกษาปฏิบัติการ</t>
  </si>
  <si>
    <r>
      <rPr>
        <b/>
        <sz val="13"/>
        <rFont val="TH Sarabun New"/>
        <family val="2"/>
      </rPr>
      <t>ชื่อโครงการ / งานก่อสร้าง</t>
    </r>
    <r>
      <rPr>
        <sz val="13"/>
        <rFont val="TH Sarabun New"/>
        <family val="2"/>
      </rPr>
      <t xml:space="preserve">    </t>
    </r>
    <r>
      <rPr>
        <sz val="14"/>
        <color rgb="FFFF0000"/>
        <rFont val="TH Sarabun New"/>
        <family val="2"/>
      </rPr>
      <t xml:space="preserve"> </t>
    </r>
    <r>
      <rPr>
        <sz val="14"/>
        <color theme="1"/>
        <rFont val="TH Sarabun New"/>
        <family val="2"/>
      </rPr>
      <t>ปรับปรุงลานกีฬา หมู่ 6 ตำบลบ่อเวฬุ อำเภอขลุง จังหวัดจันทบุรี</t>
    </r>
  </si>
  <si>
    <r>
      <rPr>
        <b/>
        <sz val="13"/>
        <rFont val="TH Sarabun New"/>
        <family val="2"/>
      </rPr>
      <t xml:space="preserve">สถานที่ดำเนินการ  </t>
    </r>
    <r>
      <rPr>
        <sz val="13"/>
        <rFont val="TH Sarabun New"/>
        <family val="2"/>
      </rPr>
      <t xml:space="preserve">              </t>
    </r>
    <r>
      <rPr>
        <sz val="13"/>
        <color rgb="FFFF0000"/>
        <rFont val="TH Sarabun New"/>
        <family val="2"/>
      </rPr>
      <t xml:space="preserve"> </t>
    </r>
    <r>
      <rPr>
        <sz val="13"/>
        <color theme="1"/>
        <rFont val="TH Sarabun New"/>
        <family val="2"/>
      </rPr>
      <t>ลานกีฬา หมู่ 6 ตำบลบ่อเวฬุ อำเภอขลุง จังหวัดจันทบุรี</t>
    </r>
  </si>
  <si>
    <r>
      <rPr>
        <b/>
        <sz val="13"/>
        <rFont val="TH Sarabun New"/>
        <family val="2"/>
      </rPr>
      <t xml:space="preserve">ปริมาณงาน      </t>
    </r>
    <r>
      <rPr>
        <sz val="13"/>
        <rFont val="TH Sarabun New"/>
        <family val="2"/>
      </rPr>
      <t xml:space="preserve">  ปรับปรุงลานกีฬา ขนาดกว้าง 9.00 เมตร ยาว 24 เมตร  หรือพื้นที่ปูหญ้าเทียมไม่น้อยกว่า 216 ตารางเมตร  ตามแบบแปลนเทศบาลตำบลบ่อเวฬุ      </t>
    </r>
  </si>
  <si>
    <t xml:space="preserve">                          - / 2569</t>
  </si>
  <si>
    <r>
      <rPr>
        <b/>
        <sz val="14"/>
        <color theme="1"/>
        <rFont val="TH Sarabun New"/>
        <family val="2"/>
      </rPr>
      <t>คำนวณราคากลางโดย</t>
    </r>
    <r>
      <rPr>
        <sz val="14"/>
        <color theme="1"/>
        <rFont val="TH Sarabun New"/>
        <family val="2"/>
      </rPr>
      <t xml:space="preserve">      คณะกรรมการกำหนดราคากลาง</t>
    </r>
  </si>
  <si>
    <t>-</t>
  </si>
  <si>
    <t xml:space="preserve">  (ห้าแสนสี่หมื่นหนึ่งร้อยสิบหกบาทเก้าสตางค์)</t>
  </si>
  <si>
    <t>งานครุภัณฑ์</t>
  </si>
  <si>
    <r>
      <t xml:space="preserve">ขนาดหรือเนื้อที่อาคาร  </t>
    </r>
    <r>
      <rPr>
        <b/>
        <u/>
        <sz val="14"/>
        <rFont val="TH Sarabun New"/>
        <family val="2"/>
      </rPr>
      <t xml:space="preserve">  216 </t>
    </r>
    <r>
      <rPr>
        <u/>
        <sz val="14"/>
        <rFont val="TH Sarabun New"/>
        <family val="2"/>
      </rPr>
      <t xml:space="preserve"> </t>
    </r>
    <r>
      <rPr>
        <sz val="14"/>
        <rFont val="TH Sarabun New"/>
        <family val="2"/>
      </rPr>
      <t xml:space="preserve"> ตารางเมตร</t>
    </r>
  </si>
  <si>
    <r>
      <t xml:space="preserve">เฉลี่ยราคาประมาณ  </t>
    </r>
    <r>
      <rPr>
        <u/>
        <sz val="14"/>
        <rFont val="TH Sarabun New"/>
        <family val="2"/>
      </rPr>
      <t xml:space="preserve">  2,500.53 </t>
    </r>
    <r>
      <rPr>
        <sz val="14"/>
        <rFont val="TH Sarabun New"/>
        <family val="2"/>
      </rPr>
      <t xml:space="preserve"> ตารางเมตร</t>
    </r>
  </si>
  <si>
    <t xml:space="preserve">         </t>
  </si>
  <si>
    <t xml:space="preserve">  นายช่างโยธาชำนาญงาน รก.ผอ.กองช่าง</t>
  </si>
  <si>
    <r>
      <t xml:space="preserve">                                                                                     แบ</t>
    </r>
    <r>
      <rPr>
        <b/>
        <sz val="16"/>
        <color theme="1"/>
        <rFont val="TH Sarabun New"/>
        <family val="2"/>
      </rPr>
      <t xml:space="preserve">บแสดงรายการ ปริมาณงาน และราคา               </t>
    </r>
    <r>
      <rPr>
        <b/>
        <sz val="14"/>
        <color theme="1"/>
        <rFont val="TH Sarabun New"/>
        <family val="2"/>
      </rPr>
      <t xml:space="preserve">                     </t>
    </r>
  </si>
  <si>
    <t>(ลงชื่อ)...............................................ประธานกรรมการ</t>
  </si>
  <si>
    <t xml:space="preserve">            (นายสหรัฐ อุษณวศิน)</t>
  </si>
  <si>
    <t xml:space="preserve"> นายช่างโยธาชำนาญงาน รักษาราชการแทน</t>
  </si>
  <si>
    <t>(ลงชื่อ)................................................กรรมการ</t>
  </si>
  <si>
    <t xml:space="preserve">                    ครู</t>
  </si>
  <si>
    <t xml:space="preserve">       (นางสาวธณัตอนงค์ พูลพิพัฒน์)            </t>
  </si>
  <si>
    <t xml:space="preserve">          (นายณฐกฤต  ท้าวสาลี)        </t>
  </si>
  <si>
    <t xml:space="preserve">       นักวิชาการศึกษาปฏิบัติการ</t>
  </si>
  <si>
    <t xml:space="preserve">        </t>
  </si>
  <si>
    <t>จึงเรียนมาเพื่อโปรดพิจารณา</t>
  </si>
  <si>
    <t>(ลงชื่อ)..............................................................</t>
  </si>
  <si>
    <t xml:space="preserve">      หัวหน้าสำนักปลัด รก.ปลัดเทศบาล</t>
  </si>
  <si>
    <r>
      <rPr>
        <b/>
        <sz val="12"/>
        <color theme="1"/>
        <rFont val="TH Sarabun New"/>
        <family val="2"/>
      </rPr>
      <t>หน่วยงานเจ้าของโครงการ/งานก่อสร้าง</t>
    </r>
    <r>
      <rPr>
        <sz val="12"/>
        <color theme="1"/>
        <rFont val="TH Sarabun New"/>
        <family val="2"/>
      </rPr>
      <t xml:space="preserve">    กองการศึกษา  เทศบาลตำบลบ่อเวฬุ</t>
    </r>
  </si>
  <si>
    <r>
      <rPr>
        <b/>
        <sz val="12"/>
        <rFont val="TH Sarabun New"/>
        <family val="2"/>
      </rPr>
      <t>คำนวณราคากลาง  เมื่อวันที่</t>
    </r>
    <r>
      <rPr>
        <sz val="12"/>
        <rFont val="TH Sarabun New"/>
        <family val="2"/>
      </rPr>
      <t xml:space="preserve">  12  </t>
    </r>
    <r>
      <rPr>
        <b/>
        <sz val="12"/>
        <rFont val="TH Sarabun New"/>
        <family val="2"/>
      </rPr>
      <t xml:space="preserve"> เดือน</t>
    </r>
    <r>
      <rPr>
        <sz val="12"/>
        <rFont val="TH Sarabun New"/>
        <family val="2"/>
      </rPr>
      <t xml:space="preserve">    มีนาคม   </t>
    </r>
    <r>
      <rPr>
        <b/>
        <sz val="12"/>
        <rFont val="TH Sarabun New"/>
        <family val="2"/>
      </rPr>
      <t>พ.ศ.</t>
    </r>
    <r>
      <rPr>
        <sz val="12"/>
        <rFont val="TH Sarabun New"/>
        <family val="2"/>
      </rPr>
      <t>2569</t>
    </r>
  </si>
  <si>
    <t xml:space="preserve">           (นางสาวสายสุดา คุ้มวงษ์)</t>
  </si>
  <si>
    <t xml:space="preserve">     (ลงชื่อ)..............................................................</t>
  </si>
  <si>
    <t xml:space="preserve">                นายกเทศมนตรีตำบลบ่อเวฬุ</t>
  </si>
  <si>
    <t xml:space="preserve">                (นายธัชพล  พรหมวงศ์เจริญ)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</si>
</sst>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#,##0.0000"/>
    <numFmt numFmtId="166" formatCode="0.0000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 New"/>
      <family val="2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sz val="14"/>
      <color rgb="FFFF0000"/>
      <name val="TH Sarabun New"/>
      <family val="2"/>
    </font>
    <font>
      <b/>
      <sz val="12"/>
      <color theme="1"/>
      <name val="TH Sarabun New"/>
      <family val="2"/>
    </font>
    <font>
      <sz val="13"/>
      <color theme="1"/>
      <name val="TH Sarabun New"/>
      <family val="2"/>
    </font>
    <font>
      <u/>
      <sz val="13"/>
      <color theme="1"/>
      <name val="TH Sarabun New"/>
      <family val="2"/>
    </font>
    <font>
      <sz val="16"/>
      <color theme="1"/>
      <name val="Angsana New"/>
      <family val="1"/>
    </font>
    <font>
      <sz val="11"/>
      <color theme="1"/>
      <name val="Angsana New"/>
      <family val="1"/>
    </font>
    <font>
      <b/>
      <sz val="16"/>
      <color theme="1"/>
      <name val="TH Sarabun New"/>
      <family val="2"/>
    </font>
    <font>
      <sz val="14"/>
      <name val="Angsana New"/>
      <family val="1"/>
    </font>
    <font>
      <b/>
      <sz val="16"/>
      <name val="TH Sarabun New"/>
      <family val="2"/>
    </font>
    <font>
      <sz val="14"/>
      <name val="TH Sarabun New"/>
      <family val="2"/>
    </font>
    <font>
      <sz val="13"/>
      <name val="TH Sarabun New"/>
      <family val="2"/>
    </font>
    <font>
      <b/>
      <sz val="13"/>
      <name val="TH Sarabun New"/>
      <family val="2"/>
    </font>
    <font>
      <sz val="13"/>
      <color rgb="FFFF0000"/>
      <name val="TH Sarabun New"/>
      <family val="2"/>
    </font>
    <font>
      <b/>
      <sz val="14"/>
      <name val="TH Sarabun New"/>
      <family val="2"/>
    </font>
    <font>
      <sz val="11"/>
      <color theme="1"/>
      <name val="TH Sarabun New"/>
      <family val="2"/>
    </font>
    <font>
      <b/>
      <sz val="12"/>
      <name val="TH Sarabun New"/>
      <family val="2"/>
    </font>
    <font>
      <sz val="12"/>
      <name val="TH Sarabun New"/>
      <family val="2"/>
    </font>
    <font>
      <sz val="12"/>
      <color theme="1"/>
      <name val="Calibri"/>
      <family val="2"/>
      <charset val="222"/>
      <scheme val="minor"/>
    </font>
    <font>
      <sz val="12"/>
      <color theme="1"/>
      <name val="TH Sarabun New"/>
      <family val="2"/>
    </font>
    <font>
      <u/>
      <sz val="14"/>
      <name val="TH Sarabun New"/>
      <family val="2"/>
    </font>
    <font>
      <sz val="14"/>
      <color theme="1"/>
      <name val="TH SarabunIT๙"/>
      <family val="2"/>
    </font>
    <font>
      <b/>
      <u/>
      <sz val="14"/>
      <name val="TH Sarabun New"/>
      <family val="2"/>
    </font>
    <font>
      <b/>
      <u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double">
        <color theme="1"/>
      </bottom>
      <diagonal/>
    </border>
    <border>
      <left/>
      <right/>
      <top style="thin">
        <color theme="1" tint="0.499984740745262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4" fillId="0" borderId="2" xfId="0" applyFont="1" applyBorder="1"/>
    <xf numFmtId="0" fontId="2" fillId="0" borderId="2" xfId="0" applyFont="1" applyBorder="1"/>
    <xf numFmtId="0" fontId="4" fillId="0" borderId="0" xfId="0" applyFont="1"/>
    <xf numFmtId="0" fontId="2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7" xfId="0" applyFont="1" applyBorder="1"/>
    <xf numFmtId="4" fontId="7" fillId="0" borderId="17" xfId="0" applyNumberFormat="1" applyFont="1" applyBorder="1" applyAlignment="1">
      <alignment horizontal="center"/>
    </xf>
    <xf numFmtId="3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left"/>
    </xf>
    <xf numFmtId="0" fontId="8" fillId="0" borderId="17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12" fillId="0" borderId="0" xfId="0" applyNumberFormat="1" applyFont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left" vertical="top"/>
    </xf>
    <xf numFmtId="4" fontId="14" fillId="0" borderId="1" xfId="0" applyNumberFormat="1" applyFont="1" applyBorder="1"/>
    <xf numFmtId="0" fontId="14" fillId="0" borderId="1" xfId="0" applyFont="1" applyBorder="1" applyAlignment="1">
      <alignment horizontal="left"/>
    </xf>
    <xf numFmtId="0" fontId="15" fillId="0" borderId="2" xfId="0" applyFont="1" applyBorder="1"/>
    <xf numFmtId="0" fontId="15" fillId="0" borderId="2" xfId="0" applyFont="1" applyBorder="1" applyAlignment="1">
      <alignment horizontal="left" vertical="top"/>
    </xf>
    <xf numFmtId="4" fontId="15" fillId="0" borderId="2" xfId="0" applyNumberFormat="1" applyFont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/>
    </xf>
    <xf numFmtId="0" fontId="15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/>
    </xf>
    <xf numFmtId="0" fontId="14" fillId="0" borderId="2" xfId="0" applyFont="1" applyBorder="1"/>
    <xf numFmtId="43" fontId="14" fillId="0" borderId="2" xfId="1" applyNumberFormat="1" applyFont="1" applyBorder="1" applyAlignment="1">
      <alignment horizontal="left"/>
    </xf>
    <xf numFmtId="0" fontId="18" fillId="0" borderId="2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49" fontId="18" fillId="0" borderId="24" xfId="0" applyNumberFormat="1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0" borderId="29" xfId="0" applyFont="1" applyBorder="1"/>
    <xf numFmtId="165" fontId="14" fillId="0" borderId="17" xfId="0" applyNumberFormat="1" applyFont="1" applyBorder="1" applyAlignment="1">
      <alignment horizontal="center"/>
    </xf>
    <xf numFmtId="0" fontId="14" fillId="0" borderId="17" xfId="0" applyFont="1" applyBorder="1"/>
    <xf numFmtId="4" fontId="14" fillId="0" borderId="17" xfId="0" applyNumberFormat="1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9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right"/>
    </xf>
    <xf numFmtId="0" fontId="14" fillId="0" borderId="0" xfId="0" applyFont="1"/>
    <xf numFmtId="0" fontId="18" fillId="0" borderId="0" xfId="0" applyFont="1" applyAlignment="1">
      <alignment horizontal="left"/>
    </xf>
    <xf numFmtId="0" fontId="19" fillId="0" borderId="0" xfId="0" applyFont="1"/>
    <xf numFmtId="4" fontId="14" fillId="0" borderId="0" xfId="0" applyNumberFormat="1" applyFont="1"/>
    <xf numFmtId="0" fontId="6" fillId="0" borderId="17" xfId="0" applyFont="1" applyBorder="1" applyAlignment="1">
      <alignment horizontal="center"/>
    </xf>
    <xf numFmtId="0" fontId="20" fillId="0" borderId="17" xfId="0" applyFont="1" applyBorder="1"/>
    <xf numFmtId="0" fontId="21" fillId="0" borderId="17" xfId="0" applyFont="1" applyBorder="1"/>
    <xf numFmtId="0" fontId="22" fillId="0" borderId="0" xfId="0" applyFont="1"/>
    <xf numFmtId="0" fontId="21" fillId="0" borderId="17" xfId="0" applyFont="1" applyBorder="1" applyAlignment="1">
      <alignment horizontal="center"/>
    </xf>
    <xf numFmtId="0" fontId="21" fillId="0" borderId="19" xfId="0" applyFont="1" applyBorder="1" applyAlignment="1">
      <alignment horizontal="left"/>
    </xf>
    <xf numFmtId="3" fontId="21" fillId="0" borderId="17" xfId="0" applyNumberFormat="1" applyFont="1" applyBorder="1" applyAlignment="1">
      <alignment horizontal="center"/>
    </xf>
    <xf numFmtId="0" fontId="21" fillId="0" borderId="17" xfId="0" applyFont="1" applyBorder="1" applyAlignment="1">
      <alignment horizontal="left"/>
    </xf>
    <xf numFmtId="0" fontId="21" fillId="0" borderId="18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25" fillId="0" borderId="0" xfId="0" applyFont="1"/>
    <xf numFmtId="4" fontId="18" fillId="0" borderId="31" xfId="0" applyNumberFormat="1" applyFont="1" applyBorder="1" applyAlignment="1">
      <alignment horizontal="center"/>
    </xf>
    <xf numFmtId="0" fontId="20" fillId="0" borderId="32" xfId="0" applyFont="1" applyBorder="1"/>
    <xf numFmtId="4" fontId="18" fillId="0" borderId="17" xfId="0" applyNumberFormat="1" applyFont="1" applyBorder="1" applyAlignment="1">
      <alignment horizontal="center"/>
    </xf>
    <xf numFmtId="2" fontId="14" fillId="0" borderId="17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center"/>
    </xf>
    <xf numFmtId="166" fontId="14" fillId="0" borderId="17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3" fillId="0" borderId="20" xfId="0" applyNumberFormat="1" applyFont="1" applyBorder="1" applyAlignment="1">
      <alignment horizontal="center"/>
    </xf>
    <xf numFmtId="0" fontId="3" fillId="0" borderId="0" xfId="0" applyFont="1"/>
    <xf numFmtId="0" fontId="11" fillId="0" borderId="0" xfId="0" applyFont="1"/>
    <xf numFmtId="0" fontId="6" fillId="0" borderId="17" xfId="0" applyFont="1" applyBorder="1" applyAlignment="1">
      <alignment vertical="center"/>
    </xf>
    <xf numFmtId="0" fontId="27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2" xfId="0" applyFont="1" applyBorder="1" applyAlignment="1">
      <alignment horizontal="left"/>
    </xf>
    <xf numFmtId="0" fontId="21" fillId="0" borderId="2" xfId="0" applyFont="1" applyBorder="1" applyAlignment="1">
      <alignment horizontal="left"/>
    </xf>
    <xf numFmtId="0" fontId="21" fillId="0" borderId="2" xfId="0" applyFont="1" applyBorder="1"/>
    <xf numFmtId="0" fontId="20" fillId="0" borderId="2" xfId="0" applyFont="1" applyBorder="1"/>
    <xf numFmtId="0" fontId="23" fillId="0" borderId="2" xfId="0" applyFont="1" applyBorder="1"/>
    <xf numFmtId="0" fontId="21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4" fontId="21" fillId="0" borderId="11" xfId="0" applyNumberFormat="1" applyFont="1" applyBorder="1"/>
    <xf numFmtId="0" fontId="21" fillId="0" borderId="11" xfId="0" applyFont="1" applyBorder="1" applyAlignment="1">
      <alignment horizontal="left"/>
    </xf>
    <xf numFmtId="0" fontId="21" fillId="0" borderId="11" xfId="0" applyFont="1" applyBorder="1"/>
    <xf numFmtId="0" fontId="21" fillId="0" borderId="21" xfId="0" applyFont="1" applyBorder="1"/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0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18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4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8" fillId="0" borderId="22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9821D-EE32-4C44-B19C-7FCE112C57DA}">
  <dimension ref="A1:K32"/>
  <sheetViews>
    <sheetView tabSelected="1" topLeftCell="A13" workbookViewId="0">
      <selection activeCell="H29" sqref="H29"/>
    </sheetView>
  </sheetViews>
  <sheetFormatPr defaultRowHeight="15"/>
  <cols>
    <col min="1" max="1" width="8" customWidth="1"/>
    <col min="2" max="2" width="39.85546875" customWidth="1"/>
    <col min="9" max="9" width="16" customWidth="1"/>
  </cols>
  <sheetData>
    <row r="1" spans="1:10" ht="33" customHeight="1">
      <c r="A1" s="84" t="s">
        <v>86</v>
      </c>
      <c r="B1" s="85"/>
      <c r="C1" s="85"/>
      <c r="D1" s="85"/>
      <c r="E1" s="85"/>
      <c r="F1" s="85"/>
      <c r="G1" s="85"/>
      <c r="H1" s="85"/>
      <c r="I1" s="103" t="s">
        <v>0</v>
      </c>
      <c r="J1" s="103"/>
    </row>
    <row r="2" spans="1:10" ht="22.5" customHeight="1">
      <c r="A2" s="1" t="s">
        <v>55</v>
      </c>
      <c r="B2" s="2"/>
      <c r="C2" s="2"/>
      <c r="D2" s="2"/>
      <c r="E2" s="2"/>
      <c r="F2" s="2"/>
      <c r="G2" s="2"/>
      <c r="H2" s="2"/>
      <c r="I2" s="3"/>
      <c r="J2" s="3"/>
    </row>
    <row r="3" spans="1:10" ht="23.25" customHeight="1">
      <c r="A3" s="4" t="s">
        <v>56</v>
      </c>
      <c r="B3" s="4"/>
      <c r="C3" s="4"/>
      <c r="D3" s="4"/>
      <c r="E3" s="4"/>
      <c r="F3" s="4" t="s">
        <v>58</v>
      </c>
      <c r="G3" s="4"/>
      <c r="H3" s="4"/>
      <c r="I3" s="5"/>
      <c r="J3" s="5"/>
    </row>
    <row r="4" spans="1:10" ht="22.5" customHeight="1">
      <c r="A4" s="6" t="s">
        <v>57</v>
      </c>
      <c r="B4" s="6"/>
      <c r="C4" s="6"/>
      <c r="D4" s="6"/>
      <c r="E4" s="6"/>
      <c r="F4" s="6"/>
      <c r="G4" s="6"/>
      <c r="H4" s="6"/>
      <c r="I4" s="7"/>
      <c r="J4" s="7"/>
    </row>
    <row r="5" spans="1:10" ht="22.5" customHeight="1">
      <c r="A5" s="4" t="s">
        <v>53</v>
      </c>
      <c r="B5" s="4"/>
      <c r="C5" s="4"/>
      <c r="D5" s="4"/>
      <c r="E5" s="4"/>
      <c r="F5" s="4"/>
      <c r="G5" s="4"/>
      <c r="H5" s="4"/>
      <c r="I5" s="5"/>
      <c r="J5" s="5"/>
    </row>
    <row r="6" spans="1:10" ht="21.75" customHeight="1">
      <c r="A6" s="6" t="s">
        <v>78</v>
      </c>
      <c r="B6" s="6"/>
      <c r="C6" s="6"/>
      <c r="D6" s="6"/>
      <c r="E6" s="6"/>
      <c r="F6" s="6" t="s">
        <v>59</v>
      </c>
      <c r="G6" s="6"/>
      <c r="H6" s="6"/>
      <c r="I6" s="7"/>
      <c r="J6" s="7"/>
    </row>
    <row r="7" spans="1:10" ht="18" customHeight="1">
      <c r="A7" s="8" t="s">
        <v>1</v>
      </c>
      <c r="B7" s="9" t="s">
        <v>2</v>
      </c>
      <c r="C7" s="10" t="s">
        <v>3</v>
      </c>
      <c r="D7" s="11" t="s">
        <v>4</v>
      </c>
      <c r="E7" s="104" t="s">
        <v>5</v>
      </c>
      <c r="F7" s="105"/>
      <c r="G7" s="104" t="s">
        <v>6</v>
      </c>
      <c r="H7" s="105"/>
      <c r="I7" s="10" t="s">
        <v>7</v>
      </c>
      <c r="J7" s="12" t="s">
        <v>8</v>
      </c>
    </row>
    <row r="8" spans="1:10" ht="16.5" customHeight="1">
      <c r="A8" s="13"/>
      <c r="B8" s="14"/>
      <c r="C8" s="15"/>
      <c r="D8" s="16"/>
      <c r="E8" s="17" t="s">
        <v>9</v>
      </c>
      <c r="F8" s="17" t="s">
        <v>10</v>
      </c>
      <c r="G8" s="18" t="s">
        <v>9</v>
      </c>
      <c r="H8" s="19" t="s">
        <v>10</v>
      </c>
      <c r="I8" s="17" t="s">
        <v>11</v>
      </c>
      <c r="J8" s="16"/>
    </row>
    <row r="9" spans="1:10" ht="18.75" customHeight="1">
      <c r="A9" s="86"/>
      <c r="B9" s="82" t="s">
        <v>54</v>
      </c>
      <c r="C9" s="14"/>
      <c r="D9" s="16"/>
      <c r="E9" s="80"/>
      <c r="F9" s="80"/>
      <c r="G9" s="81"/>
      <c r="H9" s="80"/>
      <c r="I9" s="80"/>
      <c r="J9" s="16"/>
    </row>
    <row r="10" spans="1:10" ht="19.5">
      <c r="A10" s="20">
        <v>1</v>
      </c>
      <c r="B10" s="21" t="s">
        <v>12</v>
      </c>
      <c r="C10" s="20">
        <v>216</v>
      </c>
      <c r="D10" s="20" t="s">
        <v>13</v>
      </c>
      <c r="E10" s="22">
        <v>0</v>
      </c>
      <c r="F10" s="22">
        <v>0</v>
      </c>
      <c r="G10" s="22">
        <v>10</v>
      </c>
      <c r="H10" s="22">
        <v>2160</v>
      </c>
      <c r="I10" s="22">
        <f t="shared" ref="I10:I21" si="0">SUM(H10+F10)</f>
        <v>2160</v>
      </c>
      <c r="J10" s="21"/>
    </row>
    <row r="11" spans="1:10" ht="19.5">
      <c r="A11" s="20">
        <v>2</v>
      </c>
      <c r="B11" s="21" t="s">
        <v>62</v>
      </c>
      <c r="C11" s="20">
        <v>11</v>
      </c>
      <c r="D11" s="20" t="s">
        <v>14</v>
      </c>
      <c r="E11" s="22">
        <v>290</v>
      </c>
      <c r="F11" s="22">
        <f t="shared" ref="F11:F21" si="1">SUM(E11*C11)</f>
        <v>3190</v>
      </c>
      <c r="G11" s="22">
        <v>99</v>
      </c>
      <c r="H11" s="22">
        <v>1089</v>
      </c>
      <c r="I11" s="22">
        <f t="shared" si="0"/>
        <v>4279</v>
      </c>
      <c r="J11" s="21"/>
    </row>
    <row r="12" spans="1:10" ht="19.5">
      <c r="A12" s="20">
        <v>3</v>
      </c>
      <c r="B12" s="21" t="s">
        <v>63</v>
      </c>
      <c r="C12" s="20">
        <v>3</v>
      </c>
      <c r="D12" s="20" t="s">
        <v>14</v>
      </c>
      <c r="E12" s="22">
        <v>794</v>
      </c>
      <c r="F12" s="22">
        <f t="shared" si="1"/>
        <v>2382</v>
      </c>
      <c r="G12" s="22">
        <v>99</v>
      </c>
      <c r="H12" s="22">
        <v>297</v>
      </c>
      <c r="I12" s="22">
        <f t="shared" si="0"/>
        <v>2679</v>
      </c>
      <c r="J12" s="21"/>
    </row>
    <row r="13" spans="1:10" ht="18" customHeight="1">
      <c r="A13" s="20">
        <v>4</v>
      </c>
      <c r="B13" s="21" t="s">
        <v>64</v>
      </c>
      <c r="C13" s="20">
        <v>5</v>
      </c>
      <c r="D13" s="20" t="s">
        <v>14</v>
      </c>
      <c r="E13" s="22">
        <v>864.49</v>
      </c>
      <c r="F13" s="22">
        <f t="shared" si="1"/>
        <v>4322.45</v>
      </c>
      <c r="G13" s="22">
        <v>99</v>
      </c>
      <c r="H13" s="22">
        <v>495</v>
      </c>
      <c r="I13" s="22">
        <f t="shared" si="0"/>
        <v>4817.45</v>
      </c>
      <c r="J13" s="20"/>
    </row>
    <row r="14" spans="1:10" ht="18" customHeight="1">
      <c r="A14" s="20">
        <v>5</v>
      </c>
      <c r="B14" s="21" t="s">
        <v>15</v>
      </c>
      <c r="C14" s="20">
        <v>216</v>
      </c>
      <c r="D14" s="20" t="s">
        <v>13</v>
      </c>
      <c r="E14" s="22">
        <v>850</v>
      </c>
      <c r="F14" s="22">
        <f t="shared" si="1"/>
        <v>183600</v>
      </c>
      <c r="G14" s="22">
        <v>50</v>
      </c>
      <c r="H14" s="22">
        <v>10800</v>
      </c>
      <c r="I14" s="22">
        <f t="shared" si="0"/>
        <v>194400</v>
      </c>
      <c r="J14" s="21"/>
    </row>
    <row r="15" spans="1:10" ht="19.5">
      <c r="A15" s="20">
        <v>6</v>
      </c>
      <c r="B15" s="21" t="s">
        <v>16</v>
      </c>
      <c r="C15" s="23">
        <v>1944</v>
      </c>
      <c r="D15" s="20" t="s">
        <v>17</v>
      </c>
      <c r="E15" s="22">
        <v>12</v>
      </c>
      <c r="F15" s="22">
        <f t="shared" si="1"/>
        <v>23328</v>
      </c>
      <c r="G15" s="22">
        <v>2</v>
      </c>
      <c r="H15" s="22">
        <v>3888</v>
      </c>
      <c r="I15" s="22">
        <f t="shared" si="0"/>
        <v>27216</v>
      </c>
      <c r="J15" s="21"/>
    </row>
    <row r="16" spans="1:10" ht="19.5">
      <c r="A16" s="20">
        <v>7</v>
      </c>
      <c r="B16" s="21" t="s">
        <v>18</v>
      </c>
      <c r="C16" s="20">
        <v>363</v>
      </c>
      <c r="D16" s="20" t="s">
        <v>19</v>
      </c>
      <c r="E16" s="22">
        <v>50</v>
      </c>
      <c r="F16" s="22">
        <f t="shared" si="1"/>
        <v>18150</v>
      </c>
      <c r="G16" s="22">
        <v>10</v>
      </c>
      <c r="H16" s="22">
        <v>3630</v>
      </c>
      <c r="I16" s="22">
        <f t="shared" si="0"/>
        <v>21780</v>
      </c>
      <c r="J16" s="21"/>
    </row>
    <row r="17" spans="1:11" ht="19.5">
      <c r="A17" s="20">
        <v>8</v>
      </c>
      <c r="B17" s="21" t="s">
        <v>20</v>
      </c>
      <c r="C17" s="20">
        <v>6</v>
      </c>
      <c r="D17" s="20" t="s">
        <v>21</v>
      </c>
      <c r="E17" s="22">
        <v>3550</v>
      </c>
      <c r="F17" s="22">
        <f t="shared" si="1"/>
        <v>21300</v>
      </c>
      <c r="G17" s="22">
        <v>200</v>
      </c>
      <c r="H17" s="22">
        <v>1200</v>
      </c>
      <c r="I17" s="22">
        <f t="shared" si="0"/>
        <v>22500</v>
      </c>
      <c r="J17" s="21"/>
    </row>
    <row r="18" spans="1:11" ht="19.5">
      <c r="A18" s="20">
        <v>9</v>
      </c>
      <c r="B18" s="21" t="s">
        <v>60</v>
      </c>
      <c r="C18" s="20">
        <v>66</v>
      </c>
      <c r="D18" s="20" t="s">
        <v>19</v>
      </c>
      <c r="E18" s="22">
        <v>160</v>
      </c>
      <c r="F18" s="22">
        <f t="shared" si="1"/>
        <v>10560</v>
      </c>
      <c r="G18" s="22">
        <v>50</v>
      </c>
      <c r="H18" s="22">
        <v>3300</v>
      </c>
      <c r="I18" s="22">
        <f t="shared" si="0"/>
        <v>13860</v>
      </c>
      <c r="J18" s="21"/>
    </row>
    <row r="19" spans="1:11" ht="19.5">
      <c r="A19" s="20">
        <v>10</v>
      </c>
      <c r="B19" s="24" t="s">
        <v>22</v>
      </c>
      <c r="C19" s="20">
        <v>4</v>
      </c>
      <c r="D19" s="20" t="s">
        <v>23</v>
      </c>
      <c r="E19" s="22">
        <v>11000</v>
      </c>
      <c r="F19" s="22">
        <f t="shared" si="1"/>
        <v>44000</v>
      </c>
      <c r="G19" s="22">
        <v>2500</v>
      </c>
      <c r="H19" s="22">
        <v>10000</v>
      </c>
      <c r="I19" s="22">
        <f t="shared" si="0"/>
        <v>54000</v>
      </c>
      <c r="J19" s="25"/>
    </row>
    <row r="20" spans="1:11" ht="19.5">
      <c r="A20" s="20">
        <v>11</v>
      </c>
      <c r="B20" s="24" t="s">
        <v>61</v>
      </c>
      <c r="C20" s="23">
        <v>660</v>
      </c>
      <c r="D20" s="20" t="s">
        <v>13</v>
      </c>
      <c r="E20" s="22">
        <v>60</v>
      </c>
      <c r="F20" s="22">
        <f t="shared" si="1"/>
        <v>39600</v>
      </c>
      <c r="G20" s="22">
        <v>10</v>
      </c>
      <c r="H20" s="22">
        <v>6600</v>
      </c>
      <c r="I20" s="22">
        <f t="shared" si="0"/>
        <v>46200</v>
      </c>
      <c r="J20" s="20"/>
    </row>
    <row r="21" spans="1:11" ht="19.5">
      <c r="A21" s="20">
        <v>12</v>
      </c>
      <c r="B21" s="24" t="s">
        <v>24</v>
      </c>
      <c r="C21" s="20">
        <v>1</v>
      </c>
      <c r="D21" s="20" t="s">
        <v>21</v>
      </c>
      <c r="E21" s="22">
        <v>5000</v>
      </c>
      <c r="F21" s="22">
        <f t="shared" si="1"/>
        <v>5000</v>
      </c>
      <c r="G21" s="22">
        <v>0</v>
      </c>
      <c r="H21" s="22">
        <v>0</v>
      </c>
      <c r="I21" s="22">
        <f t="shared" si="0"/>
        <v>5000</v>
      </c>
      <c r="J21" s="20"/>
    </row>
    <row r="22" spans="1:11" ht="19.5">
      <c r="A22" s="20">
        <v>13</v>
      </c>
      <c r="B22" s="24" t="s">
        <v>27</v>
      </c>
      <c r="C22" s="20">
        <v>1</v>
      </c>
      <c r="D22" s="20" t="s">
        <v>28</v>
      </c>
      <c r="E22" s="22">
        <v>3000</v>
      </c>
      <c r="F22" s="22">
        <f t="shared" ref="F22" si="2">SUM(E22*C22)</f>
        <v>3000</v>
      </c>
      <c r="G22" s="22">
        <v>0</v>
      </c>
      <c r="H22" s="22">
        <v>0</v>
      </c>
      <c r="I22" s="22">
        <f t="shared" ref="I22" si="3">SUM(H22+F22)</f>
        <v>3000</v>
      </c>
      <c r="J22" s="20"/>
    </row>
    <row r="23" spans="1:11" ht="20.25" customHeight="1">
      <c r="A23" s="20"/>
      <c r="B23" s="108" t="s">
        <v>81</v>
      </c>
      <c r="C23" s="108"/>
      <c r="D23" s="108"/>
      <c r="E23" s="108"/>
      <c r="F23" s="108"/>
      <c r="G23" s="108"/>
      <c r="H23" s="108"/>
      <c r="I23" s="108"/>
      <c r="J23" s="109"/>
    </row>
    <row r="24" spans="1:11" ht="19.5">
      <c r="A24" s="20">
        <v>1</v>
      </c>
      <c r="B24" s="24" t="s">
        <v>25</v>
      </c>
      <c r="C24" s="20">
        <v>1</v>
      </c>
      <c r="D24" s="20" t="s">
        <v>26</v>
      </c>
      <c r="E24" s="23">
        <v>14000</v>
      </c>
      <c r="F24" s="22">
        <f t="shared" ref="F24" si="4">SUM(E24*C24)</f>
        <v>14000</v>
      </c>
      <c r="G24" s="22">
        <v>0</v>
      </c>
      <c r="H24" s="22">
        <v>0</v>
      </c>
      <c r="I24" s="22">
        <f t="shared" ref="I24" si="5">SUM(H24+F24)</f>
        <v>14000</v>
      </c>
      <c r="J24" s="20"/>
    </row>
    <row r="25" spans="1:11" ht="19.5" customHeight="1" thickBot="1">
      <c r="A25" s="7"/>
      <c r="B25" s="26"/>
      <c r="C25" s="26"/>
      <c r="D25" s="27"/>
      <c r="E25" s="27"/>
      <c r="F25" s="27"/>
      <c r="G25" s="106" t="s">
        <v>29</v>
      </c>
      <c r="H25" s="107"/>
      <c r="I25" s="83">
        <f>SUM(I10:I24)</f>
        <v>415891.45</v>
      </c>
      <c r="J25" s="27"/>
    </row>
    <row r="26" spans="1:11" ht="20.25" customHeight="1" thickTop="1">
      <c r="A26" s="87" t="s">
        <v>65</v>
      </c>
      <c r="B26" s="87"/>
      <c r="C26" s="73"/>
      <c r="D26" s="73"/>
      <c r="E26" s="73"/>
      <c r="F26" s="73"/>
      <c r="G26" s="73"/>
      <c r="H26" s="73"/>
      <c r="I26" s="73"/>
      <c r="J26" s="73"/>
    </row>
    <row r="27" spans="1:11" ht="9" customHeight="1">
      <c r="A27" s="73"/>
      <c r="B27" s="73"/>
      <c r="C27" s="73"/>
      <c r="D27" s="73"/>
      <c r="E27" s="73"/>
      <c r="F27" s="73"/>
      <c r="G27" s="73"/>
      <c r="H27" s="73"/>
      <c r="I27" s="73"/>
      <c r="J27" s="73"/>
    </row>
    <row r="28" spans="1:11" ht="18.75">
      <c r="A28" s="73"/>
      <c r="B28" s="73" t="s">
        <v>66</v>
      </c>
      <c r="C28" s="73" t="s">
        <v>69</v>
      </c>
      <c r="D28" s="73"/>
      <c r="E28" s="73"/>
      <c r="F28" s="73"/>
      <c r="G28" s="73"/>
      <c r="H28" s="73" t="s">
        <v>69</v>
      </c>
      <c r="I28" s="73"/>
      <c r="J28" s="73"/>
      <c r="K28" s="73"/>
    </row>
    <row r="29" spans="1:11" ht="18.75">
      <c r="A29" s="73"/>
      <c r="B29" s="73" t="s">
        <v>67</v>
      </c>
      <c r="C29" s="73" t="s">
        <v>70</v>
      </c>
      <c r="D29" s="73"/>
      <c r="E29" s="73"/>
      <c r="F29" s="73"/>
      <c r="G29" s="73"/>
      <c r="H29" s="73" t="s">
        <v>72</v>
      </c>
      <c r="I29" s="73"/>
      <c r="J29" s="73"/>
      <c r="K29" s="73"/>
    </row>
    <row r="30" spans="1:11" ht="18.75">
      <c r="A30" s="73"/>
      <c r="B30" s="73" t="s">
        <v>85</v>
      </c>
      <c r="C30" s="73" t="s">
        <v>71</v>
      </c>
      <c r="D30" s="73"/>
      <c r="E30" s="73"/>
      <c r="F30" s="73"/>
      <c r="G30" s="73"/>
      <c r="H30" s="73" t="s">
        <v>73</v>
      </c>
      <c r="I30" s="73"/>
      <c r="J30" s="73"/>
      <c r="K30" s="73"/>
    </row>
    <row r="31" spans="1:11" ht="18.75">
      <c r="A31" s="73"/>
      <c r="B31" s="73" t="s">
        <v>84</v>
      </c>
      <c r="C31" s="73"/>
      <c r="D31" s="73"/>
      <c r="E31" s="73"/>
      <c r="F31" s="73"/>
      <c r="G31" s="73"/>
      <c r="H31" s="73"/>
      <c r="I31" s="73"/>
      <c r="J31" s="73"/>
    </row>
    <row r="32" spans="1:11" ht="18.75">
      <c r="A32" s="73"/>
      <c r="B32" s="73"/>
      <c r="C32" s="73"/>
      <c r="D32" s="73"/>
      <c r="E32" s="73"/>
      <c r="F32" s="73"/>
      <c r="G32" s="73"/>
      <c r="H32" s="73"/>
      <c r="I32" s="73"/>
      <c r="J32" s="73"/>
    </row>
  </sheetData>
  <mergeCells count="5">
    <mergeCell ref="I1:J1"/>
    <mergeCell ref="E7:F7"/>
    <mergeCell ref="G7:H7"/>
    <mergeCell ref="G25:H25"/>
    <mergeCell ref="B23:J23"/>
  </mergeCells>
  <pageMargins left="0" right="0" top="0" bottom="0" header="0" footer="0.31496062992125984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0B072-9BE3-4BE2-B679-C4A4F9B0A77C}">
  <dimension ref="A1:J45"/>
  <sheetViews>
    <sheetView workbookViewId="0">
      <selection activeCell="E34" sqref="E34"/>
    </sheetView>
  </sheetViews>
  <sheetFormatPr defaultRowHeight="15"/>
  <cols>
    <col min="3" max="3" width="16.5703125" customWidth="1"/>
    <col min="4" max="4" width="18.42578125" customWidth="1"/>
    <col min="5" max="5" width="13.140625" customWidth="1"/>
    <col min="6" max="6" width="18.5703125" customWidth="1"/>
    <col min="7" max="7" width="8.42578125" customWidth="1"/>
  </cols>
  <sheetData>
    <row r="1" spans="1:7" ht="16.5" customHeight="1">
      <c r="A1" s="28"/>
      <c r="B1" s="29"/>
      <c r="C1" s="30"/>
      <c r="D1" s="29"/>
      <c r="E1" s="29"/>
      <c r="F1" s="116" t="s">
        <v>30</v>
      </c>
      <c r="G1" s="116"/>
    </row>
    <row r="2" spans="1:7" ht="22.5" customHeight="1">
      <c r="A2" s="117" t="s">
        <v>31</v>
      </c>
      <c r="B2" s="118"/>
      <c r="C2" s="118"/>
      <c r="D2" s="118"/>
      <c r="E2" s="118"/>
      <c r="F2" s="118"/>
      <c r="G2" s="118"/>
    </row>
    <row r="3" spans="1:7" ht="18" customHeight="1">
      <c r="A3" s="31" t="s">
        <v>32</v>
      </c>
      <c r="B3" s="32"/>
      <c r="C3" s="33"/>
      <c r="D3" s="34"/>
      <c r="E3" s="34"/>
      <c r="F3" s="34"/>
      <c r="G3" s="34"/>
    </row>
    <row r="4" spans="1:7" ht="21.75">
      <c r="A4" s="35" t="s">
        <v>74</v>
      </c>
      <c r="B4" s="36"/>
      <c r="C4" s="37"/>
      <c r="D4" s="38"/>
      <c r="E4" s="38"/>
      <c r="F4" s="38"/>
      <c r="G4" s="39"/>
    </row>
    <row r="5" spans="1:7" ht="19.5">
      <c r="A5" s="35" t="s">
        <v>75</v>
      </c>
      <c r="B5" s="35"/>
      <c r="C5" s="37"/>
      <c r="D5" s="40"/>
      <c r="E5" s="40"/>
      <c r="F5" s="38"/>
      <c r="G5" s="39"/>
    </row>
    <row r="6" spans="1:7" ht="18.75" customHeight="1">
      <c r="A6" s="35" t="s">
        <v>76</v>
      </c>
      <c r="B6" s="35"/>
      <c r="C6" s="37"/>
      <c r="D6" s="40"/>
      <c r="E6" s="40"/>
      <c r="F6" s="38"/>
      <c r="G6" s="39"/>
    </row>
    <row r="7" spans="1:7" ht="19.5" customHeight="1">
      <c r="A7" s="95" t="s">
        <v>33</v>
      </c>
      <c r="B7" s="96" t="s">
        <v>77</v>
      </c>
      <c r="C7" s="96"/>
      <c r="D7" s="97"/>
      <c r="E7" s="42"/>
      <c r="F7" s="43"/>
      <c r="G7" s="41"/>
    </row>
    <row r="8" spans="1:7" ht="18.75" customHeight="1">
      <c r="A8" s="98" t="s">
        <v>99</v>
      </c>
      <c r="B8" s="98"/>
      <c r="C8" s="96"/>
      <c r="D8" s="98"/>
      <c r="E8" s="42"/>
      <c r="F8" s="42"/>
      <c r="G8" s="43"/>
    </row>
    <row r="9" spans="1:7" ht="18" customHeight="1">
      <c r="A9" s="92" t="s">
        <v>34</v>
      </c>
      <c r="B9" s="93" t="s">
        <v>52</v>
      </c>
      <c r="C9" s="94"/>
      <c r="D9" s="93"/>
      <c r="E9" s="42"/>
      <c r="F9" s="42"/>
      <c r="G9" s="42"/>
    </row>
    <row r="10" spans="1:7" s="66" customFormat="1" ht="17.25" customHeight="1">
      <c r="A10" s="99" t="s">
        <v>100</v>
      </c>
      <c r="B10" s="100"/>
      <c r="C10" s="100"/>
      <c r="D10" s="101"/>
      <c r="E10" s="101"/>
      <c r="F10" s="100"/>
      <c r="G10" s="102"/>
    </row>
    <row r="11" spans="1:7" ht="21.75">
      <c r="A11" s="119" t="s">
        <v>1</v>
      </c>
      <c r="B11" s="121" t="s">
        <v>2</v>
      </c>
      <c r="C11" s="122"/>
      <c r="D11" s="44" t="s">
        <v>35</v>
      </c>
      <c r="E11" s="119" t="s">
        <v>36</v>
      </c>
      <c r="F11" s="45" t="s">
        <v>37</v>
      </c>
      <c r="G11" s="46" t="s">
        <v>8</v>
      </c>
    </row>
    <row r="12" spans="1:7" ht="20.25" customHeight="1">
      <c r="A12" s="120"/>
      <c r="B12" s="123"/>
      <c r="C12" s="124"/>
      <c r="D12" s="47" t="s">
        <v>38</v>
      </c>
      <c r="E12" s="120"/>
      <c r="F12" s="48" t="s">
        <v>38</v>
      </c>
      <c r="G12" s="49"/>
    </row>
    <row r="13" spans="1:7" ht="19.5" customHeight="1">
      <c r="A13" s="69">
        <v>1</v>
      </c>
      <c r="B13" s="71" t="s">
        <v>54</v>
      </c>
      <c r="C13" s="68"/>
      <c r="D13" s="52">
        <v>401891.45</v>
      </c>
      <c r="E13" s="50">
        <v>1.3090999999999999</v>
      </c>
      <c r="F13" s="52">
        <v>526116.09</v>
      </c>
      <c r="G13" s="65"/>
    </row>
    <row r="14" spans="1:7" ht="16.5" customHeight="1">
      <c r="A14" s="69">
        <v>2</v>
      </c>
      <c r="B14" s="70" t="s">
        <v>39</v>
      </c>
      <c r="C14" s="70"/>
      <c r="D14" s="52">
        <v>14000</v>
      </c>
      <c r="E14" s="77" t="s">
        <v>79</v>
      </c>
      <c r="F14" s="52">
        <v>14000</v>
      </c>
      <c r="G14" s="67"/>
    </row>
    <row r="15" spans="1:7" ht="18" customHeight="1">
      <c r="A15" s="69">
        <v>3</v>
      </c>
      <c r="B15" s="71" t="s">
        <v>40</v>
      </c>
      <c r="C15" s="68"/>
      <c r="D15" s="78"/>
      <c r="E15" s="53"/>
      <c r="F15" s="52"/>
      <c r="G15" s="67"/>
    </row>
    <row r="16" spans="1:7" ht="18" customHeight="1">
      <c r="A16" s="69">
        <v>4</v>
      </c>
      <c r="B16" s="71" t="s">
        <v>40</v>
      </c>
      <c r="C16" s="68"/>
      <c r="D16" s="52"/>
      <c r="E16" s="79"/>
      <c r="F16" s="52"/>
      <c r="G16" s="67"/>
    </row>
    <row r="17" spans="1:10" ht="18" customHeight="1">
      <c r="A17" s="69">
        <v>5</v>
      </c>
      <c r="B17" s="71" t="s">
        <v>51</v>
      </c>
      <c r="C17" s="68"/>
      <c r="D17" s="52"/>
      <c r="E17" s="79"/>
      <c r="F17" s="52"/>
      <c r="G17" s="67"/>
    </row>
    <row r="18" spans="1:10" ht="18" customHeight="1">
      <c r="A18" s="69"/>
      <c r="B18" s="72" t="s">
        <v>41</v>
      </c>
      <c r="C18" s="72"/>
      <c r="D18" s="52"/>
      <c r="E18" s="79"/>
      <c r="F18" s="52"/>
      <c r="G18" s="67"/>
    </row>
    <row r="19" spans="1:10" ht="18" customHeight="1">
      <c r="A19" s="67"/>
      <c r="B19" s="70" t="s">
        <v>42</v>
      </c>
      <c r="C19" s="70"/>
      <c r="D19" s="51"/>
      <c r="E19" s="51"/>
      <c r="F19" s="53"/>
      <c r="G19" s="65"/>
    </row>
    <row r="20" spans="1:10" ht="18" customHeight="1">
      <c r="A20" s="67"/>
      <c r="B20" s="70" t="s">
        <v>43</v>
      </c>
      <c r="C20" s="70"/>
      <c r="D20" s="65"/>
      <c r="E20" s="65"/>
      <c r="F20" s="67"/>
      <c r="G20" s="65"/>
    </row>
    <row r="21" spans="1:10" ht="18" customHeight="1">
      <c r="A21" s="67"/>
      <c r="B21" s="70" t="s">
        <v>44</v>
      </c>
      <c r="C21" s="70"/>
      <c r="D21" s="65"/>
      <c r="E21" s="65"/>
      <c r="F21" s="67"/>
      <c r="G21" s="65"/>
    </row>
    <row r="22" spans="1:10" ht="16.5" customHeight="1">
      <c r="A22" s="67"/>
      <c r="B22" s="70" t="s">
        <v>45</v>
      </c>
      <c r="C22" s="70"/>
      <c r="D22" s="65"/>
      <c r="E22" s="65"/>
      <c r="F22" s="67"/>
      <c r="G22" s="65"/>
    </row>
    <row r="23" spans="1:10" ht="18.75" customHeight="1">
      <c r="A23" s="67"/>
      <c r="B23" s="70" t="s">
        <v>46</v>
      </c>
      <c r="C23" s="70"/>
      <c r="D23" s="65"/>
      <c r="E23" s="65"/>
      <c r="F23" s="76"/>
      <c r="G23" s="65"/>
    </row>
    <row r="24" spans="1:10" s="66" customFormat="1" ht="18" customHeight="1" thickBot="1">
      <c r="A24" s="63" t="s">
        <v>47</v>
      </c>
      <c r="B24" s="64" t="s">
        <v>48</v>
      </c>
      <c r="C24" s="64"/>
      <c r="D24" s="64"/>
      <c r="E24" s="75"/>
      <c r="F24" s="74">
        <f>SUM(F13:F23)</f>
        <v>540116.09</v>
      </c>
      <c r="G24" s="65"/>
    </row>
    <row r="25" spans="1:10" s="66" customFormat="1" ht="20.25" customHeight="1" thickTop="1">
      <c r="A25" s="53"/>
      <c r="B25" s="55" t="s">
        <v>49</v>
      </c>
      <c r="C25" s="54"/>
      <c r="D25" s="113" t="s">
        <v>80</v>
      </c>
      <c r="E25" s="114"/>
      <c r="F25" s="115"/>
      <c r="G25" s="51"/>
    </row>
    <row r="26" spans="1:10" ht="24.75" customHeight="1">
      <c r="A26" s="56"/>
      <c r="B26" s="57" t="s">
        <v>82</v>
      </c>
      <c r="C26" s="57"/>
      <c r="D26" s="58"/>
      <c r="E26" s="57" t="s">
        <v>83</v>
      </c>
      <c r="F26" s="57"/>
      <c r="G26" s="58"/>
    </row>
    <row r="27" spans="1:10" ht="21.75">
      <c r="A27" s="56"/>
      <c r="B27" s="57" t="s">
        <v>50</v>
      </c>
      <c r="C27" s="57"/>
      <c r="D27" s="59"/>
      <c r="E27" s="57"/>
      <c r="F27" s="59"/>
      <c r="G27" s="59"/>
    </row>
    <row r="28" spans="1:10" ht="21.75" customHeight="1">
      <c r="A28" s="111" t="s">
        <v>65</v>
      </c>
      <c r="B28" s="111"/>
      <c r="C28" s="111"/>
      <c r="D28" s="111"/>
      <c r="E28" s="6"/>
      <c r="F28" s="6"/>
      <c r="G28" s="6"/>
      <c r="H28" s="6"/>
      <c r="I28" s="6"/>
      <c r="J28" s="6"/>
    </row>
    <row r="29" spans="1:10" ht="13.5" customHeight="1">
      <c r="A29" s="56"/>
      <c r="B29" s="88"/>
      <c r="C29" s="88"/>
      <c r="D29" s="88"/>
      <c r="E29" s="6"/>
      <c r="F29" s="6"/>
      <c r="G29" s="6"/>
      <c r="H29" s="6"/>
      <c r="I29" s="6"/>
      <c r="J29" s="6"/>
    </row>
    <row r="30" spans="1:10" ht="21.75">
      <c r="A30" s="56"/>
      <c r="B30" s="6" t="s">
        <v>87</v>
      </c>
      <c r="C30" s="6"/>
      <c r="D30" s="6"/>
      <c r="E30" s="6" t="s">
        <v>90</v>
      </c>
      <c r="F30" s="6"/>
      <c r="G30" s="6"/>
      <c r="I30" s="6"/>
      <c r="J30" s="6"/>
    </row>
    <row r="31" spans="1:10" ht="16.5" customHeight="1">
      <c r="A31" s="56"/>
      <c r="B31" s="6" t="s">
        <v>88</v>
      </c>
      <c r="C31" s="6"/>
      <c r="D31" s="6"/>
      <c r="E31" s="6" t="s">
        <v>92</v>
      </c>
      <c r="F31" s="6"/>
      <c r="G31" s="6"/>
      <c r="H31" s="6"/>
      <c r="I31" s="6"/>
      <c r="J31" s="6"/>
    </row>
    <row r="32" spans="1:10" ht="18.75" customHeight="1">
      <c r="A32" s="56"/>
      <c r="B32" s="6" t="s">
        <v>89</v>
      </c>
      <c r="C32" s="6"/>
      <c r="D32" s="6"/>
      <c r="E32" s="6" t="s">
        <v>91</v>
      </c>
      <c r="F32" s="6"/>
      <c r="G32" s="6"/>
      <c r="H32" s="6"/>
      <c r="I32" s="6"/>
      <c r="J32" s="6"/>
    </row>
    <row r="33" spans="1:10" ht="18.75" customHeight="1">
      <c r="A33" s="56"/>
      <c r="B33" s="90" t="s">
        <v>68</v>
      </c>
      <c r="C33" s="90"/>
      <c r="D33" s="89"/>
      <c r="E33" s="89"/>
      <c r="F33" s="6"/>
      <c r="G33" s="6"/>
      <c r="H33" s="6"/>
      <c r="I33" s="6"/>
      <c r="J33" s="6"/>
    </row>
    <row r="34" spans="1:10" ht="21.75" customHeight="1">
      <c r="A34" s="56"/>
      <c r="B34" s="88"/>
      <c r="C34" s="88"/>
      <c r="D34" s="6" t="s">
        <v>90</v>
      </c>
      <c r="E34" s="6"/>
      <c r="F34" s="6"/>
      <c r="G34" s="6"/>
      <c r="H34" s="6"/>
      <c r="I34" s="6"/>
      <c r="J34" s="6"/>
    </row>
    <row r="35" spans="1:10" ht="19.5" customHeight="1">
      <c r="A35" s="60"/>
      <c r="B35" s="88"/>
      <c r="C35" s="88"/>
      <c r="D35" s="91" t="s">
        <v>93</v>
      </c>
      <c r="E35" s="89"/>
      <c r="F35" s="89"/>
      <c r="G35" s="89"/>
      <c r="H35" s="89"/>
      <c r="I35" s="6"/>
      <c r="J35" s="6"/>
    </row>
    <row r="36" spans="1:10" ht="19.5" customHeight="1">
      <c r="A36" s="60"/>
      <c r="B36" s="88"/>
      <c r="C36" s="88"/>
      <c r="D36" s="91" t="s">
        <v>94</v>
      </c>
      <c r="E36" s="88"/>
      <c r="F36" s="88"/>
      <c r="G36" s="88"/>
      <c r="H36" s="88"/>
      <c r="I36" s="6"/>
      <c r="J36" s="6"/>
    </row>
    <row r="37" spans="1:10" ht="21" customHeight="1">
      <c r="A37" s="112" t="s">
        <v>96</v>
      </c>
      <c r="B37" s="112"/>
      <c r="C37" s="112"/>
      <c r="D37" s="112"/>
      <c r="E37" s="88"/>
      <c r="F37" s="88"/>
      <c r="G37" s="88"/>
      <c r="H37" s="88"/>
      <c r="I37" s="6"/>
      <c r="J37" s="6"/>
    </row>
    <row r="38" spans="1:10" ht="24.75" customHeight="1">
      <c r="A38" s="57"/>
      <c r="B38" s="6" t="s">
        <v>97</v>
      </c>
      <c r="C38" s="6"/>
      <c r="D38" s="6"/>
      <c r="E38" s="110" t="s">
        <v>102</v>
      </c>
      <c r="F38" s="110"/>
      <c r="G38" s="110"/>
      <c r="H38" s="110"/>
      <c r="I38" s="6"/>
      <c r="J38" s="6"/>
    </row>
    <row r="39" spans="1:10" ht="20.25" customHeight="1">
      <c r="A39" s="57"/>
      <c r="B39" s="6" t="s">
        <v>101</v>
      </c>
      <c r="C39" s="6"/>
      <c r="D39" s="6"/>
      <c r="E39" s="91" t="s">
        <v>104</v>
      </c>
      <c r="F39" s="91"/>
      <c r="G39" s="88"/>
      <c r="H39" s="88"/>
      <c r="I39" s="6"/>
      <c r="J39" s="6"/>
    </row>
    <row r="40" spans="1:10" ht="20.25" customHeight="1">
      <c r="A40" s="57"/>
      <c r="B40" s="6" t="s">
        <v>98</v>
      </c>
      <c r="C40" s="6"/>
      <c r="D40" s="62"/>
      <c r="E40" s="57" t="s">
        <v>103</v>
      </c>
      <c r="F40" s="57"/>
      <c r="G40" s="57"/>
    </row>
    <row r="41" spans="1:10" ht="18" customHeight="1">
      <c r="A41" s="57"/>
      <c r="B41" s="6" t="s">
        <v>95</v>
      </c>
      <c r="C41" s="61"/>
      <c r="D41" s="61"/>
      <c r="E41" s="61"/>
      <c r="F41" s="61"/>
      <c r="G41" s="57"/>
    </row>
    <row r="42" spans="1:10" ht="21.75">
      <c r="A42" s="57"/>
      <c r="B42" s="6"/>
      <c r="C42" s="6"/>
      <c r="D42" s="57"/>
      <c r="E42" s="57"/>
      <c r="F42" s="59"/>
      <c r="G42" s="59"/>
    </row>
    <row r="43" spans="1:10" ht="21.75">
      <c r="A43" s="61"/>
      <c r="B43" s="6"/>
      <c r="C43" s="6"/>
      <c r="D43" s="57"/>
      <c r="E43" s="57"/>
      <c r="F43" s="57"/>
      <c r="G43" s="57"/>
    </row>
    <row r="44" spans="1:10" ht="21.75">
      <c r="A44" s="61"/>
      <c r="B44" s="6"/>
      <c r="C44" s="6"/>
      <c r="D44" s="62"/>
      <c r="E44" s="57"/>
      <c r="F44" s="57"/>
      <c r="G44" s="57"/>
    </row>
    <row r="45" spans="1:10" ht="21.75">
      <c r="A45" s="61"/>
      <c r="B45" s="6"/>
      <c r="C45" s="61"/>
      <c r="D45" s="61"/>
      <c r="E45" s="61"/>
      <c r="F45" s="61"/>
      <c r="G45" s="61"/>
    </row>
  </sheetData>
  <mergeCells count="9">
    <mergeCell ref="E38:H38"/>
    <mergeCell ref="A28:D28"/>
    <mergeCell ref="A37:D37"/>
    <mergeCell ref="D25:F25"/>
    <mergeCell ref="F1:G1"/>
    <mergeCell ref="A2:G2"/>
    <mergeCell ref="A11:A12"/>
    <mergeCell ref="B11:C12"/>
    <mergeCell ref="E11:E12"/>
  </mergeCells>
  <pageMargins left="0.47244094488188981" right="0" top="0" bottom="0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ปร.4</vt:lpstr>
      <vt:lpstr>ปร.5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activate_os5@hotmail.com</dc:creator>
  <cp:lastModifiedBy>HIQ</cp:lastModifiedBy>
  <cp:lastPrinted>2026-03-12T08:09:38Z</cp:lastPrinted>
  <dcterms:created xsi:type="dcterms:W3CDTF">2025-07-30T09:12:31Z</dcterms:created>
  <dcterms:modified xsi:type="dcterms:W3CDTF">2026-03-18T03:03:35Z</dcterms:modified>
</cp:coreProperties>
</file>