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20" windowHeight="11020" activeTab="3"/>
  </bookViews>
  <sheets>
    <sheet name="ปร.6" sheetId="5" r:id="rId1"/>
    <sheet name="สูตรวัสดุมวลรวม" sheetId="1" state="hidden" r:id="rId2"/>
    <sheet name="ปร.4 " sheetId="4" r:id="rId3"/>
    <sheet name="ปร.5" sheetId="3" r:id="rId4"/>
    <sheet name="ราคาพานิชย์" sheetId="9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>#REF!</definedName>
    <definedName name="\q">#N/A</definedName>
    <definedName name="\s">#N/A</definedName>
    <definedName name="\t">#N/A</definedName>
    <definedName name="\z">#REF!</definedName>
    <definedName name="_">#REF!</definedName>
    <definedName name="__________con11">#REF!</definedName>
    <definedName name="__________con2">#REF!</definedName>
    <definedName name="__________con3">#REF!</definedName>
    <definedName name="__________con4">#REF!</definedName>
    <definedName name="__________fws1">'[1]11 ข้อมูลงานCon'!$AB$30</definedName>
    <definedName name="__________sb1">'[1]12 ข้อมูลงานไม้แบบ'!$W$29</definedName>
    <definedName name="__________sd30">#REF!</definedName>
    <definedName name="__________sd40">#REF!</definedName>
    <definedName name="__________st1">#REF!</definedName>
    <definedName name="__________st2">#REF!</definedName>
    <definedName name="__________st3">#REF!</definedName>
    <definedName name="_________con1">#REF!</definedName>
    <definedName name="_________con11">#REF!</definedName>
    <definedName name="_________con2">#REF!</definedName>
    <definedName name="_________con3">#REF!</definedName>
    <definedName name="_________con4">#REF!</definedName>
    <definedName name="_________fws1">'[1]11 ข้อมูลงานCon'!$AB$30</definedName>
    <definedName name="_________sb1">'[1]12 ข้อมูลงานไม้แบบ'!$W$29</definedName>
    <definedName name="_________sd30">#REF!</definedName>
    <definedName name="_________sd40">#REF!</definedName>
    <definedName name="_________st1">#REF!</definedName>
    <definedName name="_________st2">#REF!</definedName>
    <definedName name="_________st3">#REF!</definedName>
    <definedName name="________con1">#REF!</definedName>
    <definedName name="________con11">#REF!</definedName>
    <definedName name="________con2">#REF!</definedName>
    <definedName name="________con3">#REF!</definedName>
    <definedName name="________con4">#REF!</definedName>
    <definedName name="________fws1">'[1]11 ข้อมูลงานCon'!$AB$30</definedName>
    <definedName name="________sb1">'[1]12 ข้อมูลงานไม้แบบ'!$W$29</definedName>
    <definedName name="________sd30">#REF!</definedName>
    <definedName name="________sd40">#REF!</definedName>
    <definedName name="________st1">#REF!</definedName>
    <definedName name="________st2">#REF!</definedName>
    <definedName name="________st3">#REF!</definedName>
    <definedName name="_______con1">#REF!</definedName>
    <definedName name="_______con11">#REF!</definedName>
    <definedName name="_______con2">#REF!</definedName>
    <definedName name="_______con3">#REF!</definedName>
    <definedName name="_______con4">#REF!</definedName>
    <definedName name="_______fws1">'[1]11 ข้อมูลงานCon'!$AB$30</definedName>
    <definedName name="_______sb1">'[1]12 ข้อมูลงานไม้แบบ'!$W$29</definedName>
    <definedName name="_______sd30">#REF!</definedName>
    <definedName name="_______sd40">#REF!</definedName>
    <definedName name="_______st1">#REF!</definedName>
    <definedName name="_______st2">#REF!</definedName>
    <definedName name="_______st3">#REF!</definedName>
    <definedName name="______con1">#REF!</definedName>
    <definedName name="______con11">#REF!</definedName>
    <definedName name="______con2">#REF!</definedName>
    <definedName name="______con3">#REF!</definedName>
    <definedName name="______con4">#REF!</definedName>
    <definedName name="______fws1">'[1]11 ข้อมูลงานCon'!$AB$30</definedName>
    <definedName name="______sb1">'[1]12 ข้อมูลงานไม้แบบ'!$W$29</definedName>
    <definedName name="______sd30">#REF!</definedName>
    <definedName name="______sd40">#REF!</definedName>
    <definedName name="______st1">#REF!</definedName>
    <definedName name="______st2">#REF!</definedName>
    <definedName name="______st3">#REF!</definedName>
    <definedName name="_____con1">#REF!</definedName>
    <definedName name="_____con11">#REF!</definedName>
    <definedName name="_____con2">#REF!</definedName>
    <definedName name="_____con3">#REF!</definedName>
    <definedName name="_____con4">#REF!</definedName>
    <definedName name="_____fws1">'[1]11 ข้อมูลงานCon'!$AB$30</definedName>
    <definedName name="_____sb1">'[1]12 ข้อมูลงานไม้แบบ'!$W$29</definedName>
    <definedName name="_____sd30">#REF!</definedName>
    <definedName name="_____sd40">#REF!</definedName>
    <definedName name="_____st1">#REF!</definedName>
    <definedName name="_____st2">#REF!</definedName>
    <definedName name="_____st3">#REF!</definedName>
    <definedName name="____con1">#REF!</definedName>
    <definedName name="____con11">#REF!</definedName>
    <definedName name="____con2">#REF!</definedName>
    <definedName name="____con3">#REF!</definedName>
    <definedName name="____con4">#REF!</definedName>
    <definedName name="____fws1">'[1]11 ข้อมูลงานCon'!$AB$30</definedName>
    <definedName name="____sb1">'[1]12 ข้อมูลงานไม้แบบ'!$W$29</definedName>
    <definedName name="____sd30">#REF!</definedName>
    <definedName name="____sd40">#REF!</definedName>
    <definedName name="____st1">#REF!</definedName>
    <definedName name="____st2">#REF!</definedName>
    <definedName name="____st3">#REF!</definedName>
    <definedName name="___con1">#REF!</definedName>
    <definedName name="___ExD1002">[2]Form1!$A$73</definedName>
    <definedName name="___ExD1003">[2]Form1!$A$74</definedName>
    <definedName name="___ExD1202">[2]Form1!$A$75</definedName>
    <definedName name="___ExD1203">[2]Form1!$A$76</definedName>
    <definedName name="___ExD1502">[2]Form1!$A$77</definedName>
    <definedName name="___ExD1503">[2]Form1!$A$78</definedName>
    <definedName name="___ExD302">[2]Form1!$A$63</definedName>
    <definedName name="___ExD303">[2]Form1!$A$64</definedName>
    <definedName name="___ExD402">[2]Form1!$A$65</definedName>
    <definedName name="___ExD403">[2]Form1!$A$66</definedName>
    <definedName name="___ExD502">[2]Form1!$A$67</definedName>
    <definedName name="___ExD503">[2]Form1!$A$68</definedName>
    <definedName name="___ExD602">[2]Form1!$A$69</definedName>
    <definedName name="___ExD603">[2]Form1!$A$70</definedName>
    <definedName name="___ExD802">[2]Form1!$A$71</definedName>
    <definedName name="___ExD803">[2]Form1!$A$72</definedName>
    <definedName name="__con11">#REF!</definedName>
    <definedName name="__con2">#REF!</definedName>
    <definedName name="__con3">#REF!</definedName>
    <definedName name="__con4">#REF!</definedName>
    <definedName name="__ExD1002">[2]Form1!$A$73</definedName>
    <definedName name="__ExD1003">[2]Form1!$A$74</definedName>
    <definedName name="__ExD1202">[2]Form1!$A$75</definedName>
    <definedName name="__ExD1203">[2]Form1!$A$76</definedName>
    <definedName name="__ExD1502">[2]Form1!$A$77</definedName>
    <definedName name="__ExD1503">[2]Form1!$A$78</definedName>
    <definedName name="__ExD302">[2]Form1!$A$63</definedName>
    <definedName name="__ExD303">[2]Form1!$A$64</definedName>
    <definedName name="__ExD402">[2]Form1!$A$65</definedName>
    <definedName name="__ExD403">[2]Form1!$A$66</definedName>
    <definedName name="__ExD502">[2]Form1!$A$67</definedName>
    <definedName name="__ExD503">[2]Form1!$A$68</definedName>
    <definedName name="__ExD602">[2]Form1!$A$69</definedName>
    <definedName name="__ExD603">[2]Form1!$A$70</definedName>
    <definedName name="__ExD802">[2]Form1!$A$71</definedName>
    <definedName name="__ExD803">[2]Form1!$A$72</definedName>
    <definedName name="__fws1">'[1]11 ข้อมูลงานCon'!$AB$30</definedName>
    <definedName name="__ml1" localSheetId="0">[3]รถพ่วงขนส่ง!$AG$27</definedName>
    <definedName name="__ml1">#REF!</definedName>
    <definedName name="__Pm2544">#REF!</definedName>
    <definedName name="__sb1">'[1]12 ข้อมูลงานไม้แบบ'!$W$29</definedName>
    <definedName name="__sd30">#REF!</definedName>
    <definedName name="__sd40">#REF!</definedName>
    <definedName name="__sp1" localSheetId="0">[3]รถพ่วงขนส่ง!$AG$31</definedName>
    <definedName name="__sp1">#REF!</definedName>
    <definedName name="__st1">#REF!</definedName>
    <definedName name="__st2">#REF!</definedName>
    <definedName name="__st3">#REF!</definedName>
    <definedName name="__tc1" localSheetId="0">[3]รถพ่วงขนส่ง!$AG$78</definedName>
    <definedName name="__tc1">#REF!</definedName>
    <definedName name="_ARE1">#REF!</definedName>
    <definedName name="_ARE2">#REF!</definedName>
    <definedName name="_ARE3">#REF!</definedName>
    <definedName name="_ARE4">#REF!</definedName>
    <definedName name="_ARE5">#REF!</definedName>
    <definedName name="_ARE6">#REF!</definedName>
    <definedName name="_ARE7">#REF!</definedName>
    <definedName name="_ARE8">#REF!</definedName>
    <definedName name="_cha1">#REF!</definedName>
    <definedName name="_con1">#REF!</definedName>
    <definedName name="_con11">#REF!</definedName>
    <definedName name="_con2">#REF!</definedName>
    <definedName name="_con3">#REF!</definedName>
    <definedName name="_con4">#REF!</definedName>
    <definedName name="_Dmt1">#REF!</definedName>
    <definedName name="_ExD1002">[2]Form1!$A$73</definedName>
    <definedName name="_ExD1003">[2]Form1!$A$74</definedName>
    <definedName name="_ExD1202">[2]Form1!$A$75</definedName>
    <definedName name="_ExD1203">[2]Form1!$A$76</definedName>
    <definedName name="_ExD1502">[2]Form1!$A$77</definedName>
    <definedName name="_ExD1503">[2]Form1!$A$78</definedName>
    <definedName name="_ExD302">[2]Form1!$A$63</definedName>
    <definedName name="_ExD303">[2]Form1!$A$64</definedName>
    <definedName name="_ExD402">[2]Form1!$A$65</definedName>
    <definedName name="_ExD403">[2]Form1!$A$66</definedName>
    <definedName name="_ExD502">[2]Form1!$A$67</definedName>
    <definedName name="_ExD503">[2]Form1!$A$68</definedName>
    <definedName name="_ExD602">[2]Form1!$A$69</definedName>
    <definedName name="_ExD603">[2]Form1!$A$70</definedName>
    <definedName name="_ExD802">[2]Form1!$A$71</definedName>
    <definedName name="_ExD803">[2]Form1!$A$72</definedName>
    <definedName name="_Fill">#REF!</definedName>
    <definedName name="_FS_ESC__ESC__E">#REF!</definedName>
    <definedName name="_fws1">'[1]11 ข้อมูลงานCon'!$AB$30</definedName>
    <definedName name="_GETNUMBER__ENT">#REF!</definedName>
    <definedName name="_GOTO_ANSWER_">#REF!</definedName>
    <definedName name="_GOTO_J13__">#REF!</definedName>
    <definedName name="_hua1">#REF!</definedName>
    <definedName name="_hua2">#REF!</definedName>
    <definedName name="_hua3">#REF!</definedName>
    <definedName name="_hua4">#REF!</definedName>
    <definedName name="_IF_ANSWER_1__B">#REF!</definedName>
    <definedName name="_Key1">#REF!</definedName>
    <definedName name="_Key2">#REF!</definedName>
    <definedName name="_L72317">#REF!</definedName>
    <definedName name="_LB1">#REF!</definedName>
    <definedName name="_LB2">#REF!</definedName>
    <definedName name="_LB3">#REF!</definedName>
    <definedName name="_LL1">#REF!</definedName>
    <definedName name="_LL2">#REF!</definedName>
    <definedName name="_LL3">#REF!</definedName>
    <definedName name="_loa1">#REF!</definedName>
    <definedName name="_loa2">#REF!</definedName>
    <definedName name="_loa3">#REF!</definedName>
    <definedName name="_loa4">#REF!</definedName>
    <definedName name="_ml1" localSheetId="0">[3]รถพ่วงขนส่ง!$AG$27</definedName>
    <definedName name="_ml1">#REF!</definedName>
    <definedName name="_NG13">#REF!</definedName>
    <definedName name="_NG14">#REF!</definedName>
    <definedName name="_NG15">#REF!</definedName>
    <definedName name="_NG16">#REF!</definedName>
    <definedName name="_NG17">#REF!</definedName>
    <definedName name="_NG18">#REF!</definedName>
    <definedName name="_NG19">#REF!</definedName>
    <definedName name="_Pm2544">#REF!</definedName>
    <definedName name="_PPCRRARE2_AGQ">#REF!</definedName>
    <definedName name="_PPCRRARE3_AGQ">#REF!</definedName>
    <definedName name="_PPCRRARE4_AGQ">#REF!</definedName>
    <definedName name="_PPCRRARE5_AGQ">#REF!</definedName>
    <definedName name="_PPCRRARE6_AGQ">#REF!</definedName>
    <definedName name="_PPCRRARE7_AGQ">#REF!</definedName>
    <definedName name="_PPCRRARE8_AGQ">#REF!</definedName>
    <definedName name="_R">#REF!</definedName>
    <definedName name="_sb1">'[1]12 ข้อมูลงานไม้แบบ'!$W$29</definedName>
    <definedName name="_sd30">#REF!</definedName>
    <definedName name="_sd40">#REF!</definedName>
    <definedName name="_Sort">#REF!</definedName>
    <definedName name="_sp1" localSheetId="0">[3]รถพ่วงขนส่ง!$AG$31</definedName>
    <definedName name="_sp1">#REF!</definedName>
    <definedName name="_SS1">#REF!</definedName>
    <definedName name="_st1">#REF!</definedName>
    <definedName name="_st2">#REF!</definedName>
    <definedName name="_st3">#REF!</definedName>
    <definedName name="_T1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_tc1" localSheetId="0">[3]รถพ่วงขนส่ง!$AG$78</definedName>
    <definedName name="_tc1">#REF!</definedName>
    <definedName name="_WEY_QY">#REF!</definedName>
    <definedName name="_WGZY__PPCRRARE">#REF!</definedName>
    <definedName name="A">#REF!</definedName>
    <definedName name="A.1">#REF!</definedName>
    <definedName name="A.2">#REF!</definedName>
    <definedName name="A.3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A_7">#REF!</definedName>
    <definedName name="A12.1">#REF!</definedName>
    <definedName name="A3.4">#REF!</definedName>
    <definedName name="A4.1.2">#REF!</definedName>
    <definedName name="A4.2.1">#REF!</definedName>
    <definedName name="A4.3.1">#REF!</definedName>
    <definedName name="A4.3.2">#REF!</definedName>
    <definedName name="A4.3.3">#REF!</definedName>
    <definedName name="A4.4.1">#REF!</definedName>
    <definedName name="A65..72">#REF!</definedName>
    <definedName name="A8.5">#REF!</definedName>
    <definedName name="A9.1">#REF!</definedName>
    <definedName name="A9.1.1">#REF!</definedName>
    <definedName name="A9.1.2">#REF!</definedName>
    <definedName name="A9.1.3">#REF!</definedName>
    <definedName name="A9.2">#REF!</definedName>
    <definedName name="A9.3">#REF!</definedName>
    <definedName name="A9.4">#REF!</definedName>
    <definedName name="A9.4.1">#REF!</definedName>
    <definedName name="A9.4.2">#REF!</definedName>
    <definedName name="A9.4.3">#REF!</definedName>
    <definedName name="aa" localSheetId="0">'[4]12 ข้อมูลงานไม้แบบ'!$W$29</definedName>
    <definedName name="aa">#REF!</definedName>
    <definedName name="AB" localSheetId="0">'[5]12 ข้อมูลงานไม้แบบ'!$W$29</definedName>
    <definedName name="AB">#REF!</definedName>
    <definedName name="AB.1">#REF!</definedName>
    <definedName name="AB.2">#REF!</definedName>
    <definedName name="AB.3">#REF!</definedName>
    <definedName name="AC" localSheetId="0">#REF!</definedName>
    <definedName name="AC">#REF!</definedName>
    <definedName name="AC_Scarify">#REF!</definedName>
    <definedName name="AD">#REF!</definedName>
    <definedName name="AE">#REF!</definedName>
    <definedName name="AF">#REF!</definedName>
    <definedName name="AG">#REF!</definedName>
    <definedName name="AH">#REF!</definedName>
    <definedName name="ANSWER">#REF!</definedName>
    <definedName name="Approach_Concrete_Barrier_A">#REF!</definedName>
    <definedName name="Approach_Concrete_Barrier_B">#REF!</definedName>
    <definedName name="Approach_Concrete_Barrier_C">#REF!</definedName>
    <definedName name="Approach_Concrete_Barrier_D">#REF!</definedName>
    <definedName name="Approach_Concrete_Barrier_E">#REF!</definedName>
    <definedName name="Asphalt_Con_Layer">#REF!</definedName>
    <definedName name="Asphalt_Con_Layer_C">#REF!</definedName>
    <definedName name="Asphalt_Con_Leveling">#REF!</definedName>
    <definedName name="Asphalt_Con_Leveling_C">#REF!</definedName>
    <definedName name="Asphalt_Con_PreLeveling">#REF!</definedName>
    <definedName name="Asphalt_Con_PreLeveling_C">#REF!</definedName>
    <definedName name="Asphalt_Concrete_Binder">#REF!</definedName>
    <definedName name="Asphalt_Concrete_Binder_C">#REF!</definedName>
    <definedName name="Asphalt_Concrete_Wearing">#REF!</definedName>
    <definedName name="Asphalt_Concrete_Wearing_C">#REF!</definedName>
    <definedName name="AT">#REF!</definedName>
    <definedName name="AV.SP" localSheetId="0">[3]สิบล้อขนส่ง!$AH$28</definedName>
    <definedName name="AV.SP">#REF!</definedName>
    <definedName name="av.spa">[3]หกล้อขนส่ง!$AG$27</definedName>
    <definedName name="av1.sp" localSheetId="0">[3]รถพ่วงขนส่ง!$AG$33</definedName>
    <definedName name="av1.sp">#REF!</definedName>
    <definedName name="B.">#REF!</definedName>
    <definedName name="B.1">#REF!</definedName>
    <definedName name="B\CUM1KM">[2]Form1!$CJ$168</definedName>
    <definedName name="B\CUM200KM">[2]Form1!$CL$168</definedName>
    <definedName name="B\TON1KM">[2]Form1!$CJ$167</definedName>
    <definedName name="B\TON200KM">[2]Form1!$CL$167</definedName>
    <definedName name="B_1">#REF!</definedName>
    <definedName name="B_2">#REF!</definedName>
    <definedName name="b_3">#REF!</definedName>
    <definedName name="b_4">#REF!</definedName>
    <definedName name="b_5">#REF!</definedName>
    <definedName name="b_6">#REF!</definedName>
    <definedName name="b_7">#REF!</definedName>
    <definedName name="b_8">#REF!</definedName>
    <definedName name="b_9">#REF!</definedName>
    <definedName name="B_A">#REF!</definedName>
    <definedName name="B_B">#REF!</definedName>
    <definedName name="BA">#REF!</definedName>
    <definedName name="Barrier_Curb">#REF!</definedName>
    <definedName name="BarrierCurbGutter">#REF!</definedName>
    <definedName name="Base_Scarify">#REF!</definedName>
    <definedName name="bb" localSheetId="0">'[4]10 ข้อมูลวัสดุ-ค่าดำเนิน'!$X$19</definedName>
    <definedName name="BB">#REF!</definedName>
    <definedName name="BD" localSheetId="0">[6]หกล้อขนส่ง!$BS$22</definedName>
    <definedName name="bd">#REF!</definedName>
    <definedName name="BD.">#REF!</definedName>
    <definedName name="berm">#REF!</definedName>
    <definedName name="Bf">#REF!</definedName>
    <definedName name="BI">#REF!</definedName>
    <definedName name="BL">#REF!</definedName>
    <definedName name="BlockSodding">#REF!</definedName>
    <definedName name="BlockType">[2]Form1!$A$117</definedName>
    <definedName name="Bm">#REF!</definedName>
    <definedName name="BOne">#REF!</definedName>
    <definedName name="BoxSideTwo1">[2]Form1!$L$192</definedName>
    <definedName name="BoxSideTwo2">[2]Form1!$L$193</definedName>
    <definedName name="BoxSideTwo3">[2]Form1!$L$194</definedName>
    <definedName name="BoxSideTwo4">[2]Form1!$L$195</definedName>
    <definedName name="BR">#REF!</definedName>
    <definedName name="BridgeWidening1">#REF!</definedName>
    <definedName name="BridgeWidening2">#REF!</definedName>
    <definedName name="BridgeWidening3">#REF!</definedName>
    <definedName name="BridgeWidening4">#REF!</definedName>
    <definedName name="BS">#REF!</definedName>
    <definedName name="BU.">#REF!</definedName>
    <definedName name="BusStopA">#REF!</definedName>
    <definedName name="BusStopB">#REF!</definedName>
    <definedName name="BusStopC">#REF!</definedName>
    <definedName name="BusStopD">#REF!</definedName>
    <definedName name="BusStopE">#REF!</definedName>
    <definedName name="BusStopF">#REF!</definedName>
    <definedName name="BusStopIndex">[2]Form1!$V$186</definedName>
    <definedName name="BZ" localSheetId="0">#REF!</definedName>
    <definedName name="BZ">#REF!</definedName>
    <definedName name="c.">#REF!</definedName>
    <definedName name="C_">#REF!</definedName>
    <definedName name="c_1">#REF!</definedName>
    <definedName name="C_13">#REF!</definedName>
    <definedName name="C_14">#REF!</definedName>
    <definedName name="C_28">#REF!</definedName>
    <definedName name="c_f">#REF!</definedName>
    <definedName name="c_fill">#REF!</definedName>
    <definedName name="c_l">#REF!</definedName>
    <definedName name="Capacity">#REF!</definedName>
    <definedName name="CapeSeal">#REF!</definedName>
    <definedName name="Catch_Basin_RC_Cover">#REF!</definedName>
    <definedName name="Catch_Basin_Steel_Cover">#REF!</definedName>
    <definedName name="CB">#REF!</definedName>
    <definedName name="ce">#REF!</definedName>
    <definedName name="CellDepth1">[2]Form1!$AS$78</definedName>
    <definedName name="CellDepth2">[2]Form1!$AS$88</definedName>
    <definedName name="CellDepth3">[2]Form1!$AS$97</definedName>
    <definedName name="CellDepth4">[2]Form1!$AS$106</definedName>
    <definedName name="CellNum1">[2]Form1!$AT$78</definedName>
    <definedName name="CellNum2">[2]Form1!$AT$88</definedName>
    <definedName name="CellNum3">[2]Form1!$AT$97</definedName>
    <definedName name="CellNum4">[2]Form1!$AT$106</definedName>
    <definedName name="CellWidth1">[2]Form1!$AR$78</definedName>
    <definedName name="CellWidth2">[2]Form1!$AR$88</definedName>
    <definedName name="CellWidth3">[2]Form1!$AR$97</definedName>
    <definedName name="CellWidth4">[2]Form1!$AR$106</definedName>
    <definedName name="Chatter_BarBi">#REF!</definedName>
    <definedName name="Chatter_BarUni">#REF!</definedName>
    <definedName name="check_144770">#REF!</definedName>
    <definedName name="CHOICE0">#REF!</definedName>
    <definedName name="CHOICE1">#REF!</definedName>
    <definedName name="CHOICE10">#REF!</definedName>
    <definedName name="CHOICE2">#REF!</definedName>
    <definedName name="CHOICE3">#REF!</definedName>
    <definedName name="CHOICE4">#REF!</definedName>
    <definedName name="CHOICE5">#REF!</definedName>
    <definedName name="CHOICE6">#REF!</definedName>
    <definedName name="CHOICE7">#REF!</definedName>
    <definedName name="CHOICE8">#REF!</definedName>
    <definedName name="CHOICE9">#REF!</definedName>
    <definedName name="ChuteBlock">#REF!</definedName>
    <definedName name="Clearing">#REF!</definedName>
    <definedName name="Cn">#REF!</definedName>
    <definedName name="con">#REF!</definedName>
    <definedName name="Conc_Headwall_1_100">#REF!</definedName>
    <definedName name="Conc_Headwall_1_120">#REF!</definedName>
    <definedName name="Conc_Headwall_1_60">#REF!</definedName>
    <definedName name="Conc_Headwall_1_80">#REF!</definedName>
    <definedName name="Conc_Headwall_2_100">#REF!</definedName>
    <definedName name="Conc_Headwall_2_120">#REF!</definedName>
    <definedName name="Conc_Headwall_2_60">#REF!</definedName>
    <definedName name="Conc_Headwall_2_80">#REF!</definedName>
    <definedName name="Conc_Headwall_3_100">#REF!</definedName>
    <definedName name="Conc_Headwall_3_120">#REF!</definedName>
    <definedName name="Conc_Headwall_3_60">#REF!</definedName>
    <definedName name="Conc_Headwall_3_80">#REF!</definedName>
    <definedName name="Conc_Intercept">#REF!</definedName>
    <definedName name="ConcBoxEnd1">[2]Form1!$AR$79</definedName>
    <definedName name="ConcBoxEnd2">[2]Form1!$AR$89</definedName>
    <definedName name="ConcBoxEnd3">[2]Form1!$AR$98</definedName>
    <definedName name="ConcBoxEnd4">[2]Form1!$AR$107</definedName>
    <definedName name="ConcCoverBox">[2]Form1!$AL$78</definedName>
    <definedName name="Concrete_Barrier_Approach">#REF!</definedName>
    <definedName name="Concrete_Barrier_I">#REF!</definedName>
    <definedName name="Concrete_Barrier_I_for_DeepCut">#REF!</definedName>
    <definedName name="Concrete_Barrier_II">#REF!</definedName>
    <definedName name="Concrete_Pavement">#REF!</definedName>
    <definedName name="Concrete_Slope">#REF!</definedName>
    <definedName name="ConcreteBox1">[2]Form1!$AQ$79</definedName>
    <definedName name="ConcreteBox2">[2]Form1!$AQ$89</definedName>
    <definedName name="ConcreteBox3">[2]Form1!$AQ$98</definedName>
    <definedName name="ConcreteBox4">[2]Form1!$AQ$107</definedName>
    <definedName name="ConcretePavingBlock">#REF!</definedName>
    <definedName name="ConcreteSlab7CM">#REF!</definedName>
    <definedName name="ConcreteSlabBlock">#REF!</definedName>
    <definedName name="Contraction_Joint">#REF!</definedName>
    <definedName name="Cos33.69">#REF!</definedName>
    <definedName name="CR">#REF!</definedName>
    <definedName name="Criteria_MI">#REF!</definedName>
    <definedName name="Crush_Leveling">#REF!</definedName>
    <definedName name="Crush_Rock_Base">#REF!</definedName>
    <definedName name="CS">#REF!</definedName>
    <definedName name="CT">#REF!</definedName>
    <definedName name="Curb_Marking">#REF!</definedName>
    <definedName name="CurrentOil">#REF!</definedName>
    <definedName name="cut_144794">#REF!</definedName>
    <definedName name="cut_90687">#REF!</definedName>
    <definedName name="cut_90688">#REF!</definedName>
    <definedName name="cut_ma">#REF!</definedName>
    <definedName name="cut_man">#REF!</definedName>
    <definedName name="CV">#REF!</definedName>
    <definedName name="cw_l">#REF!</definedName>
    <definedName name="cw_s">#REF!</definedName>
    <definedName name="D">#REF!</definedName>
    <definedName name="D.1">#REF!</definedName>
    <definedName name="d_09">#REF!</definedName>
    <definedName name="d_1">#REF!</definedName>
    <definedName name="d_2">#REF!</definedName>
    <definedName name="D_3">#REF!</definedName>
    <definedName name="D_36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1.1">#REF!</definedName>
    <definedName name="D1.2">#REF!</definedName>
    <definedName name="d2.8">#REF!</definedName>
    <definedName name="D4.1.1">#REF!</definedName>
    <definedName name="D956a1">#REF!</definedName>
    <definedName name="_xlnm.Database">#REF!</definedName>
    <definedName name="Db">#REF!</definedName>
    <definedName name="DB_12">#REF!</definedName>
    <definedName name="DB_15">#REF!</definedName>
    <definedName name="DB_16">#REF!</definedName>
    <definedName name="DB_19">#REF!</definedName>
    <definedName name="DB_20">#REF!</definedName>
    <definedName name="DB_25">#REF!</definedName>
    <definedName name="DB_28">'[2]ได้ราคาคอนกรีต-เหล็กเสริม'!#REF!</definedName>
    <definedName name="dbugb">#REF!</definedName>
    <definedName name="dbumt">#REF!</definedName>
    <definedName name="dbuหร">#REF!</definedName>
    <definedName name="Dcb">#REF!</definedName>
    <definedName name="df">#REF!</definedName>
    <definedName name="dgb">#REF!</definedName>
    <definedName name="DimenBox1">[2]Form1!$AQ$78</definedName>
    <definedName name="DimenBox2">[2]Form1!$AQ$88</definedName>
    <definedName name="DimenBox3">[2]Form1!$AQ$97</definedName>
    <definedName name="DimenBox4">[2]Form1!$AQ$106</definedName>
    <definedName name="DITCH_144761">#REF!</definedName>
    <definedName name="Ditch_Hillside_Type_A">#REF!</definedName>
    <definedName name="Ditch_Hillside_Type_B">#REF!</definedName>
    <definedName name="Ditch_LiningI">#REF!</definedName>
    <definedName name="Ditch_LiningII">#REF!</definedName>
    <definedName name="Ditch_LiningIII">#REF!</definedName>
    <definedName name="dmt">#REF!</definedName>
    <definedName name="Double_Elec_Pole">#REF!</definedName>
    <definedName name="drain_144840">#REF!</definedName>
    <definedName name="DS">#REF!</definedName>
    <definedName name="DT">#REF!</definedName>
    <definedName name="Dummy_Joint">#REF!</definedName>
    <definedName name="Dหย">#REF!</definedName>
    <definedName name="dหร">#REF!</definedName>
    <definedName name="E_25">#REF!</definedName>
    <definedName name="Earth_Emb">#REF!</definedName>
    <definedName name="Earth_Ex">#REF!</definedName>
    <definedName name="Earth_Fill_in_Median">#REF!</definedName>
    <definedName name="Earth_Fill_Sidewalk">#REF!</definedName>
    <definedName name="Edge_Joint">#REF!</definedName>
    <definedName name="EF">#REF!</definedName>
    <definedName name="EFILLER">#REF!</definedName>
    <definedName name="EL.1">#REF!</definedName>
    <definedName name="EL.10">#REF!</definedName>
    <definedName name="EL.11">#REF!</definedName>
    <definedName name="EL.2">#REF!</definedName>
    <definedName name="EL.3">#REF!</definedName>
    <definedName name="EL.4">#REF!</definedName>
    <definedName name="EL.5">#REF!</definedName>
    <definedName name="EL.6">#REF!</definedName>
    <definedName name="EL.7">#REF!</definedName>
    <definedName name="EL.8">#REF!</definedName>
    <definedName name="EL.9">#REF!</definedName>
    <definedName name="EL_1">#REF!</definedName>
    <definedName name="EL_2">#REF!</definedName>
    <definedName name="EL_3">#REF!</definedName>
    <definedName name="EL_4">#REF!</definedName>
    <definedName name="EL_5">#REF!</definedName>
    <definedName name="ELA">#REF!</definedName>
    <definedName name="ELB">#REF!</definedName>
    <definedName name="ELC">#REF!</definedName>
    <definedName name="ELD">#REF!</definedName>
    <definedName name="ELF">#REF!</definedName>
    <definedName name="ELH">#REF!</definedName>
    <definedName name="End_Clearing">#REF!</definedName>
    <definedName name="EndPilesRW100">#REF!</definedName>
    <definedName name="EndPilesRW200">#REF!</definedName>
    <definedName name="EndPilesRW300">#REF!</definedName>
    <definedName name="ENTRANCE_144788">#REF!</definedName>
    <definedName name="ER">#REF!</definedName>
    <definedName name="ESL_1">#REF!</definedName>
    <definedName name="Expansion_Joint">#REF!</definedName>
    <definedName name="Exten1">[2]Form1!$A$192</definedName>
    <definedName name="Exten2">[2]Form1!$A$193</definedName>
    <definedName name="Exten3">[2]Form1!$A$194</definedName>
    <definedName name="Exten4">[2]Form1!$A$195</definedName>
    <definedName name="F">#REF!</definedName>
    <definedName name="F_32">#REF!</definedName>
    <definedName name="F_33">#REF!</definedName>
    <definedName name="F_34">#REF!</definedName>
    <definedName name="f_bridge">'[7]F(ของเรา)'!$G$27</definedName>
    <definedName name="F_DRY">#REF!</definedName>
    <definedName name="f_linning">#REF!</definedName>
    <definedName name="f_mass">#REF!</definedName>
    <definedName name="F_RAIN">#REF!</definedName>
    <definedName name="f_rein">#REF!</definedName>
    <definedName name="F_road">'[7]F(ของเรา)'!$G$26</definedName>
    <definedName name="f_wood">#REF!</definedName>
    <definedName name="fa">#REF!</definedName>
    <definedName name="fac">#REF!</definedName>
    <definedName name="factor">#REF!</definedName>
    <definedName name="FactorConcBox1">[2]Form1!$AS$79</definedName>
    <definedName name="FactorConcBox2">[2]Form1!$AS$89</definedName>
    <definedName name="FactorConcBox3">[2]Form1!$AS$98</definedName>
    <definedName name="FactorConcBox4">[2]Form1!$AS$107</definedName>
    <definedName name="FARM_T_144760">#REF!</definedName>
    <definedName name="FARMINLET_144801">#REF!</definedName>
    <definedName name="FARMINLET_D_144802">#REF!</definedName>
    <definedName name="FARMINLET_U_R_144803">#REF!</definedName>
    <definedName name="FARMINLET_U_R_D_144804">#REF!</definedName>
    <definedName name="fd">#REF!</definedName>
    <definedName name="ff">'[8]F(ของเรา)'!$G$27</definedName>
    <definedName name="fff">'[9]11 ข้อมูลงานCon'!$AB$30</definedName>
    <definedName name="fill_144794">#REF!</definedName>
    <definedName name="fill_90687">#REF!</definedName>
    <definedName name="fill_90688">#REF!</definedName>
    <definedName name="fill_ma">#REF!</definedName>
    <definedName name="fill_man">#REF!</definedName>
    <definedName name="First_PageConcSteel">#REF!</definedName>
    <definedName name="First_PageForm2">#REF!</definedName>
    <definedName name="FirstLineDocA">[2]Form3!$B$9</definedName>
    <definedName name="FirstLineMaterials">#REF!</definedName>
    <definedName name="FirstPageMaterials">#REF!</definedName>
    <definedName name="fkfmfkm">#REF!</definedName>
    <definedName name="Flashing_Signal">#REF!</definedName>
    <definedName name="FloorTHK1">[2]Form1!$AU$78</definedName>
    <definedName name="FloorTHK2">[2]Form1!$AU$88</definedName>
    <definedName name="FloorTHK3">[2]Form1!$AU$97</definedName>
    <definedName name="FloorTHK4">[2]Form1!$AU$106</definedName>
    <definedName name="force_144794">#REF!</definedName>
    <definedName name="FormWKBox1">[2]Form1!$AQ$81</definedName>
    <definedName name="FormWKBox2">[2]Form1!$AQ$91</definedName>
    <definedName name="FormWKBox3">[2]Form1!$AQ$100</definedName>
    <definedName name="FormWKBox4">[2]Form1!$AQ$109</definedName>
    <definedName name="FormWKBoxEnd1">[2]Form1!$AR$81</definedName>
    <definedName name="FormWKBoxEnd2">[2]Form1!$AR$91</definedName>
    <definedName name="FormWKBoxEnd3">[2]Form1!$AR$100</definedName>
    <definedName name="FormWKBoxEnd4">[2]Form1!$AR$109</definedName>
    <definedName name="froad" localSheetId="0">#REF!</definedName>
    <definedName name="froad">#REF!</definedName>
    <definedName name="fwood_90687">#REF!</definedName>
    <definedName name="fwood_90688">#REF!</definedName>
    <definedName name="FWS">'[10]11 ข้อมูลงานCon'!$AB$30</definedName>
    <definedName name="FWSS">'[10]11 ข้อมูลงานCon'!$AB$30</definedName>
    <definedName name="fกรรมการ">#REF!</definedName>
    <definedName name="Fถจจจ">#REF!</definedName>
    <definedName name="G">#REF!</definedName>
    <definedName name="Gabion">#REF!</definedName>
    <definedName name="GB">#REF!</definedName>
    <definedName name="Geotextiles">#REF!</definedName>
    <definedName name="ggg">#REF!</definedName>
    <definedName name="GR" localSheetId="0">#REF!</definedName>
    <definedName name="GR">#REF!</definedName>
    <definedName name="GravelList">[2]Form1!$L$37</definedName>
    <definedName name="GravelPrice">'[2]ได้ราคาคอนกรีต-เหล็กเสริม'!$V$14</definedName>
    <definedName name="GravelPrice1">#REF!</definedName>
    <definedName name="GuidePost">#REF!</definedName>
    <definedName name="h.1">#REF!</definedName>
    <definedName name="h.2">#REF!</definedName>
    <definedName name="H4.3.3">#REF!</definedName>
    <definedName name="ha">#REF!</definedName>
    <definedName name="HasPiles100">[2]Form1!$B$110</definedName>
    <definedName name="HasPiles200">[2]Form1!$B$112</definedName>
    <definedName name="HasPiles300">[2]Form1!$B$114</definedName>
    <definedName name="HC">#REF!</definedName>
    <definedName name="HH">#REF!</definedName>
    <definedName name="HHD">#REF!</definedName>
    <definedName name="HHU">#REF!</definedName>
    <definedName name="HI">#REF!</definedName>
    <definedName name="High_Mast">#REF!</definedName>
    <definedName name="HII">#REF!</definedName>
    <definedName name="HIII">#REF!</definedName>
    <definedName name="HOUR" localSheetId="0">[3]สิบล้อขนส่ง!$AH$25</definedName>
    <definedName name="HOUR">#REF!</definedName>
    <definedName name="hour1" localSheetId="0">[3]รถพ่วงขนส่ง!$AG$30</definedName>
    <definedName name="hour1">#REF!</definedName>
    <definedName name="houra">[3]หกล้อขนส่ง!$AG$24</definedName>
    <definedName name="Hs">#REF!</definedName>
    <definedName name="hwood_90687">#REF!</definedName>
    <definedName name="I">#REF!</definedName>
    <definedName name="I_001">#REF!</definedName>
    <definedName name="I_002">#REF!</definedName>
    <definedName name="I_DRY">#REF!</definedName>
    <definedName name="I_RAIN">#REF!</definedName>
    <definedName name="idiid">#REF!</definedName>
    <definedName name="ii">#REF!</definedName>
    <definedName name="IndexBox1">[2]Form1!$AM$78</definedName>
    <definedName name="IndexBox2">[2]Form1!$AM$88</definedName>
    <definedName name="IndexBox3">[2]Form1!$AM$97</definedName>
    <definedName name="IndexBox4">[2]Form1!$AM$106</definedName>
    <definedName name="INPUT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ron">#REF!</definedName>
    <definedName name="ITEM1.1">#REF!</definedName>
    <definedName name="ITEM1.2">#REF!</definedName>
    <definedName name="ITEM1.3.1">#REF!</definedName>
    <definedName name="ITEM1.3.2">#REF!</definedName>
    <definedName name="ITEM1.3.3">#REF!</definedName>
    <definedName name="ITEM1.3.4">#REF!</definedName>
    <definedName name="ITEM1.3.5">#REF!</definedName>
    <definedName name="ITEM1.3.6">#REF!</definedName>
    <definedName name="ITEM1.3.7">#REF!</definedName>
    <definedName name="ITEM1.3.8">#REF!</definedName>
    <definedName name="ITEM1.4.1">#REF!</definedName>
    <definedName name="ITEM1.5">#REF!</definedName>
    <definedName name="ITEM2.1">#REF!</definedName>
    <definedName name="ITEM2.2.1">#REF!</definedName>
    <definedName name="ITEM2.2.2">#REF!</definedName>
    <definedName name="ITEM2.2.3">#REF!</definedName>
    <definedName name="ITEM2.2.3.4">'[11]41.EXCAVATION'!#REF!</definedName>
    <definedName name="ITEM2.2.4">#REF!</definedName>
    <definedName name="ITEM2.2.5">#REF!</definedName>
    <definedName name="ITEM2.3.1">'[12]8Unsui+Soft'!#REF!</definedName>
    <definedName name="ITEM2.3.2">#REF!</definedName>
    <definedName name="ITEM2.3.4">#REF!</definedName>
    <definedName name="ITEM2.3.5">#REF!</definedName>
    <definedName name="ITEM2.3.6">#REF!</definedName>
    <definedName name="ITEM2.4.1">#REF!</definedName>
    <definedName name="ITEM2.4.2">#REF!</definedName>
    <definedName name="ITEM3.1.1">#REF!</definedName>
    <definedName name="ITEM3.2.1">#REF!</definedName>
    <definedName name="ITEM3.2.2">#REF!</definedName>
    <definedName name="ITEM3.2.3">#REF!</definedName>
    <definedName name="ITEM3.2.4">#REF!</definedName>
    <definedName name="ITEM3.3.1">#REF!</definedName>
    <definedName name="ITEM3.4.1">#REF!</definedName>
    <definedName name="ITEM3.4.2">#REF!</definedName>
    <definedName name="ITEM3.5">#REF!</definedName>
    <definedName name="ITEM3.6">#REF!</definedName>
    <definedName name="ITEM4.1.1">#REF!</definedName>
    <definedName name="ITEM4.1.2">#REF!</definedName>
    <definedName name="ITEM4.2.1">#REF!</definedName>
    <definedName name="ITEM4.2.2">#REF!</definedName>
    <definedName name="ITEM4.4.3">#REF!</definedName>
    <definedName name="ITEM4.4.4">#REF!</definedName>
    <definedName name="ITEM4.4.5">#REF!</definedName>
    <definedName name="ITEM4.4.6">#REF!</definedName>
    <definedName name="ITEM4.5">#REF!</definedName>
    <definedName name="ITEM4.9.1">#REF!</definedName>
    <definedName name="ITEM4.9.2">#REF!</definedName>
    <definedName name="ITEM4.9.3">#REF!</definedName>
    <definedName name="ITEM4.9.4">#REF!</definedName>
    <definedName name="ITEM4.9.5">#REF!</definedName>
    <definedName name="ITEM4.9.6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6">#REF!</definedName>
    <definedName name="ITEM5.1.1.7">#REF!</definedName>
    <definedName name="ITEM5.1.1.8">#REF!</definedName>
    <definedName name="ITEM5.1.2.1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4">#REF!</definedName>
    <definedName name="ITEM5.1.5">#REF!</definedName>
    <definedName name="ITEM5.1.6">#REF!</definedName>
    <definedName name="ITEM5.1.7">#REF!</definedName>
    <definedName name="ITEM5.1.7.1">#REF!</definedName>
    <definedName name="ITEM5.2.2.1">#REF!</definedName>
    <definedName name="ITEM5.2.2.2">#REF!</definedName>
    <definedName name="ITEM5.2.2.3">#REF!</definedName>
    <definedName name="ITEM5.2.2.4">#REF!</definedName>
    <definedName name="ITEM5.2.2.5">#REF!</definedName>
    <definedName name="ITEM5.2.2.6">#REF!</definedName>
    <definedName name="ITEM5.3.1">'[12]25-27RC. PIPE(3หน้า)'!#REF!</definedName>
    <definedName name="ITEM5.3.2">'[12]25-27RC. PIPE(3หน้า)'!#REF!</definedName>
    <definedName name="ITEM5.3.3">'[12]25-27RC. PIPE(3หน้า)'!#REF!</definedName>
    <definedName name="ITEM5.4.1">'[12]25-27RC. PIPE(3หน้า)'!#REF!</definedName>
    <definedName name="ITEM5.4.2">'[12]25-27RC. PIPE(3หน้า)'!#REF!</definedName>
    <definedName name="ITEM5.4.3">'[12]25-27RC. PIPE(3หน้า)'!#REF!</definedName>
    <definedName name="ITEM6.1.1">#REF!</definedName>
    <definedName name="ITEM6.1.10">#REF!</definedName>
    <definedName name="ITEM6.1.11">#REF!</definedName>
    <definedName name="ITEM6.1.12">#REF!</definedName>
    <definedName name="ITEM6.1.13">#REF!</definedName>
    <definedName name="ITEM6.1.14">#REF!</definedName>
    <definedName name="ITEM6.1.15">#REF!</definedName>
    <definedName name="ITEM6.1.16">#REF!</definedName>
    <definedName name="ITEM6.1.17">#REF!</definedName>
    <definedName name="ITEM6.1.18">#REF!</definedName>
    <definedName name="ITEM6.1.2.2">#REF!</definedName>
    <definedName name="ITEM6.1.3">#REF!</definedName>
    <definedName name="ITEM6.1.4.1">#REF!</definedName>
    <definedName name="ITEM6.1.4.2">#REF!</definedName>
    <definedName name="ITEM6.1.8">#REF!</definedName>
    <definedName name="ITEM6.1.9">#REF!</definedName>
    <definedName name="ITEM6.10.1">#REF!</definedName>
    <definedName name="ITEM6.10.4.1">'[12]42หลักกิโล'!#REF!</definedName>
    <definedName name="ITEM6.10.4.2">'[12]42หลักกิโล'!#REF!</definedName>
    <definedName name="ITEM6.11.2.2">#REF!</definedName>
    <definedName name="ITEM6.11.3.1">#REF!</definedName>
    <definedName name="ITEM6.11.3.2">#REF!</definedName>
    <definedName name="ITEM6.11.4.1">#REF!</definedName>
    <definedName name="ITEM6.11.4.1.2">#REF!</definedName>
    <definedName name="ITEM6.11.5.1">#REF!</definedName>
    <definedName name="ITEM6.12.10.1">#REF!</definedName>
    <definedName name="ITEM6.13.2.1">#REF!</definedName>
    <definedName name="ITEM6.14.1">#REF!</definedName>
    <definedName name="ITEM6.14.2">#REF!</definedName>
    <definedName name="ITEM6.15.4">#REF!</definedName>
    <definedName name="ITEM6.15.4.2">#REF!</definedName>
    <definedName name="ITEM6.15.7">#REF!</definedName>
    <definedName name="ITEM6.16">#REF!</definedName>
    <definedName name="ITEM6.17.1">#REF!</definedName>
    <definedName name="ITEM6.17.2">#REF!</definedName>
    <definedName name="ITEM6.17.3">#REF!</definedName>
    <definedName name="ITEM6.17.4">#REF!</definedName>
    <definedName name="ITEM6.17.5">#REF!</definedName>
    <definedName name="ITEM6.17.6">#REF!</definedName>
    <definedName name="ITEM6.18.4.1">#REF!</definedName>
    <definedName name="ITEM6.2.1">#REF!</definedName>
    <definedName name="ITEM6.2.2">#REF!</definedName>
    <definedName name="ITEM6.21">'[12]52ป้ายชั่วคราว+ด่าน'!#REF!</definedName>
    <definedName name="ITEM6.22">'[12]52ป้ายชั่วคราว+ด่าน'!#REF!</definedName>
    <definedName name="ITEM6.3.1.1">#REF!</definedName>
    <definedName name="ITEM6.3.1.2.1">#REF!</definedName>
    <definedName name="ITEM6.3.1.2.2">#REF!</definedName>
    <definedName name="ITEM6.3.1.2.3">#REF!</definedName>
    <definedName name="ITEM6.3.1.2.4">#REF!</definedName>
    <definedName name="ITEM6.3.1.2.5">#REF!</definedName>
    <definedName name="ITEM6.3.1.2.6">#REF!</definedName>
    <definedName name="ITEM6.3.1.2.7">#REF!</definedName>
    <definedName name="ITEM6.3.1.2.8">#REF!</definedName>
    <definedName name="ITEM6.3.1.3.1">#REF!</definedName>
    <definedName name="ITEM6.3.1.3.2">#REF!</definedName>
    <definedName name="ITEM6.3.1.4.1">#REF!</definedName>
    <definedName name="ITEM6.3.1.4.2">#REF!</definedName>
    <definedName name="ITEM6.3.1.4.3">#REF!</definedName>
    <definedName name="ITEM6.3.1.5">#REF!</definedName>
    <definedName name="ITEM6.3.1.6">#REF!</definedName>
    <definedName name="ITEM6.3.1.7">#REF!</definedName>
    <definedName name="ITEM6.3.10">#REF!</definedName>
    <definedName name="ITEM6.3.11">#REF!</definedName>
    <definedName name="ITEM6.3.12.1">#REF!</definedName>
    <definedName name="ITEM6.3.12.2">#REF!</definedName>
    <definedName name="ITEM6.3.12.3">#REF!</definedName>
    <definedName name="ITEM6.3.13.1">#REF!</definedName>
    <definedName name="ITEM6.3.14.1">#REF!</definedName>
    <definedName name="ITEM6.3.14.2">#REF!</definedName>
    <definedName name="ITEM6.3.14.3">#REF!</definedName>
    <definedName name="ITEM6.3.2">#REF!</definedName>
    <definedName name="ITEM6.3.3.1.1">#REF!</definedName>
    <definedName name="ITEM6.3.3.1.2">#REF!</definedName>
    <definedName name="ITEM6.3.3.1.3">#REF!</definedName>
    <definedName name="ITEM6.3.3.1.4">#REF!</definedName>
    <definedName name="ITEM6.3.3.1.5">#REF!</definedName>
    <definedName name="ITEM6.3.3.2.1">#REF!</definedName>
    <definedName name="ITEM6.3.3.2.2">#REF!</definedName>
    <definedName name="ITEM6.3.3.2.3">#REF!</definedName>
    <definedName name="ITEM6.3.3.2.4">#REF!</definedName>
    <definedName name="ITEM6.3.3.2.5">#REF!</definedName>
    <definedName name="ITEM6.3.4">#REF!</definedName>
    <definedName name="ITEM6.3.6.1">#REF!</definedName>
    <definedName name="ITEM6.3.6.2">#REF!</definedName>
    <definedName name="ITEM6.3.6.3">#REF!</definedName>
    <definedName name="ITEM6.3.6.4">#REF!</definedName>
    <definedName name="ITEM6.3.7">#REF!</definedName>
    <definedName name="ITEM6.3.8.1">#REF!</definedName>
    <definedName name="ITEM6.3.8.2">#REF!</definedName>
    <definedName name="ITEM6.4.1">#REF!</definedName>
    <definedName name="ITEM6.4.2">#REF!</definedName>
    <definedName name="ITEM6.4.3">#REF!</definedName>
    <definedName name="ITEM6.4.4">#REF!</definedName>
    <definedName name="ITEM6.4.5.1">#REF!</definedName>
    <definedName name="ITEM6.4.5.2">#REF!</definedName>
    <definedName name="ITEM6.4.5.3">#REF!</definedName>
    <definedName name="ITEM6.4.5.4">#REF!</definedName>
    <definedName name="ITEM6.4.6.1">#REF!</definedName>
    <definedName name="ITEM6.4.6.2">#REF!</definedName>
    <definedName name="ITEM6.4.6.3">#REF!</definedName>
    <definedName name="ITEM6.4.6.4">#REF!</definedName>
    <definedName name="ITEM6.4.6.5">#REF!</definedName>
    <definedName name="ITEM6.5.1">#REF!</definedName>
    <definedName name="ITEM6.5.2">#REF!</definedName>
    <definedName name="ITEM6.6.1">#REF!</definedName>
    <definedName name="ITEM6.6.2">#REF!</definedName>
    <definedName name="ITEM6.7.1">#REF!</definedName>
    <definedName name="ITEM6.8.1">#REF!</definedName>
    <definedName name="ITEM6.9.1.1">#REF!</definedName>
    <definedName name="ITEM6.9.1.2">#REF!</definedName>
    <definedName name="J">#REF!</definedName>
    <definedName name="jj">#REF!</definedName>
    <definedName name="Kilometer_Stone">#REF!</definedName>
    <definedName name="kk">#REF!</definedName>
    <definedName name="kkk">#REF!</definedName>
    <definedName name="L">#REF!</definedName>
    <definedName name="L.1">#REF!</definedName>
    <definedName name="L_1">#REF!</definedName>
    <definedName name="L_12">#REF!</definedName>
    <definedName name="L_2">#REF!</definedName>
    <definedName name="L_3">#REF!</definedName>
    <definedName name="L_4">#REF!</definedName>
    <definedName name="L_5">#REF!</definedName>
    <definedName name="L_6">#REF!</definedName>
    <definedName name="L_7">#REF!</definedName>
    <definedName name="L_8">#REF!</definedName>
    <definedName name="L_td">#REF!</definedName>
    <definedName name="L1.1">#REF!</definedName>
    <definedName name="L1.2">#REF!</definedName>
    <definedName name="L2.1">#REF!</definedName>
    <definedName name="L4.1.1">#REF!</definedName>
    <definedName name="L4.6">#REF!</definedName>
    <definedName name="L8.5">#REF!</definedName>
    <definedName name="L9.1">#REF!</definedName>
    <definedName name="L9.2">#REF!</definedName>
    <definedName name="L9.3">#REF!</definedName>
    <definedName name="LA">#REF!</definedName>
    <definedName name="LB">#REF!</definedName>
    <definedName name="LBD">#REF!</definedName>
    <definedName name="Lbds">#REF!</definedName>
    <definedName name="Lbugb">#REF!</definedName>
    <definedName name="lbumt">#REF!</definedName>
    <definedName name="lbuหร">#REF!</definedName>
    <definedName name="LCD">#REF!</definedName>
    <definedName name="LCH">#REF!</definedName>
    <definedName name="LCU">#REF!</definedName>
    <definedName name="LD">#REF!</definedName>
    <definedName name="Lean">#REF!</definedName>
    <definedName name="LF">#REF!</definedName>
    <definedName name="Lg">#REF!</definedName>
    <definedName name="LI">#REF!</definedName>
    <definedName name="LII">#REF!</definedName>
    <definedName name="LIII">#REF!</definedName>
    <definedName name="LimeList">[2]Form1!$L$34</definedName>
    <definedName name="LimePrice">'[2]ได้ราคาคอนกรีต-เหล็กเสริม'!$T$14</definedName>
    <definedName name="LimePrice1">#REF!</definedName>
    <definedName name="linning_90687">#REF!</definedName>
    <definedName name="linning_90688">#REF!</definedName>
    <definedName name="LIV">#REF!</definedName>
    <definedName name="lllo">#REF!</definedName>
    <definedName name="Longitudinal_Joint">#REF!</definedName>
    <definedName name="looell">#REF!</definedName>
    <definedName name="Lp">#REF!</definedName>
    <definedName name="LR" localSheetId="0">#REF!</definedName>
    <definedName name="LR">#REF!</definedName>
    <definedName name="Lrc">#REF!</definedName>
    <definedName name="LRF">#REF!</definedName>
    <definedName name="Lsd">#REF!</definedName>
    <definedName name="Lsds">#REF!</definedName>
    <definedName name="lsugb">#REF!</definedName>
    <definedName name="Lsumt">#REF!</definedName>
    <definedName name="lsuหร">#REF!</definedName>
    <definedName name="LU">#REF!</definedName>
    <definedName name="LUB">#REF!</definedName>
    <definedName name="LV">#REF!</definedName>
    <definedName name="LVI">#REF!</definedName>
    <definedName name="M_1">#REF!</definedName>
    <definedName name="M_2">#REF!</definedName>
    <definedName name="man">#REF!</definedName>
    <definedName name="ManholeType_A_for_RCP60">#REF!</definedName>
    <definedName name="ManholeType_B_for_Cross100">#REF!</definedName>
    <definedName name="ManholeType_B_for_Cross120">#REF!</definedName>
    <definedName name="ManholeType_B_for_Cross60">#REF!</definedName>
    <definedName name="ManholeType_B_for_Cross80">#REF!</definedName>
    <definedName name="ManholeType_BB_for_Cross100">#REF!</definedName>
    <definedName name="ManholeType_BB_for_Cross120">#REF!</definedName>
    <definedName name="ManholeType_BB_for_Cross60">#REF!</definedName>
    <definedName name="ManholeType_BB_for_Cross80">#REF!</definedName>
    <definedName name="ManholeType_C_100">#REF!</definedName>
    <definedName name="ManholeType_C_120">#REF!</definedName>
    <definedName name="ManholeType_D_100_Conc">#REF!</definedName>
    <definedName name="ManholeType_D_100_Steel">#REF!</definedName>
    <definedName name="ManholeType_D_120_Conc">#REF!</definedName>
    <definedName name="ManholeType_D_120_Steel">#REF!</definedName>
    <definedName name="ManholeType_D_60_Conc">#REF!</definedName>
    <definedName name="ManholeType_D_60_Steel">#REF!</definedName>
    <definedName name="ManholeType_D_80_Conc">#REF!</definedName>
    <definedName name="ManholeType_D_80_Steel">#REF!</definedName>
    <definedName name="ManholeType_E">#REF!</definedName>
    <definedName name="ManholeType_F">#REF!</definedName>
    <definedName name="map">#REF!</definedName>
    <definedName name="MarkingType">[2]Form1!$A$184</definedName>
    <definedName name="mass_90687">#REF!</definedName>
    <definedName name="mass_90688">#REF!</definedName>
    <definedName name="Mattress">#REF!</definedName>
    <definedName name="mc">#REF!</definedName>
    <definedName name="Median_Drop_Inets_Type_I100">#REF!</definedName>
    <definedName name="Median_Drop_Inets_Type_I120">#REF!</definedName>
    <definedName name="Median_Drop_Inets_Type_I40">#REF!</definedName>
    <definedName name="Median_Drop_Inets_Type_I60">#REF!</definedName>
    <definedName name="Median_Drop_Inets_Type_I80">#REF!</definedName>
    <definedName name="Median_Drop_Inets_Type_II100">#REF!</definedName>
    <definedName name="Median_Drop_Inets_Type_II120">#REF!</definedName>
    <definedName name="Median_Drop_Inets_Type_II40">#REF!</definedName>
    <definedName name="Median_Drop_Inets_Type_II60">#REF!</definedName>
    <definedName name="Median_Drop_Inets_Type_II80">#REF!</definedName>
    <definedName name="MENU">#REF!</definedName>
    <definedName name="MixType">[2]Form1!$A$41</definedName>
    <definedName name="ML" localSheetId="0">[3]สิบล้อขนส่ง!$AH$23</definedName>
    <definedName name="ML">#REF!</definedName>
    <definedName name="mla">[3]หกล้อขนส่ง!$AG$23</definedName>
    <definedName name="mm">#REF!</definedName>
    <definedName name="ModificationManholeC">#REF!</definedName>
    <definedName name="ModificationManholeS">#REF!</definedName>
    <definedName name="Modified_AC">#REF!</definedName>
    <definedName name="Modified_AC1">#REF!</definedName>
    <definedName name="Mountable_Curb">#REF!</definedName>
    <definedName name="Mountable_Curb_Gutter">#REF!</definedName>
    <definedName name="MT">#REF!</definedName>
    <definedName name="N">#REF!</definedName>
    <definedName name="N.G.L.">#REF!</definedName>
    <definedName name="N_1">#REF!</definedName>
    <definedName name="N_2">#REF!</definedName>
    <definedName name="N_26">#REF!</definedName>
    <definedName name="Ncd">#REF!</definedName>
    <definedName name="new">#REF!</definedName>
    <definedName name="NGL">#REF!</definedName>
    <definedName name="nnn">#REF!</definedName>
    <definedName name="no_box">[13]Worksheet!$L$8</definedName>
    <definedName name="NoPiles100">[2]Form1!$B$109</definedName>
    <definedName name="Nrd">#REF!</definedName>
    <definedName name="Ns">#REF!</definedName>
    <definedName name="NumberAC60\70">#REF!</definedName>
    <definedName name="NumberCement">#REF!</definedName>
    <definedName name="NumberCementBulk">#REF!</definedName>
    <definedName name="NumberCMS2h">#REF!</definedName>
    <definedName name="NumberCRS2">#REF!</definedName>
    <definedName name="NumberCSS1">#REF!</definedName>
    <definedName name="NumberCSS1hN">#REF!</definedName>
    <definedName name="NumberDB12">#REF!</definedName>
    <definedName name="NumberDB15">#REF!</definedName>
    <definedName name="NumberDB16">#REF!</definedName>
    <definedName name="NumberDB19">#REF!</definedName>
    <definedName name="NumberDB20">#REF!</definedName>
    <definedName name="NumberDB25">#REF!</definedName>
    <definedName name="NumberDustRockAC">#REF!</definedName>
    <definedName name="NumberFW1">#REF!</definedName>
    <definedName name="NumberFW2">#REF!</definedName>
    <definedName name="NumberFW3">#REF!</definedName>
    <definedName name="NumberGravelConc">#REF!</definedName>
    <definedName name="NumberMC70">#REF!</definedName>
    <definedName name="NumberPMA">#REF!</definedName>
    <definedName name="NumberRB6">#REF!</definedName>
    <definedName name="NumberRB9">#REF!</definedName>
    <definedName name="NumberRockAC">#REF!</definedName>
    <definedName name="NumberRockConc">#REF!</definedName>
    <definedName name="NumberSandConc">#REF!</definedName>
    <definedName name="NumberWire">#REF!</definedName>
    <definedName name="Nxd">#REF!</definedName>
    <definedName name="Nxu">#REF!</definedName>
    <definedName name="Nyd">#REF!</definedName>
    <definedName name="Nyu">#REF!</definedName>
    <definedName name="O">#REF!</definedName>
    <definedName name="OILprice">[2]Form1!$DD$7</definedName>
    <definedName name="oleleo">#REF!</definedName>
    <definedName name="oneo">#REF!</definedName>
    <definedName name="ooo">#REF!</definedName>
    <definedName name="oopp">#REF!</definedName>
    <definedName name="op">#REF!</definedName>
    <definedName name="OPPPP">#REF!</definedName>
    <definedName name="p" localSheetId="0">#REF!</definedName>
    <definedName name="p">#REF!</definedName>
    <definedName name="p.1">#REF!</definedName>
    <definedName name="pan">#REF!</definedName>
    <definedName name="ParaSlurry1">#REF!</definedName>
    <definedName name="ParaSlurry2">#REF!</definedName>
    <definedName name="ParaSlurry3">#REF!</definedName>
    <definedName name="pc">#REF!</definedName>
    <definedName name="pd">#REF!</definedName>
    <definedName name="pedriver">#REF!</definedName>
    <definedName name="PilesRW100">#REF!</definedName>
    <definedName name="PilesRW200">#REF!</definedName>
    <definedName name="PilesRW300">#REF!</definedName>
    <definedName name="PIM">#REF!</definedName>
    <definedName name="ping1">#REF!</definedName>
    <definedName name="ping2">#REF!</definedName>
    <definedName name="ping3">#REF!</definedName>
    <definedName name="ping4">#REF!</definedName>
    <definedName name="pipe">#REF!</definedName>
    <definedName name="PIPE1.2">'[12]25-27RC. PIPE(3หน้า)'!#REF!</definedName>
    <definedName name="PIPE1.5">'[12]25-27RC. PIPE(3หน้า)'!#REF!</definedName>
    <definedName name="pipe100">#REF!</definedName>
    <definedName name="pipe120">#REF!</definedName>
    <definedName name="pipe150">#REF!</definedName>
    <definedName name="pipe40">#REF!</definedName>
    <definedName name="pipe60">#REF!</definedName>
    <definedName name="pipe80">#REF!</definedName>
    <definedName name="Plain">#REF!</definedName>
    <definedName name="Plain_Conc_Headwall">#REF!</definedName>
    <definedName name="PMAorAC01">[2]Form1!$A$43</definedName>
    <definedName name="PMAorAC02">[2]Form1!$A$44</definedName>
    <definedName name="PMK">#REF!</definedName>
    <definedName name="Pmk43katug">#REF!</definedName>
    <definedName name="POM">#REF!</definedName>
    <definedName name="pop">#REF!</definedName>
    <definedName name="PorousBackfill">#REF!</definedName>
    <definedName name="ppoeo">#REF!</definedName>
    <definedName name="ppp">#REF!</definedName>
    <definedName name="pppw">#REF!</definedName>
    <definedName name="Prime_Coat">#REF!</definedName>
    <definedName name="PrimeMat">[2]Form1!$H$36</definedName>
    <definedName name="_xlnm.Print_Area" localSheetId="1">สูตรวัสดุมวลรวม!$A$1:$H$1303</definedName>
    <definedName name="_xlnm.Print_Titles" localSheetId="2">'ปร.4 '!$1:$5</definedName>
    <definedName name="_xlnm.Print_Titles" localSheetId="1">สูตรวัสดุมวลรวม!$1:$4</definedName>
    <definedName name="Print_Titles_MI">#REF!</definedName>
    <definedName name="print_unit_cost">#REF!</definedName>
    <definedName name="PRINT1">#REF!</definedName>
    <definedName name="PRINT2">#REF!</definedName>
    <definedName name="project">#REF!</definedName>
    <definedName name="R_">#REF!</definedName>
    <definedName name="R_13">#REF!</definedName>
    <definedName name="R_24">#REF!</definedName>
    <definedName name="R_29">#REF!</definedName>
    <definedName name="RainCondition">[2]Form1!$P$3</definedName>
    <definedName name="RainFValue">[2]Form1!$DK$5</definedName>
    <definedName name="RainIndex">[2]Form1!$DJ$5</definedName>
    <definedName name="rb">'[10]10 ข้อมูลวัสดุ-ค่าดำเนิน'!$X$15</definedName>
    <definedName name="RB_6">#REF!</definedName>
    <definedName name="RB_9">#REF!</definedName>
    <definedName name="rbb">'[10]10 ข้อมูลวัสดุ-ค่าดำเนิน'!$X$15</definedName>
    <definedName name="RC_" localSheetId="0">[3]สิบล้อขนส่ง!$AH$84</definedName>
    <definedName name="RC_">#REF!</definedName>
    <definedName name="rc_1" localSheetId="0">[3]รถพ่วงขนส่ง!$AG$92</definedName>
    <definedName name="rc_1">#REF!</definedName>
    <definedName name="rc_a">[3]หกล้อขนส่ง!$AG$83</definedName>
    <definedName name="RC_Box_Culvert1">#REF!</definedName>
    <definedName name="RC_Box_Culvert2">#REF!</definedName>
    <definedName name="RC_Box_Culvert3">#REF!</definedName>
    <definedName name="RC_Box_Culvert4">#REF!</definedName>
    <definedName name="RC_Ditch_TypeA">#REF!</definedName>
    <definedName name="RC_Ditch_TypeB">#REF!</definedName>
    <definedName name="RC_Gutter">#REF!</definedName>
    <definedName name="RC_Rectang_Pipe">#REF!</definedName>
    <definedName name="RC_Sign_Post120">#REF!</definedName>
    <definedName name="RC_Sign_Post150">#REF!</definedName>
    <definedName name="rcp100.2">#REF!</definedName>
    <definedName name="rcp100.2.1">#REF!</definedName>
    <definedName name="rcp100.3">#REF!</definedName>
    <definedName name="rcp100.3.1">#REF!</definedName>
    <definedName name="rcp120.2">#REF!</definedName>
    <definedName name="rcp120.2.1">#REF!</definedName>
    <definedName name="rcp120.3">#REF!</definedName>
    <definedName name="rcp120.3.1">#REF!</definedName>
    <definedName name="rcp30.2">#REF!</definedName>
    <definedName name="rcp30.2.1">#REF!</definedName>
    <definedName name="rcp30.3">#REF!</definedName>
    <definedName name="rcp30.3.1">#REF!</definedName>
    <definedName name="rcp40.2">#REF!</definedName>
    <definedName name="rcp40.2.1">#REF!</definedName>
    <definedName name="rcp40.3">#REF!</definedName>
    <definedName name="rcp40.3.1">#REF!</definedName>
    <definedName name="rcp50.2">#REF!</definedName>
    <definedName name="rcp50.2.1">#REF!</definedName>
    <definedName name="rcp50.3">#REF!</definedName>
    <definedName name="rcp50.3.1">#REF!</definedName>
    <definedName name="rcp60.2">#REF!</definedName>
    <definedName name="rcp60.2.1">#REF!</definedName>
    <definedName name="rcp60.3">#REF!</definedName>
    <definedName name="rcp60.3.1">#REF!</definedName>
    <definedName name="rcp80.2">#REF!</definedName>
    <definedName name="rcp80.2.1">#REF!</definedName>
    <definedName name="rcp80.3">#REF!</definedName>
    <definedName name="rcp80.3.1">#REF!</definedName>
    <definedName name="RCPipe100">#REF!</definedName>
    <definedName name="RCPipe100C3">#REF!</definedName>
    <definedName name="RCPipe120">#REF!</definedName>
    <definedName name="RCPipe120C3">#REF!</definedName>
    <definedName name="RCPipe150">#REF!</definedName>
    <definedName name="RCPipe150C3">#REF!</definedName>
    <definedName name="RCPipe30">#REF!</definedName>
    <definedName name="RCPipe30C3">#REF!</definedName>
    <definedName name="RCPipe40">#REF!</definedName>
    <definedName name="RCPipe40C3">#REF!</definedName>
    <definedName name="RCPipe50">#REF!</definedName>
    <definedName name="RCPipe50C3">#REF!</definedName>
    <definedName name="RCPipe60">#REF!</definedName>
    <definedName name="RCPipe60C3">#REF!</definedName>
    <definedName name="RCPipe80">#REF!</definedName>
    <definedName name="RCPipe80C3">#REF!</definedName>
    <definedName name="Re_Conc_Headwall">#REF!</definedName>
    <definedName name="Recycling">#REF!</definedName>
    <definedName name="rein_90687">#REF!</definedName>
    <definedName name="rein_90688">#REF!</definedName>
    <definedName name="Relocation_Exist_Lightings">#REF!</definedName>
    <definedName name="Relocation_Exist_Overhang">#REF!</definedName>
    <definedName name="Remark_Para">#REF!</definedName>
    <definedName name="RemovalAC">#REF!</definedName>
    <definedName name="RemoveConcrete">#REF!</definedName>
    <definedName name="RemoveExistBox">#REF!</definedName>
    <definedName name="RemoveExistBridge">#REF!</definedName>
    <definedName name="RET">'[14]11 ข้อมูลงานCon'!$R$11</definedName>
    <definedName name="RetainingWall_II_100">#REF!</definedName>
    <definedName name="RetainingWall_II_200">#REF!</definedName>
    <definedName name="RetainingWall_II_300">#REF!</definedName>
    <definedName name="RetainingWall1">#REF!</definedName>
    <definedName name="RetainingWall2">#REF!</definedName>
    <definedName name="RetainingWall3">#REF!</definedName>
    <definedName name="Road_StudBi">#REF!</definedName>
    <definedName name="Road_StudUni">#REF!</definedName>
    <definedName name="ROCK.AC">'[12]3ข้อมูลวัสดุ-ค่าดำเนิน'!#REF!</definedName>
    <definedName name="rode">[15]ปร.5!#REF!</definedName>
    <definedName name="ROW_Monument">#REF!</definedName>
    <definedName name="rrr">'[9]10 ข้อมูลวัสดุ-ค่าดำเนิน'!$X$15</definedName>
    <definedName name="RumbleStrip">#REF!</definedName>
    <definedName name="RWC_144787">#REF!</definedName>
    <definedName name="RWC_C_144770">#REF!</definedName>
    <definedName name="RWST.">#REF!</definedName>
    <definedName name="RWST.C">#REF!</definedName>
    <definedName name="S">#REF!</definedName>
    <definedName name="S_1">#REF!</definedName>
    <definedName name="S_27">#REF!</definedName>
    <definedName name="S_31">#REF!</definedName>
    <definedName name="s1.1">#REF!</definedName>
    <definedName name="s1.2">#REF!</definedName>
    <definedName name="s1.3">#REF!</definedName>
    <definedName name="S1_">#REF!</definedName>
    <definedName name="Sand_Cushion_Pavement">#REF!</definedName>
    <definedName name="Sand_Cushion_Sidewalk">#REF!</definedName>
    <definedName name="Sand_Emb">#REF!</definedName>
    <definedName name="SandConcDist">#REF!</definedName>
    <definedName name="SB" localSheetId="0">#REF!</definedName>
    <definedName name="SB">#REF!</definedName>
    <definedName name="SBB">'[10]12 ข้อมูลงานไม้แบบ'!$W$29</definedName>
    <definedName name="SE">#N/A</definedName>
    <definedName name="seaw1">#REF!</definedName>
    <definedName name="seaw2">#REF!</definedName>
    <definedName name="seaw3">#REF!</definedName>
    <definedName name="seaw4">#REF!</definedName>
    <definedName name="Select_Mat_A">#REF!</definedName>
    <definedName name="Select_Mat_B">#REF!</definedName>
    <definedName name="Select1">#REF!</definedName>
    <definedName name="Select2">#REF!</definedName>
    <definedName name="Select3">#REF!</definedName>
    <definedName name="Select4">#REF!</definedName>
    <definedName name="sheet325">#REF!</definedName>
    <definedName name="sheettitle">#REF!</definedName>
    <definedName name="Shoulder_ScarifyAgg">#REF!</definedName>
    <definedName name="Shoulder_ScarifyRock">#REF!</definedName>
    <definedName name="SI">#REF!</definedName>
    <definedName name="Sign_Plate">#REF!</definedName>
    <definedName name="SignOfCM">#REF!</definedName>
    <definedName name="SignOfCM1">#REF!</definedName>
    <definedName name="SignOfCM2">#REF!</definedName>
    <definedName name="SignOfCM3">#REF!</definedName>
    <definedName name="SII">#REF!</definedName>
    <definedName name="Single_Elec_Pole">#REF!</definedName>
    <definedName name="SL_1">#REF!</definedName>
    <definedName name="SlurrySeal2">#REF!</definedName>
    <definedName name="Soft_Mat_Ex">#REF!</definedName>
    <definedName name="Soft_Mat_ExOnly">#REF!</definedName>
    <definedName name="Soil_Agg_Shoulder">#REF!</definedName>
    <definedName name="Soil_Agg_Subbase">#REF!</definedName>
    <definedName name="Soil_Cement">#REF!</definedName>
    <definedName name="Soil_Cement_Sh">#REF!</definedName>
    <definedName name="SP" localSheetId="0">[3]สิบล้อขนส่ง!$AH$26</definedName>
    <definedName name="SP">#REF!</definedName>
    <definedName name="spa">[3]หกล้อขนส่ง!$AG$25</definedName>
    <definedName name="Ss">#REF!</definedName>
    <definedName name="sss">'[9]12 ข้อมูลงานไม้แบบ'!$W$29</definedName>
    <definedName name="STA">#REF!</definedName>
    <definedName name="steel">#REF!</definedName>
    <definedName name="SteelBox1">[2]Form1!$AQ$80</definedName>
    <definedName name="SteelBox2">[2]Form1!$AQ$90</definedName>
    <definedName name="SteelBox3">[2]Form1!$AQ$99</definedName>
    <definedName name="SteelBox4">[2]Form1!$AQ$108</definedName>
    <definedName name="SteelBoxEnd1">[2]Form1!$AR$80</definedName>
    <definedName name="SteelBoxEnd2">[2]Form1!$AR$90</definedName>
    <definedName name="SteelBoxEnd3">[2]Form1!$AR$99</definedName>
    <definedName name="SteelBoxEnd4">[2]Form1!$AR$108</definedName>
    <definedName name="stopvalve">#REF!</definedName>
    <definedName name="StripSodding">#REF!</definedName>
    <definedName name="sumbride">#REF!</definedName>
    <definedName name="t.2">#REF!</definedName>
    <definedName name="t.3">#REF!</definedName>
    <definedName name="t_1">#REF!</definedName>
    <definedName name="t_2">#REF!</definedName>
    <definedName name="t_3">#REF!</definedName>
    <definedName name="T9.4">#REF!</definedName>
    <definedName name="T9.5">#REF!</definedName>
    <definedName name="T9.6">#REF!</definedName>
    <definedName name="Table_BoxCul_End">[2]Form1!$U$78:$Y$147</definedName>
    <definedName name="Table_BoxCulvert">[2]Form1!$AB$78:$AH$147</definedName>
    <definedName name="Table_Depth_Of_Fill">[2]Form1!$AI$78:$AK$147</definedName>
    <definedName name="Table_Factor">[2]Form3!$W$218:$X$254</definedName>
    <definedName name="Table_FactorB">[2]Form3!$Y$218:$Z$259</definedName>
    <definedName name="Table_FactorConc_BoxCul">[2]Form1!$Z$78:$AA$147</definedName>
    <definedName name="Table_Trailer_B\CUM">[2]Form1!$BD$370:$CC$569</definedName>
    <definedName name="Table_Trailer_B\TON">[2]Form1!$AD$370:$BC$569</definedName>
    <definedName name="Table_Truck_B\CUM">[2]Form1!$BD$167:$CC$366</definedName>
    <definedName name="Table_Truck_B\TON">[2]Form1!$AD$167:$BC$366</definedName>
    <definedName name="Table124">#REF!</definedName>
    <definedName name="TableABC">#REF!</definedName>
    <definedName name="TableBusStop">[2]Form1!$V$187:$W$192</definedName>
    <definedName name="TableCement">#REF!</definedName>
    <definedName name="TableCementBulk">#REF!</definedName>
    <definedName name="TableClearing">[2]Form1!$AE$9:$CB$11</definedName>
    <definedName name="TableDB12">#REF!</definedName>
    <definedName name="TableDB15">#REF!</definedName>
    <definedName name="TableDB16">#REF!</definedName>
    <definedName name="TableDB19">#REF!</definedName>
    <definedName name="TableDB20">#REF!</definedName>
    <definedName name="TableDB25">#REF!</definedName>
    <definedName name="TableEarthExCost">[2]Form1!$DG$16:$DG$21</definedName>
    <definedName name="TableGravelConc">#REF!</definedName>
    <definedName name="TablePrecision">[2]Form3!$Y$5:$Y$7</definedName>
    <definedName name="TableRainfallindex">[2]Form1!$DJ$6:$DK$31</definedName>
    <definedName name="TableRB6">#REF!</definedName>
    <definedName name="TableRB9">#REF!</definedName>
    <definedName name="TableRockConc">#REF!</definedName>
    <definedName name="TableSandConc">#REF!</definedName>
    <definedName name="TableSignOfCM">[2]Form1!$P$204:$AA$217</definedName>
    <definedName name="TableWire">#REF!</definedName>
    <definedName name="Tack_Coat">#REF!</definedName>
    <definedName name="Tack_Coat_C">#REF!</definedName>
    <definedName name="TB\TON1KM">[2]Form1!$CJ$171</definedName>
    <definedName name="TB\TON200KM">[2]Form1!$CL$171</definedName>
    <definedName name="tbu">#REF!</definedName>
    <definedName name="TC">[3]สิบล้อขนส่ง!$AH$70</definedName>
    <definedName name="tca">[3]หกล้อขนส่ง!$AG$69</definedName>
    <definedName name="tdig">#REF!</definedName>
    <definedName name="tdong">#REF!</definedName>
    <definedName name="TEMP">#N/A</definedName>
    <definedName name="Tf">#REF!</definedName>
    <definedName name="TH">#REF!</definedName>
    <definedName name="Thc">#REF!</definedName>
    <definedName name="Thermo_Paint">#REF!</definedName>
    <definedName name="thuay">#REF!</definedName>
    <definedName name="TI">#REF!</definedName>
    <definedName name="TII">#REF!</definedName>
    <definedName name="tiii">#REF!</definedName>
    <definedName name="Timber_Barricade">#REF!</definedName>
    <definedName name="TIME" localSheetId="0">[3]สิบล้อขนส่ง!$AH$29</definedName>
    <definedName name="TIME">#REF!</definedName>
    <definedName name="time1" localSheetId="0">[3]รถพ่วงขนส่ง!$AG$34</definedName>
    <definedName name="time1">#REF!</definedName>
    <definedName name="timea">[3]หกล้อขนส่ง!$AG$28</definedName>
    <definedName name="tloa">#REF!</definedName>
    <definedName name="tma">#REF!</definedName>
    <definedName name="Top_Soil">#REF!</definedName>
    <definedName name="Totalcost">#REF!</definedName>
    <definedName name="tping">#REF!</definedName>
    <definedName name="tpipe">#REF!</definedName>
    <definedName name="TR">#REF!</definedName>
    <definedName name="Traffic_Paint2">#REF!</definedName>
    <definedName name="Traffic_Sign_Solar">#REF!</definedName>
    <definedName name="Traffic_Signal">#REF!</definedName>
    <definedName name="TrafficF">[2]Form3!$A$213</definedName>
    <definedName name="TrafficFactor">[2]Form3!$AB$265</definedName>
    <definedName name="TrafficTYPE">[2]Form1!$A$173</definedName>
    <definedName name="Trailer_B\TON">[2]Form1!$BH$155</definedName>
    <definedName name="trans">#REF!</definedName>
    <definedName name="troad">#REF!</definedName>
    <definedName name="Truck_B\CUM">[2]Form1!$BH$154</definedName>
    <definedName name="Truck_B\TON">[2]Form1!$BH$153</definedName>
    <definedName name="tsaew">#REF!</definedName>
    <definedName name="Tsb">#REF!</definedName>
    <definedName name="tsin">#REF!</definedName>
    <definedName name="tsmall">#REF!</definedName>
    <definedName name="Tst">#REF!</definedName>
    <definedName name="ttung">#REF!</definedName>
    <definedName name="tung1">#REF!</definedName>
    <definedName name="tung2">#REF!</definedName>
    <definedName name="tung3">#REF!</definedName>
    <definedName name="tung4">#REF!</definedName>
    <definedName name="TV">#REF!</definedName>
    <definedName name="twang">#REF!</definedName>
    <definedName name="twodisk">#REF!</definedName>
    <definedName name="Type">#REF!</definedName>
    <definedName name="TypeOfWork">[2]Form1!$A$5</definedName>
    <definedName name="U_DRY">#REF!</definedName>
    <definedName name="U_RAIN">#REF!</definedName>
    <definedName name="UC">#REF!</definedName>
    <definedName name="Unsuit_Ex">#REF!</definedName>
    <definedName name="v_cut">#REF!</definedName>
    <definedName name="v_cut_m">#REF!</definedName>
    <definedName name="v_fill">#REF!</definedName>
    <definedName name="v_fill_l">#REF!</definedName>
    <definedName name="v_fill_m">#REF!</definedName>
    <definedName name="v_strip">#REF!</definedName>
    <definedName name="V4.2.1">#REF!</definedName>
    <definedName name="V4.3.1">#REF!</definedName>
    <definedName name="V4.3.2">#REF!</definedName>
    <definedName name="V4.3.3">#REF!</definedName>
    <definedName name="V4.4.1">#REF!</definedName>
    <definedName name="w.1">#REF!</definedName>
    <definedName name="W_30">#REF!</definedName>
    <definedName name="W_Beam_Guardrail">#REF!</definedName>
    <definedName name="w_l">#REF!</definedName>
    <definedName name="W_P">#REF!</definedName>
    <definedName name="w_s">#REF!</definedName>
    <definedName name="W_St">#REF!</definedName>
    <definedName name="W1.1">#REF!</definedName>
    <definedName name="W4.1.1">#REF!</definedName>
    <definedName name="W4.2.1">#REF!</definedName>
    <definedName name="W4.3.1">#REF!</definedName>
    <definedName name="W4.4.1">#REF!</definedName>
    <definedName name="W4.4.2">#REF!</definedName>
    <definedName name="W4.4.3">#REF!</definedName>
    <definedName name="W4.5">#REF!</definedName>
    <definedName name="W4.6">#REF!</definedName>
    <definedName name="W8.2">#REF!</definedName>
    <definedName name="WallTHK1">[2]Form1!$AV$78</definedName>
    <definedName name="WallTHK2">[2]Form1!$AV$88</definedName>
    <definedName name="WallTHK3">[2]Form1!$AV$97</definedName>
    <definedName name="WallTHK4">[2]Form1!$AV$106</definedName>
    <definedName name="WaySideShelter">#REF!</definedName>
    <definedName name="wb" localSheetId="0">'[10]10 ข้อมูลวัสดุ-ค่าดำเนิน'!$X$19</definedName>
    <definedName name="Wb">#REF!</definedName>
    <definedName name="wbb" localSheetId="0">'[10]10 ข้อมูลวัสดุ-ค่าดำเนิน'!$X$19</definedName>
    <definedName name="Wbb">#REF!</definedName>
    <definedName name="Wbd">#REF!</definedName>
    <definedName name="Wbds">#REF!</definedName>
    <definedName name="Wbugb">#REF!</definedName>
    <definedName name="wbumt">#REF!</definedName>
    <definedName name="wbuหร">#REF!</definedName>
    <definedName name="Wc">#REF!</definedName>
    <definedName name="Wg">#REF!</definedName>
    <definedName name="WGThick">[2]Form1!$M$159</definedName>
    <definedName name="wood_144794">#REF!</definedName>
    <definedName name="wood_90687">#REF!</definedName>
    <definedName name="wood_90688">#REF!</definedName>
    <definedName name="Wp">#REF!</definedName>
    <definedName name="wp_144794">#REF!</definedName>
    <definedName name="Ws">#REF!</definedName>
    <definedName name="WT" localSheetId="0">#REF!</definedName>
    <definedName name="WT">#REF!</definedName>
    <definedName name="ww">'[9]10 ข้อมูลวัสดุ-ค่าดำเนิน'!$X$19</definedName>
    <definedName name="www">#REF!</definedName>
    <definedName name="x" localSheetId="0">#REF!</definedName>
    <definedName name="x">#REF!</definedName>
    <definedName name="xc">#REF!</definedName>
    <definedName name="XIII">#REF!</definedName>
    <definedName name="xs">#REF!</definedName>
    <definedName name="xx">'[4]11 ข้อมูลงานCon'!$AB$30</definedName>
    <definedName name="y">#REF!</definedName>
    <definedName name="year">#REF!</definedName>
    <definedName name="Year50">#REF!</definedName>
    <definedName name="Year51">#REF!</definedName>
    <definedName name="Year52">#REF!</definedName>
    <definedName name="Year53">#REF!</definedName>
    <definedName name="yp">#REF!</definedName>
    <definedName name="ys">#REF!</definedName>
    <definedName name="yy">'[4]10 ข้อมูลวัสดุ-ค่าดำเนิน'!$X$15</definedName>
    <definedName name="Z">#REF!</definedName>
    <definedName name="Z_D75B71D3_AF7E_465D_A108_AA98354475F9_.wvu.Cols">#REF!</definedName>
    <definedName name="ZincQ">[2]Form1!$N$159</definedName>
    <definedName name="Zs">#REF!</definedName>
    <definedName name="เเเเเเ">#REF!</definedName>
    <definedName name="แ">#REF!</definedName>
    <definedName name="ก.1">#REF!</definedName>
    <definedName name="ก.2">#REF!</definedName>
    <definedName name="ก.3">#REF!</definedName>
    <definedName name="ก.4">#REF!</definedName>
    <definedName name="ก.5">#REF!</definedName>
    <definedName name="ก1.1">#REF!</definedName>
    <definedName name="ก1.2">#REF!</definedName>
    <definedName name="ก1.3">#REF!</definedName>
    <definedName name="ก1.4">#REF!</definedName>
    <definedName name="ก1.5">#REF!</definedName>
    <definedName name="ก10">#REF!</definedName>
    <definedName name="ก11">#REF!</definedName>
    <definedName name="ก12">#REF!</definedName>
    <definedName name="ก13">#REF!</definedName>
    <definedName name="ก14">#REF!</definedName>
    <definedName name="ก15">#REF!</definedName>
    <definedName name="ก16">#REF!</definedName>
    <definedName name="ก2">#REF!</definedName>
    <definedName name="ก2.1">#REF!</definedName>
    <definedName name="ก2.1.1">#REF!</definedName>
    <definedName name="ก2.1.2">#REF!</definedName>
    <definedName name="ก2.10">#REF!</definedName>
    <definedName name="ก2.11">#REF!</definedName>
    <definedName name="ก2.12">#REF!</definedName>
    <definedName name="ก2.13">#REF!</definedName>
    <definedName name="ก2.14">#REF!</definedName>
    <definedName name="ก2.15">#REF!</definedName>
    <definedName name="ก2.16">#REF!</definedName>
    <definedName name="ก2.17">#REF!</definedName>
    <definedName name="ก2.18">#REF!</definedName>
    <definedName name="ก2.19">#REF!</definedName>
    <definedName name="ก2.2">#REF!</definedName>
    <definedName name="ก2.20">#REF!</definedName>
    <definedName name="ก2.21">#REF!</definedName>
    <definedName name="ก2.22">#REF!</definedName>
    <definedName name="ก2.23">#REF!</definedName>
    <definedName name="ก2.24">#REF!</definedName>
    <definedName name="ก2.241">#REF!</definedName>
    <definedName name="ก2.25">#REF!</definedName>
    <definedName name="ก2.26">#REF!</definedName>
    <definedName name="ก2.27">#REF!</definedName>
    <definedName name="ก2.3">#REF!</definedName>
    <definedName name="ก2.4">#REF!</definedName>
    <definedName name="ก2.5">#REF!</definedName>
    <definedName name="ก2.6">#REF!</definedName>
    <definedName name="ก2.7">#REF!</definedName>
    <definedName name="ก2.8">#REF!</definedName>
    <definedName name="ก2.9">#REF!</definedName>
    <definedName name="ก3.10">#REF!</definedName>
    <definedName name="ก3.11">#REF!</definedName>
    <definedName name="ก3.12">#REF!</definedName>
    <definedName name="ก3.2">#REF!</definedName>
    <definedName name="ก3.3">#REF!</definedName>
    <definedName name="ก3.4">#REF!</definedName>
    <definedName name="ก3.5">#REF!</definedName>
    <definedName name="ก3.6">#REF!</definedName>
    <definedName name="ก3.7">#REF!</definedName>
    <definedName name="ก3.8">#REF!</definedName>
    <definedName name="ก3.9">#REF!</definedName>
    <definedName name="ก4">#REF!</definedName>
    <definedName name="ก5">#REF!</definedName>
    <definedName name="ก5.1">#REF!</definedName>
    <definedName name="ก5.2">#REF!</definedName>
    <definedName name="ก5.3">#REF!</definedName>
    <definedName name="ก5.4">#REF!</definedName>
    <definedName name="ก5.5">#REF!</definedName>
    <definedName name="ก5.6">#REF!</definedName>
    <definedName name="ก6">#REF!</definedName>
    <definedName name="ก6732">#REF!</definedName>
    <definedName name="ก6754">#REF!</definedName>
    <definedName name="ก6910">#REF!</definedName>
    <definedName name="ก7">#REF!</definedName>
    <definedName name="ก7020">#REF!</definedName>
    <definedName name="ก7474">#REF!</definedName>
    <definedName name="ก7800">#REF!</definedName>
    <definedName name="ก8">#REF!</definedName>
    <definedName name="ก8310">#REF!</definedName>
    <definedName name="ก9530">#REF!</definedName>
    <definedName name="ก9620">#REF!</definedName>
    <definedName name="ก9825">#REF!</definedName>
    <definedName name="กดกกดด">#REF!</definedName>
    <definedName name="กม.050">#REF!</definedName>
    <definedName name="กม.10.315">#REF!</definedName>
    <definedName name="กม.150">#REF!</definedName>
    <definedName name="กม.200">#REF!</definedName>
    <definedName name="กม.250">#REF!</definedName>
    <definedName name="กม.600">#REF!</definedName>
    <definedName name="กร">#REF!</definedName>
    <definedName name="กร1">#REF!</definedName>
    <definedName name="กรวด">#REF!</definedName>
    <definedName name="กรวดทราย">#REF!</definedName>
    <definedName name="กระสอบทราย">#REF!</definedName>
    <definedName name="กรำมรดรา">#REF!</definedName>
    <definedName name="กรุยทาง">#REF!</definedName>
    <definedName name="กสป">#REF!</definedName>
    <definedName name="กสป.">#REF!</definedName>
    <definedName name="ข1">#REF!</definedName>
    <definedName name="ขด.1">#REF!</definedName>
    <definedName name="ขดจ1">#REF!</definedName>
    <definedName name="ขย">#REF!</definedName>
    <definedName name="ขย1">#REF!</definedName>
    <definedName name="ขล1">#REF!</definedName>
    <definedName name="ค1">#REF!</definedName>
    <definedName name="ค2">#REF!</definedName>
    <definedName name="คกย">#REF!</definedName>
    <definedName name="คกล">#REF!</definedName>
    <definedName name="คค">#REF!</definedName>
    <definedName name="คคสบ1">#REF!</definedName>
    <definedName name="คคสบทรน150">#REF!</definedName>
    <definedName name="คคสบทรน267">#REF!</definedName>
    <definedName name="คคสบทรน318">#REF!</definedName>
    <definedName name="คคสบทรน600">#REF!</definedName>
    <definedName name="คคสบทรน700">#REF!</definedName>
    <definedName name="คคสบทรบ1">#REF!</definedName>
    <definedName name="คด">#REF!</definedName>
    <definedName name="คด1">#REF!</definedName>
    <definedName name="คด6732">#REF!</definedName>
    <definedName name="คด6754">#REF!</definedName>
    <definedName name="คด6910">#REF!</definedName>
    <definedName name="คด7020">#REF!</definedName>
    <definedName name="คด7474">#REF!</definedName>
    <definedName name="คด7800">#REF!</definedName>
    <definedName name="คด8310">#REF!</definedName>
    <definedName name="คด9530">#REF!</definedName>
    <definedName name="คด9620">#REF!</definedName>
    <definedName name="คด9825">#REF!</definedName>
    <definedName name="คด9845">#REF!</definedName>
    <definedName name="คดบทรน150">#REF!</definedName>
    <definedName name="คดบทรน267">#REF!</definedName>
    <definedName name="คดบทรน318">#REF!</definedName>
    <definedName name="คดบทรน600">#REF!</definedName>
    <definedName name="คดบทรน700">#REF!</definedName>
    <definedName name="คดบทรบ1">#REF!</definedName>
    <definedName name="คดบฝ1">#REF!</definedName>
    <definedName name="คย">#REF!</definedName>
    <definedName name="คย1">#REF!</definedName>
    <definedName name="คย2">#REF!</definedName>
    <definedName name="คล">#REF!</definedName>
    <definedName name="คล1">#REF!</definedName>
    <definedName name="คลบ1">#REF!</definedName>
    <definedName name="คลป1">#REF!</definedName>
    <definedName name="คส1">#REF!</definedName>
    <definedName name="คสล">#REF!</definedName>
    <definedName name="คสล1">#REF!</definedName>
    <definedName name="คสล10">#REF!</definedName>
    <definedName name="คสล11">#REF!</definedName>
    <definedName name="คสล12">#REF!</definedName>
    <definedName name="คสล13">#REF!</definedName>
    <definedName name="คสล14">#REF!</definedName>
    <definedName name="คสล15">#REF!</definedName>
    <definedName name="คสล2">#REF!</definedName>
    <definedName name="คสล3">#REF!</definedName>
    <definedName name="คสล4">#REF!</definedName>
    <definedName name="คสล5">#REF!</definedName>
    <definedName name="คสล6">#REF!</definedName>
    <definedName name="คสล6732">#REF!</definedName>
    <definedName name="คสล6754">#REF!</definedName>
    <definedName name="คสล6910">#REF!</definedName>
    <definedName name="คสล7">#REF!</definedName>
    <definedName name="คสล7020">#REF!</definedName>
    <definedName name="คสล7474">#REF!</definedName>
    <definedName name="คสล7800">#REF!</definedName>
    <definedName name="คสล8">#REF!</definedName>
    <definedName name="คสล8310">#REF!</definedName>
    <definedName name="คสล9">#REF!</definedName>
    <definedName name="คสล9530">#REF!</definedName>
    <definedName name="คสล9620">#REF!</definedName>
    <definedName name="คสล9825">#REF!</definedName>
    <definedName name="คสล9845">#REF!</definedName>
    <definedName name="ค่า">S-[16]CURVE!$I$133</definedName>
    <definedName name="ค่าขนส่งL100x100x6">#REF!</definedName>
    <definedName name="ค่าขนส่งL50x50x4">#REF!</definedName>
    <definedName name="ค่าขนส่งL50x50x6">#REF!</definedName>
    <definedName name="ค่าขนส่งSteelSleeve1\8">#REF!</definedName>
    <definedName name="ค่าขนส่งปูน">[3]ข้อมูลโครงการ!$Q$40</definedName>
    <definedName name="ค่าขนส่งเหล็กแผ่น1\8x10">#REF!</definedName>
    <definedName name="ค่าขนส่งเหล็กแผ่น12x10">#REF!</definedName>
    <definedName name="ค่าขนส่งเหล็กแผ่น12x7.5">#REF!</definedName>
    <definedName name="ค่าขนส่งเหล็กแผ่น9x10">#REF!</definedName>
    <definedName name="ค่าขนส่งเหล็กแผ่น9x7.5">#REF!</definedName>
    <definedName name="ค่าแรงคนงาน">[2]ได้งานตีเส้น!$H$48</definedName>
    <definedName name="คำบรรยาย">#REF!</definedName>
    <definedName name="เค">#REF!</definedName>
    <definedName name="เครื่องกระเทาะ">[2]ได้งานตีเส้น!$H$40</definedName>
    <definedName name="ง1">#REF!</definedName>
    <definedName name="งบล">#REF!</definedName>
    <definedName name="งวย">#REF!</definedName>
    <definedName name="งานกรวด">#REF!</definedName>
    <definedName name="งานกรวดทราย">#REF!</definedName>
    <definedName name="งานถม95">#REF!</definedName>
    <definedName name="งานทราย">#REF!</definedName>
    <definedName name="งานเสาคสล">#REF!</definedName>
    <definedName name="งานเสาราวสะพาน">#REF!</definedName>
    <definedName name="จ.m">#REF!</definedName>
    <definedName name="จ1">#REF!</definedName>
    <definedName name="จ2">#REF!</definedName>
    <definedName name="จ3">#REF!</definedName>
    <definedName name="จ5">#REF!</definedName>
    <definedName name="จ6">#REF!</definedName>
    <definedName name="จ7">#REF!</definedName>
    <definedName name="จ8">#REF!</definedName>
    <definedName name="จ9">#REF!</definedName>
    <definedName name="จจจ">#REF!</definedName>
    <definedName name="จจจจจ">#REF!</definedName>
    <definedName name="จังหวัด">[3]ข้อมูลขนส่ง!$AO$9:$AO$28</definedName>
    <definedName name="เจ">#REF!</definedName>
    <definedName name="ช">#REF!</definedName>
    <definedName name="แซด">#REF!</definedName>
    <definedName name="ญ.3">#REF!</definedName>
    <definedName name="ญ.4">#REF!</definedName>
    <definedName name="ญ.5">#REF!</definedName>
    <definedName name="ฎ">#REF!</definedName>
    <definedName name="ด">#REF!</definedName>
    <definedName name="ด.ถม">#REF!</definedName>
    <definedName name="ดเ">#REF!</definedName>
    <definedName name="ดข">#REF!</definedName>
    <definedName name="ดข6732">#REF!</definedName>
    <definedName name="ดข6754">#REF!</definedName>
    <definedName name="ดข6910">#REF!</definedName>
    <definedName name="ดข7020">#REF!</definedName>
    <definedName name="ดข7474">#REF!</definedName>
    <definedName name="ดข7800">#REF!</definedName>
    <definedName name="ดข8310">#REF!</definedName>
    <definedName name="ดข9530">#REF!</definedName>
    <definedName name="ดข9620">#REF!</definedName>
    <definedName name="ดข9825">#REF!</definedName>
    <definedName name="ดข9845">#REF!</definedName>
    <definedName name="ดดเ">#REF!</definedName>
    <definedName name="ดถ">#REF!</definedName>
    <definedName name="ดถ6732">#REF!</definedName>
    <definedName name="ดถ6754">#REF!</definedName>
    <definedName name="ดถ6910">#REF!</definedName>
    <definedName name="ดถ7020">#REF!</definedName>
    <definedName name="ดถ7474">#REF!</definedName>
    <definedName name="ดถ7800">#REF!</definedName>
    <definedName name="ดถ8310">#REF!</definedName>
    <definedName name="ดถ9530">#REF!</definedName>
    <definedName name="ดถ9620">#REF!</definedName>
    <definedName name="ดถ9825">#REF!</definedName>
    <definedName name="ดถ9845">#REF!</definedName>
    <definedName name="ดถจ951">#REF!</definedName>
    <definedName name="ดาด10.315">#REF!</definedName>
    <definedName name="ดาด10.500">#REF!</definedName>
    <definedName name="ดาด10.900">#REF!</definedName>
    <definedName name="ดินถม">#REF!</definedName>
    <definedName name="ต">#REF!</definedName>
    <definedName name="ติดตั้งป้ายจราจร">[2]ได้งานตีเส้น!$H$46</definedName>
    <definedName name="ถ">#REF!</definedName>
    <definedName name="ถถ">#REF!</definedName>
    <definedName name="ถป">#REF!</definedName>
    <definedName name="ถป1">#REF!</definedName>
    <definedName name="ถม85">#REF!</definedName>
    <definedName name="ถม85.ด">#REF!</definedName>
    <definedName name="ถม95">#REF!</definedName>
    <definedName name="ถม95.ด">#REF!</definedName>
    <definedName name="แถว">#REF!</definedName>
    <definedName name="แถว1">#REF!</definedName>
    <definedName name="ท6732">#REF!</definedName>
    <definedName name="ท6754">#REF!</definedName>
    <definedName name="ท6910">#REF!</definedName>
    <definedName name="ท7020">#REF!</definedName>
    <definedName name="ท7474">#REF!</definedName>
    <definedName name="ท7800">#REF!</definedName>
    <definedName name="ท8310">#REF!</definedName>
    <definedName name="ท9530">#REF!</definedName>
    <definedName name="ท9620">#REF!</definedName>
    <definedName name="ท9825">#REF!</definedName>
    <definedName name="ทดสอบ">"Option Button 4,Option Button 3,Option Button 2"</definedName>
    <definedName name="ทร">#REF!</definedName>
    <definedName name="ทร1">#REF!</definedName>
    <definedName name="ทรบ">#REF!</definedName>
    <definedName name="ทรพ1">#REF!</definedName>
    <definedName name="ทราย">#REF!</definedName>
    <definedName name="ทรายถม">#REF!</definedName>
    <definedName name="ทรายผสม">#REF!</definedName>
    <definedName name="ทาง">#REF!</definedName>
    <definedName name="น">#REF!</definedName>
    <definedName name="น.1">#REF!</definedName>
    <definedName name="น.10">#REF!</definedName>
    <definedName name="น.11">#REF!</definedName>
    <definedName name="น.12">#REF!</definedName>
    <definedName name="น.2">#REF!</definedName>
    <definedName name="น.3">#REF!</definedName>
    <definedName name="น.4">#REF!</definedName>
    <definedName name="น.5">#REF!</definedName>
    <definedName name="น.6">#REF!</definedName>
    <definedName name="น.7">#REF!</definedName>
    <definedName name="น.8">#REF!</definedName>
    <definedName name="น.9">#REF!</definedName>
    <definedName name="น_2">[6]ค่างานต้นทุน!$H$310</definedName>
    <definedName name="น_3">[6]ค่างานต้นทุน!$H$315</definedName>
    <definedName name="น_4">[6]ค่างานต้นทุน!$H$320</definedName>
    <definedName name="น_5">[6]ค่างานต้นทุน!$H$325</definedName>
    <definedName name="น1">#REF!</definedName>
    <definedName name="น11">#REF!</definedName>
    <definedName name="น12">#REF!</definedName>
    <definedName name="น13">#REF!</definedName>
    <definedName name="น14">#REF!</definedName>
    <definedName name="น15">#REF!</definedName>
    <definedName name="น2">#REF!</definedName>
    <definedName name="น3">#REF!</definedName>
    <definedName name="น6">#REF!</definedName>
    <definedName name="นก">#REF!</definedName>
    <definedName name="นน">#REF!</definedName>
    <definedName name="นยนฃ">#REF!</definedName>
    <definedName name="นยำ">#REF!</definedName>
    <definedName name="นำ">#REF!</definedName>
    <definedName name="บ">#REF!</definedName>
    <definedName name="บ_ต">[6]ค่างานต้นทุน!$H$300</definedName>
    <definedName name="บ2">[6]ค่างานต้นทุน!$H$259</definedName>
    <definedName name="บ3_บ36">[6]ค่างานต้นทุน!$H$264</definedName>
    <definedName name="บก">#REF!</definedName>
    <definedName name="บยยย">#REF!</definedName>
    <definedName name="บรบ1">#REF!</definedName>
    <definedName name="บล1">#REF!</definedName>
    <definedName name="บส">#REF!</definedName>
    <definedName name="บาน.1">#REF!</definedName>
    <definedName name="บาน.2">#REF!</definedName>
    <definedName name="บาน.3">#REF!</definedName>
    <definedName name="บาน0.30">#REF!</definedName>
    <definedName name="บาน0.40">#REF!</definedName>
    <definedName name="บาน1.25">#REF!</definedName>
    <definedName name="บาน1.80">#REF!</definedName>
    <definedName name="ป.gabion">#REF!</definedName>
    <definedName name="ป.mattress">#REF!</definedName>
    <definedName name="ป.กรวดทราย">#REF!</definedName>
    <definedName name="ป.คสล">#REF!</definedName>
    <definedName name="ป.หยาบ">#REF!</definedName>
    <definedName name="ปค">#REF!</definedName>
    <definedName name="ปค1">#REF!</definedName>
    <definedName name="ปด">#REF!</definedName>
    <definedName name="ปูนยาแนว">#REF!</definedName>
    <definedName name="ผน">#REF!</definedName>
    <definedName name="ผน1">#REF!</definedName>
    <definedName name="ผย1">#REF!</definedName>
    <definedName name="ผลงานแต่ละสัปดาห์">[17]ส่วนใส่ปริมาณงาน!$G$3:$CX$31</definedName>
    <definedName name="ผลงานสะสม">[17]ส่วนคำนวณ1!$G$41:$CX$68</definedName>
    <definedName name="ผลรวมก1">#REF!</definedName>
    <definedName name="ผลรวมก10">#REF!</definedName>
    <definedName name="ผลรวมก11">#REF!</definedName>
    <definedName name="ผลรวมก12">#REF!</definedName>
    <definedName name="ผลรวมก13">#REF!</definedName>
    <definedName name="ผลรวมก2">#REF!</definedName>
    <definedName name="ผลรวมก3">#REF!</definedName>
    <definedName name="ผลรวมก4">#REF!</definedName>
    <definedName name="ผลรวมก5">#REF!</definedName>
    <definedName name="ผลรวมก6">#REF!</definedName>
    <definedName name="ผลรวมก7">#REF!</definedName>
    <definedName name="ผลรวมก8">#REF!</definedName>
    <definedName name="ผลรวมก9">#REF!</definedName>
    <definedName name="แผน">#REF!</definedName>
    <definedName name="แผนงาน">#REF!</definedName>
    <definedName name="แผนสกก">#REF!</definedName>
    <definedName name="ฝายหนองกระดาน">#REF!</definedName>
    <definedName name="ฝายหนองกาหลง">#REF!</definedName>
    <definedName name="พ34">#REF!</definedName>
    <definedName name="พ4">#REF!</definedName>
    <definedName name="พท.ข">#REF!</definedName>
    <definedName name="พท.ย">#REF!</definedName>
    <definedName name="พท6732">#REF!</definedName>
    <definedName name="พท6754">#REF!</definedName>
    <definedName name="พท6910">#REF!</definedName>
    <definedName name="พท7020">#REF!</definedName>
    <definedName name="พท7474">#REF!</definedName>
    <definedName name="พท7800">#REF!</definedName>
    <definedName name="พท8310">#REF!</definedName>
    <definedName name="พท9530">#REF!</definedName>
    <definedName name="พท9620">#REF!</definedName>
    <definedName name="พท9825">#REF!</definedName>
    <definedName name="พพพพ">#REF!</definedName>
    <definedName name="พล1">#REF!</definedName>
    <definedName name="พส1">#REF!</definedName>
    <definedName name="พา">#REF!</definedName>
    <definedName name="ฟ1">#REF!</definedName>
    <definedName name="ฟ10">#REF!</definedName>
    <definedName name="ฟ11">#REF!</definedName>
    <definedName name="ฟ13">#REF!</definedName>
    <definedName name="ฟ15">#REF!</definedName>
    <definedName name="ฟ16">#REF!</definedName>
    <definedName name="ฟ19">#REF!</definedName>
    <definedName name="ฟ2">#REF!</definedName>
    <definedName name="ฟ20">#REF!</definedName>
    <definedName name="ฟ23">#REF!</definedName>
    <definedName name="ฟ3">#REF!</definedName>
    <definedName name="ฟ4">#REF!</definedName>
    <definedName name="ฟ5">#REF!</definedName>
    <definedName name="ฟ6">#REF!</definedName>
    <definedName name="ฟ7">#REF!</definedName>
    <definedName name="ฟ8">#REF!</definedName>
    <definedName name="ฟ9">#REF!</definedName>
    <definedName name="ฟา">#REF!</definedName>
    <definedName name="ฟๅ">#REF!</definedName>
    <definedName name="ภูมิอากาศ">#REF!</definedName>
    <definedName name="ม.3">#REF!</definedName>
    <definedName name="ม1">#REF!</definedName>
    <definedName name="ม2">#REF!</definedName>
    <definedName name="ม3">#REF!</definedName>
    <definedName name="ม6732">#REF!</definedName>
    <definedName name="ม6754">#REF!</definedName>
    <definedName name="ม6910">#REF!</definedName>
    <definedName name="ม7020">#REF!</definedName>
    <definedName name="ม7474">#REF!</definedName>
    <definedName name="ม7800">#REF!</definedName>
    <definedName name="ม8310">#REF!</definedName>
    <definedName name="ม9530">#REF!</definedName>
    <definedName name="ม9620">#REF!</definedName>
    <definedName name="ม9825">#REF!</definedName>
    <definedName name="มบ">#REF!</definedName>
    <definedName name="มบ1">#REF!</definedName>
    <definedName name="มอนต่า">#REF!</definedName>
    <definedName name="ไม้แบบ1">#REF!</definedName>
    <definedName name="ไม้แบบ2">#REF!</definedName>
    <definedName name="ย">#REF!</definedName>
    <definedName name="ย.1">#REF!</definedName>
    <definedName name="ย.2">#REF!</definedName>
    <definedName name="ย.3">#REF!</definedName>
    <definedName name="ย.4">#REF!</definedName>
    <definedName name="ย.5">#REF!</definedName>
    <definedName name="ย.6">#REF!</definedName>
    <definedName name="ย10">#REF!</definedName>
    <definedName name="ย11">#REF!</definedName>
    <definedName name="ย12">#REF!</definedName>
    <definedName name="ย13">#REF!</definedName>
    <definedName name="ย14">#REF!</definedName>
    <definedName name="ย15">#REF!</definedName>
    <definedName name="ย16">#REF!</definedName>
    <definedName name="ย17">#REF!</definedName>
    <definedName name="ย18">#REF!</definedName>
    <definedName name="ย19">#REF!</definedName>
    <definedName name="ย2">#REF!</definedName>
    <definedName name="ย20">#REF!</definedName>
    <definedName name="ย21">#REF!</definedName>
    <definedName name="ย22">#REF!</definedName>
    <definedName name="ย23">#REF!</definedName>
    <definedName name="ย24">#REF!</definedName>
    <definedName name="ย4">#REF!</definedName>
    <definedName name="ย5">#REF!</definedName>
    <definedName name="ย6">#REF!</definedName>
    <definedName name="ย7">#REF!</definedName>
    <definedName name="ย8">#REF!</definedName>
    <definedName name="ย9">#REF!</definedName>
    <definedName name="ยท2544">#REF!</definedName>
    <definedName name="ยบ">#REF!</definedName>
    <definedName name="ยย">#REF!</definedName>
    <definedName name="ยาว1">#REF!</definedName>
    <definedName name="ยาว10">#REF!</definedName>
    <definedName name="ยาว11">#REF!</definedName>
    <definedName name="ยาว12">#REF!</definedName>
    <definedName name="ยาว13">#REF!</definedName>
    <definedName name="ยาว14">#REF!</definedName>
    <definedName name="ยาว15">#REF!</definedName>
    <definedName name="ยาว2">#REF!</definedName>
    <definedName name="ยาว3">#REF!</definedName>
    <definedName name="ยาว4">#REF!</definedName>
    <definedName name="ยาว5">#REF!</definedName>
    <definedName name="ยาว6">#REF!</definedName>
    <definedName name="ยาว7">#REF!</definedName>
    <definedName name="ยาว8">#REF!</definedName>
    <definedName name="ยาว9">#REF!</definedName>
    <definedName name="ยาวG">#REF!</definedName>
    <definedName name="ยาวM">#REF!</definedName>
    <definedName name="ร.1">#REF!</definedName>
    <definedName name="ร.10">#REF!</definedName>
    <definedName name="ร.11">#REF!</definedName>
    <definedName name="ร.14">#REF!</definedName>
    <definedName name="ร.2">#REF!</definedName>
    <definedName name="ร.3">#REF!</definedName>
    <definedName name="ร.4">#REF!</definedName>
    <definedName name="ร.5">#REF!</definedName>
    <definedName name="ร.6">#REF!</definedName>
    <definedName name="ร.7">#REF!</definedName>
    <definedName name="ร.8">#REF!</definedName>
    <definedName name="ร.9">#REF!</definedName>
    <definedName name="ร10">#REF!</definedName>
    <definedName name="ร14">#REF!</definedName>
    <definedName name="ร15">#REF!</definedName>
    <definedName name="ร3">#REF!</definedName>
    <definedName name="ร5">#REF!</definedName>
    <definedName name="ร6">#REF!</definedName>
    <definedName name="ร7">#REF!</definedName>
    <definedName name="ร8">#REF!</definedName>
    <definedName name="ร9">#REF!</definedName>
    <definedName name="รกต1">#REF!</definedName>
    <definedName name="รต1">#REF!</definedName>
    <definedName name="รตท">#REF!</definedName>
    <definedName name="รตน">#REF!</definedName>
    <definedName name="รตฝ">#REF!</definedName>
    <definedName name="รตพ">#REF!</definedName>
    <definedName name="รถตีเส้น">[2]ได้งานตีเส้น!$H$28</definedName>
    <definedName name="รถบริการ">[2]ได้งานตีเส้น!$H$34</definedName>
    <definedName name="รนก.">#REF!</definedName>
    <definedName name="รนส.">#REF!</definedName>
    <definedName name="รบ1">#REF!</definedName>
    <definedName name="รวม">#REF!</definedName>
    <definedName name="รวมเงิน">[17]ส่วนใส่ปริมาณงาน!$E$32</definedName>
    <definedName name="ระยะดินตัด">#REF!</definedName>
    <definedName name="ระยะดินถม">#REF!</definedName>
    <definedName name="ระยะทรายถม">#REF!</definedName>
    <definedName name="ระยะทรายหยาบ">#REF!</definedName>
    <definedName name="ระยะทางขนส่งปูนซีเมนต์">[3]ข้อมูลโครงการ!$Q$27</definedName>
    <definedName name="ระยะปูนต์">#REF!</definedName>
    <definedName name="ระยะลูกรัง">#REF!</definedName>
    <definedName name="ระยะวัสดุคัดเลือก">#REF!</definedName>
    <definedName name="ระยะหิน12">#REF!</definedName>
    <definedName name="ระยะหินคลุก">#REF!</definedName>
    <definedName name="ระยะหินผสม">#REF!</definedName>
    <definedName name="ระยะเหล็กเส้น">#REF!</definedName>
    <definedName name="ระยะแอสฟัลท์">#REF!</definedName>
    <definedName name="ราคา">#REF!</definedName>
    <definedName name="ราคากลาง">#REF!</definedName>
    <definedName name="ราคางาน">#REF!</definedName>
    <definedName name="ราคาดินตัด">#REF!</definedName>
    <definedName name="ราคาดินถม">#REF!</definedName>
    <definedName name="ราคาทรายถม">#REF!</definedName>
    <definedName name="ราคาทรายหยาบ">#REF!</definedName>
    <definedName name="ราคาปูนtype1ที่แหล่ง">[3]ข้อมูลโครงการ!$Q$24</definedName>
    <definedName name="ราคาปูนต์">#REF!</definedName>
    <definedName name="ราคาลูกรัง">#REF!</definedName>
    <definedName name="ราคาวัสดุคัดเลือก">#REF!</definedName>
    <definedName name="ราคาหิน12">#REF!</definedName>
    <definedName name="ราคาหินคลุก">#REF!</definedName>
    <definedName name="ราคาหินผสม">#REF!</definedName>
    <definedName name="ราคาเหล็กเส้น">#REF!</definedName>
    <definedName name="ราคาแอสฟัลท์">#REF!</definedName>
    <definedName name="รายละเอียดการคำนวณค่างานต้นทุน">#REF!</definedName>
    <definedName name="ล.1">#REF!</definedName>
    <definedName name="ล.2">#REF!</definedName>
    <definedName name="ล.ซ">#REF!</definedName>
    <definedName name="ล1">#REF!</definedName>
    <definedName name="ล10">#REF!</definedName>
    <definedName name="ล11">#REF!</definedName>
    <definedName name="ล12">#REF!</definedName>
    <definedName name="ล13">#REF!</definedName>
    <definedName name="ล14">#REF!</definedName>
    <definedName name="ล15">#REF!</definedName>
    <definedName name="ล2">#REF!</definedName>
    <definedName name="ล3">#REF!</definedName>
    <definedName name="ล4">#REF!</definedName>
    <definedName name="ล5">#REF!</definedName>
    <definedName name="ล6">#REF!</definedName>
    <definedName name="ล6450">#REF!</definedName>
    <definedName name="ล7">#REF!</definedName>
    <definedName name="ล8">#REF!</definedName>
    <definedName name="ล9">#REF!</definedName>
    <definedName name="ลข.ข">#REF!</definedName>
    <definedName name="ลข.ย">#REF!</definedName>
    <definedName name="ลซ.ข">#REF!</definedName>
    <definedName name="ลซ.ย">#REF!</definedName>
    <definedName name="ลต.">#REF!</definedName>
    <definedName name="ลต.ข">#REF!</definedName>
    <definedName name="ลต.ย">#REF!</definedName>
    <definedName name="ลตท.ข">#REF!</definedName>
    <definedName name="ลตท.ย">#REF!</definedName>
    <definedName name="ลบ">#REF!</definedName>
    <definedName name="ลบ.ม.">#REF!</definedName>
    <definedName name="ลบง">#REF!</definedName>
    <definedName name="ลบย">#REF!</definedName>
    <definedName name="ลร">#REF!</definedName>
    <definedName name="ลรน1">#REF!</definedName>
    <definedName name="ลส1">#REF!</definedName>
    <definedName name="ลาด">#REF!</definedName>
    <definedName name="ลาด1">#REF!</definedName>
    <definedName name="วรท100">#REF!</definedName>
    <definedName name="วรท100.1">#REF!</definedName>
    <definedName name="วรท120">#REF!</definedName>
    <definedName name="วรท120.1">#REF!</definedName>
    <definedName name="วรท30">#REF!</definedName>
    <definedName name="วรท30.1">#REF!</definedName>
    <definedName name="วรท40">#REF!</definedName>
    <definedName name="วรท40.1">#REF!</definedName>
    <definedName name="วรท50">#REF!</definedName>
    <definedName name="วรท50.1">#REF!</definedName>
    <definedName name="วรท60">#REF!</definedName>
    <definedName name="วรท60.1">#REF!</definedName>
    <definedName name="วรท80">#REF!</definedName>
    <definedName name="วรท80.1">#REF!</definedName>
    <definedName name="วาย">#REF!</definedName>
    <definedName name="ศ">#REF!</definedName>
    <definedName name="ศ1">#REF!</definedName>
    <definedName name="ศ2">#REF!</definedName>
    <definedName name="ศก">#REF!</definedName>
    <definedName name="ส">#REF!</definedName>
    <definedName name="ส.1">#REF!</definedName>
    <definedName name="ส.2">#REF!</definedName>
    <definedName name="ส1">#REF!</definedName>
    <definedName name="ส10">#REF!</definedName>
    <definedName name="ส11">#REF!</definedName>
    <definedName name="ส12">#REF!</definedName>
    <definedName name="ส13">#REF!</definedName>
    <definedName name="ส14">#REF!</definedName>
    <definedName name="ส15">#REF!</definedName>
    <definedName name="ส2">#REF!</definedName>
    <definedName name="ส3">#REF!</definedName>
    <definedName name="ส4">#REF!</definedName>
    <definedName name="ส6">#REF!</definedName>
    <definedName name="ส7">#REF!</definedName>
    <definedName name="ส8">#REF!</definedName>
    <definedName name="ส9">#REF!</definedName>
    <definedName name="สชป.">#REF!</definedName>
    <definedName name="สชป10">#REF!</definedName>
    <definedName name="สรน">#REF!</definedName>
    <definedName name="สรน1">#REF!</definedName>
    <definedName name="สล">#REF!</definedName>
    <definedName name="สล1">#REF!</definedName>
    <definedName name="สลน1">#REF!</definedName>
    <definedName name="สส">#REF!</definedName>
    <definedName name="สสน">#REF!</definedName>
    <definedName name="สสว">#REF!</definedName>
    <definedName name="สะพาน">#REF!</definedName>
    <definedName name="สัปดาห์">[17]ส่วนคำนวณ1!$A$28:$E$31</definedName>
    <definedName name="สารำรากา">#REF!</definedName>
    <definedName name="สาส">#REF!</definedName>
    <definedName name="เสา">#REF!</definedName>
    <definedName name="เสา.คสล">#REF!</definedName>
    <definedName name="เสาคสล">#REF!</definedName>
    <definedName name="เสาราวสะพาน">#REF!</definedName>
    <definedName name="ห">#REF!</definedName>
    <definedName name="หGabion">#REF!</definedName>
    <definedName name="หMattress">#REF!</definedName>
    <definedName name="หก">#REF!</definedName>
    <definedName name="หก1">#REF!</definedName>
    <definedName name="หค">#REF!</definedName>
    <definedName name="หค1">#REF!</definedName>
    <definedName name="หท">#REF!</definedName>
    <definedName name="หท1">#REF!</definedName>
    <definedName name="หนาG">#REF!</definedName>
    <definedName name="หนาM">#REF!</definedName>
    <definedName name="หย">#REF!</definedName>
    <definedName name="หย1">#REF!</definedName>
    <definedName name="หยาบ">#REF!</definedName>
    <definedName name="หร">#REF!</definedName>
    <definedName name="หร1">#REF!</definedName>
    <definedName name="หร6732">#REF!</definedName>
    <definedName name="หร6754">#REF!</definedName>
    <definedName name="หร6910">#REF!</definedName>
    <definedName name="หร7020">#REF!</definedName>
    <definedName name="หร7474">#REF!</definedName>
    <definedName name="หร7800">#REF!</definedName>
    <definedName name="หร8310">#REF!</definedName>
    <definedName name="หร9530">#REF!</definedName>
    <definedName name="หร9620">#REF!</definedName>
    <definedName name="หร9825">#REF!</definedName>
    <definedName name="หร9845">#REF!</definedName>
    <definedName name="หรพ1">#REF!</definedName>
    <definedName name="หัวกระเทาะ">[2]ได้งานตีเส้น!$H$44</definedName>
    <definedName name="หินsingle">#REF!</definedName>
    <definedName name="หินคลุก">#REF!</definedName>
    <definedName name="หินผสม">#REF!</definedName>
    <definedName name="หินแอสฟัลท์">#REF!</definedName>
    <definedName name="แหล่งปูน">[3]ข้อมูลโครงการ!$I$26</definedName>
    <definedName name="อ">#REF!</definedName>
    <definedName name="อ1">#REF!</definedName>
    <definedName name="อ1167">#REF!</definedName>
    <definedName name="อ2">#REF!</definedName>
    <definedName name="อ492">#REF!</definedName>
    <definedName name="อะไรวะ">#REF!</definedName>
    <definedName name="อา">#REF!</definedName>
    <definedName name="อำเภอ">#REF!</definedName>
    <definedName name="เอ">#REF!</definedName>
    <definedName name="เอ10">#REF!</definedName>
    <definedName name="เอ11">#REF!</definedName>
    <definedName name="เอ12">#REF!</definedName>
    <definedName name="เอ13">#REF!</definedName>
    <definedName name="เอ14">#REF!</definedName>
    <definedName name="เอ15">#REF!</definedName>
    <definedName name="เอ3">#REF!</definedName>
    <definedName name="เอ4">#REF!</definedName>
    <definedName name="เอ5">#REF!</definedName>
    <definedName name="เอ6">#REF!</definedName>
    <definedName name="เอ7">#REF!</definedName>
    <definedName name="เอ8">#REF!</definedName>
    <definedName name="เอ9">#REF!</definedName>
    <definedName name="เอช">#REF!</definedName>
    <definedName name="เอฟ">#REF!</definedName>
    <definedName name="เอส">#REF!</definedName>
    <definedName name="แอล">#REF!</definedName>
    <definedName name="แอล10">#REF!</definedName>
    <definedName name="แอล11">#REF!</definedName>
    <definedName name="แอล12">#REF!</definedName>
    <definedName name="แอล13">#REF!</definedName>
    <definedName name="แอล14">#REF!</definedName>
    <definedName name="แอล15">#REF!</definedName>
    <definedName name="แอล5">#REF!</definedName>
    <definedName name="แอล7">#REF!</definedName>
    <definedName name="แอล8">#REF!</definedName>
    <definedName name="แอล9">#REF!</definedName>
    <definedName name="โอ">#REF!</definedName>
    <definedName name="ไอ">#REF!</definedName>
  </definedNames>
  <calcPr calcId="145621"/>
</workbook>
</file>

<file path=xl/calcChain.xml><?xml version="1.0" encoding="utf-8"?>
<calcChain xmlns="http://schemas.openxmlformats.org/spreadsheetml/2006/main">
  <c r="H32" i="4" l="1"/>
  <c r="F32" i="4"/>
  <c r="H31" i="4"/>
  <c r="I31" i="4" s="1"/>
  <c r="F31" i="4"/>
  <c r="E16" i="4"/>
  <c r="F16" i="4" s="1"/>
  <c r="H16" i="4"/>
  <c r="I32" i="4" l="1"/>
  <c r="I16" i="4"/>
  <c r="H45" i="4" l="1"/>
  <c r="H41" i="4"/>
  <c r="F41" i="4"/>
  <c r="I41" i="4" l="1"/>
  <c r="F42" i="4"/>
  <c r="H42" i="4"/>
  <c r="I42" i="4" l="1"/>
  <c r="F45" i="4" l="1"/>
  <c r="I45" i="4" s="1"/>
  <c r="E15" i="4"/>
  <c r="E24" i="4"/>
  <c r="E23" i="4"/>
  <c r="E22" i="4"/>
  <c r="E11" i="4" l="1"/>
  <c r="E17" i="4"/>
  <c r="H50" i="4" l="1"/>
  <c r="F50" i="4"/>
  <c r="F48" i="4"/>
  <c r="I48" i="4" s="1"/>
  <c r="I50" i="4" l="1"/>
  <c r="H28" i="4"/>
  <c r="F28" i="4"/>
  <c r="H27" i="4"/>
  <c r="F27" i="4"/>
  <c r="H26" i="4"/>
  <c r="F26" i="4"/>
  <c r="H25" i="4"/>
  <c r="F25" i="4"/>
  <c r="I26" i="4" l="1"/>
  <c r="I28" i="4"/>
  <c r="I27" i="4"/>
  <c r="I25" i="4"/>
  <c r="F13" i="4"/>
  <c r="H13" i="4"/>
  <c r="I13" i="4" l="1"/>
  <c r="F49" i="4" l="1"/>
  <c r="H49" i="4"/>
  <c r="H47" i="4"/>
  <c r="F47" i="4"/>
  <c r="I47" i="4" l="1"/>
  <c r="I49" i="4"/>
  <c r="H44" i="4" l="1"/>
  <c r="F44" i="4"/>
  <c r="H43" i="4"/>
  <c r="F43" i="4"/>
  <c r="H39" i="4"/>
  <c r="F39" i="4"/>
  <c r="I43" i="4" l="1"/>
  <c r="I44" i="4"/>
  <c r="I39" i="4"/>
  <c r="H46" i="4"/>
  <c r="F46" i="4"/>
  <c r="I46" i="4" l="1"/>
  <c r="H24" i="4" l="1"/>
  <c r="F24" i="4"/>
  <c r="I24" i="4" l="1"/>
  <c r="H17" i="4"/>
  <c r="F17" i="4"/>
  <c r="H10" i="4"/>
  <c r="F10" i="4"/>
  <c r="I10" i="4" l="1"/>
  <c r="I17" i="4"/>
  <c r="H38" i="4"/>
  <c r="F38" i="4"/>
  <c r="H37" i="4"/>
  <c r="F37" i="4"/>
  <c r="I37" i="4" l="1"/>
  <c r="I38" i="4"/>
  <c r="F34" i="4"/>
  <c r="H34" i="4"/>
  <c r="F35" i="4"/>
  <c r="H35" i="4"/>
  <c r="F36" i="4"/>
  <c r="H36" i="4"/>
  <c r="H18" i="4"/>
  <c r="F18" i="4"/>
  <c r="I35" i="4" l="1"/>
  <c r="I34" i="4"/>
  <c r="I36" i="4"/>
  <c r="I18" i="4"/>
  <c r="H20" i="4"/>
  <c r="F20" i="4"/>
  <c r="H19" i="4"/>
  <c r="F19" i="4"/>
  <c r="H23" i="4"/>
  <c r="F23" i="4"/>
  <c r="H22" i="4"/>
  <c r="F22" i="4"/>
  <c r="F21" i="4"/>
  <c r="H21" i="4"/>
  <c r="H15" i="4"/>
  <c r="F15" i="4"/>
  <c r="H14" i="4"/>
  <c r="F14" i="4"/>
  <c r="H12" i="4"/>
  <c r="F12" i="4"/>
  <c r="H11" i="4"/>
  <c r="F11" i="4"/>
  <c r="H9" i="4"/>
  <c r="F9" i="4"/>
  <c r="F29" i="4" l="1"/>
  <c r="I21" i="4"/>
  <c r="I14" i="4"/>
  <c r="I22" i="4"/>
  <c r="I23" i="4"/>
  <c r="I20" i="4"/>
  <c r="I11" i="4"/>
  <c r="I12" i="4"/>
  <c r="I19" i="4"/>
  <c r="I15" i="4"/>
  <c r="I9" i="4"/>
  <c r="I29" i="4" l="1"/>
  <c r="M23" i="4"/>
  <c r="M22" i="4"/>
  <c r="M20" i="4"/>
  <c r="M21" i="4"/>
  <c r="M19" i="4"/>
  <c r="G1225" i="1"/>
  <c r="H29" i="4" l="1"/>
  <c r="H30" i="4" s="1"/>
  <c r="H51" i="4" s="1"/>
  <c r="F30" i="4" l="1"/>
  <c r="F51" i="4" s="1"/>
  <c r="I30" i="4"/>
  <c r="I51" i="4" s="1"/>
  <c r="G1300" i="1"/>
  <c r="D1299" i="1"/>
  <c r="G1299" i="1" s="1"/>
  <c r="D1298" i="1"/>
  <c r="G1298" i="1" s="1"/>
  <c r="G1295" i="1"/>
  <c r="D1294" i="1"/>
  <c r="G1294" i="1" s="1"/>
  <c r="D1293" i="1"/>
  <c r="G1293" i="1" s="1"/>
  <c r="G1292" i="1"/>
  <c r="G1289" i="1"/>
  <c r="D1288" i="1"/>
  <c r="G1288" i="1" s="1"/>
  <c r="D1287" i="1"/>
  <c r="G1287" i="1" s="1"/>
  <c r="G1286" i="1"/>
  <c r="G1283" i="1"/>
  <c r="D1282" i="1"/>
  <c r="G1282" i="1" s="1"/>
  <c r="D1281" i="1"/>
  <c r="G1281" i="1" s="1"/>
  <c r="G1280" i="1"/>
  <c r="G1277" i="1"/>
  <c r="D1276" i="1"/>
  <c r="G1276" i="1" s="1"/>
  <c r="D1275" i="1"/>
  <c r="G1275" i="1" s="1"/>
  <c r="G1274" i="1"/>
  <c r="G1269" i="1"/>
  <c r="G1268" i="1"/>
  <c r="G1267" i="1"/>
  <c r="G1266" i="1"/>
  <c r="G1265" i="1"/>
  <c r="G1261" i="1"/>
  <c r="G1260" i="1"/>
  <c r="G1259" i="1"/>
  <c r="G1258" i="1"/>
  <c r="G1257" i="1"/>
  <c r="G1253" i="1"/>
  <c r="G1252" i="1"/>
  <c r="G1251" i="1"/>
  <c r="G1250" i="1"/>
  <c r="G1249" i="1"/>
  <c r="G1245" i="1"/>
  <c r="G1244" i="1"/>
  <c r="G1243" i="1"/>
  <c r="G1242" i="1"/>
  <c r="G1241" i="1"/>
  <c r="G1237" i="1"/>
  <c r="G1236" i="1"/>
  <c r="G1235" i="1"/>
  <c r="G1234" i="1"/>
  <c r="G1233" i="1"/>
  <c r="G1229" i="1"/>
  <c r="G1228" i="1"/>
  <c r="G1227" i="1"/>
  <c r="G1226" i="1"/>
  <c r="G1219" i="1"/>
  <c r="G1218" i="1"/>
  <c r="G1217" i="1"/>
  <c r="G1216" i="1"/>
  <c r="G1215" i="1"/>
  <c r="G1211" i="1"/>
  <c r="G1210" i="1"/>
  <c r="G1209" i="1"/>
  <c r="G1208" i="1"/>
  <c r="G1207" i="1"/>
  <c r="G1203" i="1"/>
  <c r="G1202" i="1"/>
  <c r="G1201" i="1"/>
  <c r="G1200" i="1"/>
  <c r="G1196" i="1"/>
  <c r="G1195" i="1"/>
  <c r="G1194" i="1"/>
  <c r="G1193" i="1"/>
  <c r="G1189" i="1"/>
  <c r="G1188" i="1"/>
  <c r="G1187" i="1"/>
  <c r="G1186" i="1"/>
  <c r="G1182" i="1"/>
  <c r="G1180" i="1"/>
  <c r="G1179" i="1"/>
  <c r="G1178" i="1"/>
  <c r="G1183" i="1" s="1"/>
  <c r="G1174" i="1"/>
  <c r="G1173" i="1"/>
  <c r="G1172" i="1"/>
  <c r="G1171" i="1"/>
  <c r="G1167" i="1"/>
  <c r="G1166" i="1"/>
  <c r="G1165" i="1"/>
  <c r="G1164" i="1"/>
  <c r="G1160" i="1"/>
  <c r="G1159" i="1"/>
  <c r="G1158" i="1"/>
  <c r="G1157" i="1"/>
  <c r="G1153" i="1"/>
  <c r="G1152" i="1"/>
  <c r="G1151" i="1"/>
  <c r="G1150" i="1"/>
  <c r="G1146" i="1"/>
  <c r="G1145" i="1"/>
  <c r="G1144" i="1"/>
  <c r="G1143" i="1"/>
  <c r="G1139" i="1"/>
  <c r="G1138" i="1"/>
  <c r="G1137" i="1"/>
  <c r="G1136" i="1"/>
  <c r="G1132" i="1"/>
  <c r="G1131" i="1"/>
  <c r="G1130" i="1"/>
  <c r="G1129" i="1"/>
  <c r="G1125" i="1"/>
  <c r="G1124" i="1"/>
  <c r="G1123" i="1"/>
  <c r="G1122" i="1"/>
  <c r="G1118" i="1"/>
  <c r="G1117" i="1"/>
  <c r="G1116" i="1"/>
  <c r="G1112" i="1"/>
  <c r="G1111" i="1"/>
  <c r="G1110" i="1"/>
  <c r="G1106" i="1"/>
  <c r="G1105" i="1"/>
  <c r="G1104" i="1"/>
  <c r="G1100" i="1"/>
  <c r="G1099" i="1"/>
  <c r="G1098" i="1"/>
  <c r="G1092" i="1"/>
  <c r="G1091" i="1"/>
  <c r="G1090" i="1"/>
  <c r="G1086" i="1"/>
  <c r="G1085" i="1"/>
  <c r="G1084" i="1"/>
  <c r="G1080" i="1"/>
  <c r="G1079" i="1"/>
  <c r="G1078" i="1"/>
  <c r="G1074" i="1"/>
  <c r="G1073" i="1"/>
  <c r="G1072" i="1"/>
  <c r="G1068" i="1"/>
  <c r="G1067" i="1"/>
  <c r="G1066" i="1"/>
  <c r="G1062" i="1"/>
  <c r="G1061" i="1"/>
  <c r="G1060" i="1"/>
  <c r="G1056" i="1"/>
  <c r="G1055" i="1"/>
  <c r="G1054" i="1"/>
  <c r="G1050" i="1"/>
  <c r="G1049" i="1"/>
  <c r="G1048" i="1"/>
  <c r="G1044" i="1"/>
  <c r="G1043" i="1"/>
  <c r="G1042" i="1"/>
  <c r="G1038" i="1"/>
  <c r="G1037" i="1"/>
  <c r="G1036" i="1"/>
  <c r="G1032" i="1"/>
  <c r="G1031" i="1"/>
  <c r="G1030" i="1"/>
  <c r="G1026" i="1"/>
  <c r="G1025" i="1"/>
  <c r="G1024" i="1"/>
  <c r="G1020" i="1"/>
  <c r="G1019" i="1"/>
  <c r="G1018" i="1"/>
  <c r="G1014" i="1"/>
  <c r="G1013" i="1"/>
  <c r="G1012" i="1"/>
  <c r="G1008" i="1"/>
  <c r="G1007" i="1"/>
  <c r="G1006" i="1"/>
  <c r="G1002" i="1"/>
  <c r="G1001" i="1"/>
  <c r="G1000" i="1"/>
  <c r="G996" i="1"/>
  <c r="G995" i="1"/>
  <c r="G994" i="1"/>
  <c r="G990" i="1"/>
  <c r="G989" i="1"/>
  <c r="G988" i="1"/>
  <c r="G982" i="1"/>
  <c r="G981" i="1"/>
  <c r="G980" i="1"/>
  <c r="G976" i="1"/>
  <c r="G975" i="1"/>
  <c r="G974" i="1"/>
  <c r="G970" i="1"/>
  <c r="G969" i="1"/>
  <c r="G968" i="1"/>
  <c r="G964" i="1"/>
  <c r="G963" i="1"/>
  <c r="G962" i="1"/>
  <c r="G958" i="1"/>
  <c r="G957" i="1"/>
  <c r="G956" i="1"/>
  <c r="G952" i="1"/>
  <c r="G951" i="1"/>
  <c r="G950" i="1"/>
  <c r="G946" i="1"/>
  <c r="G945" i="1"/>
  <c r="G944" i="1"/>
  <c r="G940" i="1"/>
  <c r="G939" i="1"/>
  <c r="G938" i="1"/>
  <c r="G941" i="1" s="1"/>
  <c r="G934" i="1"/>
  <c r="G933" i="1"/>
  <c r="G932" i="1"/>
  <c r="G928" i="1"/>
  <c r="G927" i="1"/>
  <c r="G926" i="1"/>
  <c r="G922" i="1"/>
  <c r="G921" i="1"/>
  <c r="G920" i="1"/>
  <c r="G916" i="1"/>
  <c r="G915" i="1"/>
  <c r="G914" i="1"/>
  <c r="G910" i="1"/>
  <c r="G909" i="1"/>
  <c r="G908" i="1"/>
  <c r="G907" i="1"/>
  <c r="G906" i="1"/>
  <c r="G903" i="1"/>
  <c r="G902" i="1"/>
  <c r="G901" i="1"/>
  <c r="G900" i="1"/>
  <c r="G899" i="1"/>
  <c r="G896" i="1"/>
  <c r="G895" i="1"/>
  <c r="G894" i="1"/>
  <c r="G893" i="1"/>
  <c r="G892" i="1"/>
  <c r="G889" i="1"/>
  <c r="G888" i="1"/>
  <c r="G887" i="1"/>
  <c r="G886" i="1"/>
  <c r="G885" i="1"/>
  <c r="G882" i="1"/>
  <c r="G881" i="1"/>
  <c r="G880" i="1"/>
  <c r="G879" i="1"/>
  <c r="G878" i="1"/>
  <c r="G875" i="1"/>
  <c r="G874" i="1"/>
  <c r="G873" i="1"/>
  <c r="G872" i="1"/>
  <c r="G871" i="1"/>
  <c r="G868" i="1"/>
  <c r="G867" i="1"/>
  <c r="G866" i="1"/>
  <c r="G865" i="1"/>
  <c r="G864" i="1"/>
  <c r="G861" i="1"/>
  <c r="G860" i="1"/>
  <c r="G859" i="1"/>
  <c r="G858" i="1"/>
  <c r="G857" i="1"/>
  <c r="G852" i="1"/>
  <c r="G851" i="1"/>
  <c r="G850" i="1"/>
  <c r="G849" i="1"/>
  <c r="G848" i="1"/>
  <c r="G847" i="1"/>
  <c r="G844" i="1"/>
  <c r="G843" i="1"/>
  <c r="G842" i="1"/>
  <c r="G841" i="1"/>
  <c r="G840" i="1"/>
  <c r="G839" i="1"/>
  <c r="G836" i="1"/>
  <c r="G835" i="1"/>
  <c r="G834" i="1"/>
  <c r="G833" i="1"/>
  <c r="G832" i="1"/>
  <c r="G831" i="1"/>
  <c r="G828" i="1"/>
  <c r="G827" i="1"/>
  <c r="G826" i="1"/>
  <c r="G825" i="1"/>
  <c r="G824" i="1"/>
  <c r="G823" i="1"/>
  <c r="G820" i="1"/>
  <c r="G819" i="1"/>
  <c r="G818" i="1"/>
  <c r="G817" i="1"/>
  <c r="G816" i="1"/>
  <c r="G815" i="1"/>
  <c r="G812" i="1"/>
  <c r="G811" i="1"/>
  <c r="G810" i="1"/>
  <c r="G809" i="1"/>
  <c r="G808" i="1"/>
  <c r="G807" i="1"/>
  <c r="G804" i="1"/>
  <c r="G803" i="1"/>
  <c r="G802" i="1"/>
  <c r="G801" i="1"/>
  <c r="G800" i="1"/>
  <c r="G799" i="1"/>
  <c r="G796" i="1"/>
  <c r="G795" i="1"/>
  <c r="G794" i="1"/>
  <c r="G793" i="1"/>
  <c r="G792" i="1"/>
  <c r="G791" i="1"/>
  <c r="G788" i="1"/>
  <c r="G787" i="1"/>
  <c r="G786" i="1"/>
  <c r="G785" i="1"/>
  <c r="G784" i="1"/>
  <c r="G783" i="1"/>
  <c r="G780" i="1"/>
  <c r="G779" i="1"/>
  <c r="G778" i="1"/>
  <c r="G777" i="1"/>
  <c r="G776" i="1"/>
  <c r="G775" i="1"/>
  <c r="G772" i="1"/>
  <c r="G771" i="1"/>
  <c r="G770" i="1"/>
  <c r="G769" i="1"/>
  <c r="G768" i="1"/>
  <c r="G767" i="1"/>
  <c r="G764" i="1"/>
  <c r="G763" i="1"/>
  <c r="G762" i="1"/>
  <c r="G761" i="1"/>
  <c r="G760" i="1"/>
  <c r="G759" i="1"/>
  <c r="G756" i="1"/>
  <c r="G755" i="1"/>
  <c r="G754" i="1"/>
  <c r="G753" i="1"/>
  <c r="G752" i="1"/>
  <c r="G751" i="1"/>
  <c r="G748" i="1"/>
  <c r="G747" i="1"/>
  <c r="G746" i="1"/>
  <c r="G745" i="1"/>
  <c r="G744" i="1"/>
  <c r="G743" i="1"/>
  <c r="G740" i="1"/>
  <c r="G739" i="1"/>
  <c r="G738" i="1"/>
  <c r="G737" i="1"/>
  <c r="G736" i="1"/>
  <c r="G735" i="1"/>
  <c r="G732" i="1"/>
  <c r="G731" i="1"/>
  <c r="G730" i="1"/>
  <c r="G729" i="1"/>
  <c r="G728" i="1"/>
  <c r="G727" i="1"/>
  <c r="G724" i="1"/>
  <c r="G723" i="1"/>
  <c r="G722" i="1"/>
  <c r="G721" i="1"/>
  <c r="G720" i="1"/>
  <c r="G719" i="1"/>
  <c r="G716" i="1"/>
  <c r="G715" i="1"/>
  <c r="G714" i="1"/>
  <c r="G713" i="1"/>
  <c r="G712" i="1"/>
  <c r="G711" i="1"/>
  <c r="G708" i="1"/>
  <c r="G707" i="1"/>
  <c r="G706" i="1"/>
  <c r="G705" i="1"/>
  <c r="G704" i="1"/>
  <c r="G703" i="1"/>
  <c r="G702" i="1"/>
  <c r="G701" i="1"/>
  <c r="G698" i="1"/>
  <c r="G697" i="1"/>
  <c r="G696" i="1"/>
  <c r="G695" i="1"/>
  <c r="G694" i="1"/>
  <c r="G693" i="1"/>
  <c r="G692" i="1"/>
  <c r="G688" i="1"/>
  <c r="G687" i="1"/>
  <c r="G686" i="1"/>
  <c r="G685" i="1"/>
  <c r="G684" i="1"/>
  <c r="G683" i="1"/>
  <c r="G680" i="1"/>
  <c r="G679" i="1"/>
  <c r="G678" i="1"/>
  <c r="G677" i="1"/>
  <c r="G676" i="1"/>
  <c r="G675" i="1"/>
  <c r="G672" i="1"/>
  <c r="G671" i="1"/>
  <c r="G670" i="1"/>
  <c r="G669" i="1"/>
  <c r="G666" i="1"/>
  <c r="G665" i="1"/>
  <c r="G664" i="1"/>
  <c r="G661" i="1"/>
  <c r="G660" i="1"/>
  <c r="G659" i="1"/>
  <c r="G652" i="1"/>
  <c r="G651" i="1"/>
  <c r="G650" i="1"/>
  <c r="G649" i="1"/>
  <c r="G648" i="1"/>
  <c r="G644" i="1"/>
  <c r="G643" i="1"/>
  <c r="G642" i="1"/>
  <c r="G641" i="1"/>
  <c r="G640" i="1"/>
  <c r="G636" i="1"/>
  <c r="G635" i="1"/>
  <c r="G634" i="1"/>
  <c r="G633" i="1"/>
  <c r="G629" i="1"/>
  <c r="G628" i="1"/>
  <c r="G627" i="1"/>
  <c r="G626" i="1"/>
  <c r="G622" i="1"/>
  <c r="G621" i="1"/>
  <c r="G620" i="1"/>
  <c r="G619" i="1"/>
  <c r="G615" i="1"/>
  <c r="G614" i="1"/>
  <c r="G613" i="1"/>
  <c r="G612" i="1"/>
  <c r="G607" i="1"/>
  <c r="G606" i="1"/>
  <c r="G605" i="1"/>
  <c r="G604" i="1"/>
  <c r="G600" i="1"/>
  <c r="G599" i="1"/>
  <c r="G598" i="1"/>
  <c r="G597" i="1"/>
  <c r="G593" i="1"/>
  <c r="G592" i="1"/>
  <c r="G591" i="1"/>
  <c r="G590" i="1"/>
  <c r="G586" i="1"/>
  <c r="G585" i="1"/>
  <c r="G584" i="1"/>
  <c r="G583" i="1"/>
  <c r="G579" i="1"/>
  <c r="G578" i="1"/>
  <c r="G577" i="1"/>
  <c r="G573" i="1"/>
  <c r="G572" i="1"/>
  <c r="G571" i="1"/>
  <c r="G567" i="1"/>
  <c r="G566" i="1"/>
  <c r="G565" i="1"/>
  <c r="G561" i="1"/>
  <c r="G560" i="1"/>
  <c r="G559" i="1"/>
  <c r="G555" i="1"/>
  <c r="G554" i="1"/>
  <c r="G553" i="1"/>
  <c r="G549" i="1"/>
  <c r="G548" i="1"/>
  <c r="G547" i="1"/>
  <c r="G543" i="1"/>
  <c r="G542" i="1"/>
  <c r="G541" i="1"/>
  <c r="G537" i="1"/>
  <c r="G536" i="1"/>
  <c r="G535" i="1"/>
  <c r="G531" i="1"/>
  <c r="G530" i="1"/>
  <c r="G529" i="1"/>
  <c r="G523" i="1"/>
  <c r="G522" i="1"/>
  <c r="G521" i="1"/>
  <c r="G517" i="1"/>
  <c r="G516" i="1"/>
  <c r="G515" i="1"/>
  <c r="G511" i="1"/>
  <c r="G510" i="1"/>
  <c r="G509" i="1"/>
  <c r="G505" i="1"/>
  <c r="G504" i="1"/>
  <c r="G503" i="1"/>
  <c r="G499" i="1"/>
  <c r="G498" i="1"/>
  <c r="G497" i="1"/>
  <c r="G493" i="1"/>
  <c r="G492" i="1"/>
  <c r="G491" i="1"/>
  <c r="G487" i="1"/>
  <c r="G486" i="1"/>
  <c r="G485" i="1"/>
  <c r="G481" i="1"/>
  <c r="G480" i="1"/>
  <c r="G479" i="1"/>
  <c r="G475" i="1"/>
  <c r="G474" i="1"/>
  <c r="G473" i="1"/>
  <c r="G469" i="1"/>
  <c r="G468" i="1"/>
  <c r="G467" i="1"/>
  <c r="G463" i="1"/>
  <c r="G462" i="1"/>
  <c r="G461" i="1"/>
  <c r="G457" i="1"/>
  <c r="G456" i="1"/>
  <c r="G455" i="1"/>
  <c r="G451" i="1"/>
  <c r="G450" i="1"/>
  <c r="G449" i="1"/>
  <c r="G444" i="1"/>
  <c r="G443" i="1"/>
  <c r="G442" i="1"/>
  <c r="G438" i="1"/>
  <c r="G437" i="1"/>
  <c r="G436" i="1"/>
  <c r="G432" i="1"/>
  <c r="G431" i="1"/>
  <c r="G430" i="1"/>
  <c r="G426" i="1"/>
  <c r="G425" i="1"/>
  <c r="G424" i="1"/>
  <c r="G420" i="1"/>
  <c r="G419" i="1"/>
  <c r="G418" i="1"/>
  <c r="G414" i="1"/>
  <c r="G413" i="1"/>
  <c r="G412" i="1"/>
  <c r="G407" i="1"/>
  <c r="G406" i="1"/>
  <c r="G405" i="1"/>
  <c r="G401" i="1"/>
  <c r="G400" i="1"/>
  <c r="G399" i="1"/>
  <c r="G395" i="1"/>
  <c r="G394" i="1"/>
  <c r="G393" i="1"/>
  <c r="G389" i="1"/>
  <c r="G388" i="1"/>
  <c r="G387" i="1"/>
  <c r="G383" i="1"/>
  <c r="G382" i="1"/>
  <c r="G381" i="1"/>
  <c r="G377" i="1"/>
  <c r="G376" i="1"/>
  <c r="G375" i="1"/>
  <c r="G371" i="1"/>
  <c r="G370" i="1"/>
  <c r="G369" i="1"/>
  <c r="G364" i="1"/>
  <c r="G363" i="1"/>
  <c r="G362" i="1"/>
  <c r="G358" i="1"/>
  <c r="G357" i="1"/>
  <c r="G356" i="1"/>
  <c r="G352" i="1"/>
  <c r="G351" i="1"/>
  <c r="G350" i="1"/>
  <c r="G346" i="1"/>
  <c r="G345" i="1"/>
  <c r="G344" i="1"/>
  <c r="G339" i="1"/>
  <c r="G338" i="1"/>
  <c r="G337" i="1"/>
  <c r="G336" i="1"/>
  <c r="G335" i="1"/>
  <c r="G332" i="1"/>
  <c r="G331" i="1"/>
  <c r="G330" i="1"/>
  <c r="G329" i="1"/>
  <c r="G328" i="1"/>
  <c r="G327" i="1"/>
  <c r="G323" i="1"/>
  <c r="G322" i="1"/>
  <c r="G321" i="1"/>
  <c r="G320" i="1"/>
  <c r="G319" i="1"/>
  <c r="G318" i="1"/>
  <c r="G317" i="1"/>
  <c r="G314" i="1"/>
  <c r="G313" i="1"/>
  <c r="G312" i="1"/>
  <c r="G311" i="1"/>
  <c r="G310" i="1"/>
  <c r="G309" i="1"/>
  <c r="G308" i="1"/>
  <c r="G305" i="1"/>
  <c r="G304" i="1"/>
  <c r="G303" i="1"/>
  <c r="G302" i="1"/>
  <c r="G301" i="1"/>
  <c r="G298" i="1"/>
  <c r="G297" i="1"/>
  <c r="G296" i="1"/>
  <c r="G295" i="1"/>
  <c r="G294" i="1"/>
  <c r="G293" i="1"/>
  <c r="G290" i="1"/>
  <c r="G289" i="1"/>
  <c r="G288" i="1"/>
  <c r="G287" i="1"/>
  <c r="G286" i="1"/>
  <c r="G285" i="1"/>
  <c r="G281" i="1"/>
  <c r="G280" i="1"/>
  <c r="G279" i="1"/>
  <c r="G278" i="1"/>
  <c r="G277" i="1"/>
  <c r="G276" i="1"/>
  <c r="G273" i="1"/>
  <c r="G272" i="1"/>
  <c r="G271" i="1"/>
  <c r="G270" i="1"/>
  <c r="G269" i="1"/>
  <c r="G268" i="1"/>
  <c r="G265" i="1"/>
  <c r="G264" i="1"/>
  <c r="G263" i="1"/>
  <c r="G262" i="1"/>
  <c r="G261" i="1"/>
  <c r="G260" i="1"/>
  <c r="G256" i="1"/>
  <c r="G255" i="1"/>
  <c r="G254" i="1"/>
  <c r="G253" i="1"/>
  <c r="G252" i="1"/>
  <c r="G251" i="1"/>
  <c r="G248" i="1"/>
  <c r="G247" i="1"/>
  <c r="G246" i="1"/>
  <c r="G245" i="1"/>
  <c r="G244" i="1"/>
  <c r="G243" i="1"/>
  <c r="G240" i="1"/>
  <c r="G239" i="1"/>
  <c r="G238" i="1"/>
  <c r="G237" i="1"/>
  <c r="G236" i="1"/>
  <c r="G235" i="1"/>
  <c r="G232" i="1"/>
  <c r="G231" i="1"/>
  <c r="G230" i="1"/>
  <c r="G229" i="1"/>
  <c r="G228" i="1"/>
  <c r="G227" i="1"/>
  <c r="G224" i="1"/>
  <c r="G223" i="1"/>
  <c r="G222" i="1"/>
  <c r="G221" i="1"/>
  <c r="G220" i="1"/>
  <c r="G219" i="1"/>
  <c r="G216" i="1"/>
  <c r="G215" i="1"/>
  <c r="G214" i="1"/>
  <c r="G213" i="1"/>
  <c r="G212" i="1"/>
  <c r="G211" i="1"/>
  <c r="G208" i="1"/>
  <c r="G207" i="1"/>
  <c r="G206" i="1"/>
  <c r="G205" i="1"/>
  <c r="G209" i="1" s="1"/>
  <c r="G202" i="1"/>
  <c r="G201" i="1"/>
  <c r="G200" i="1"/>
  <c r="G199" i="1"/>
  <c r="G198" i="1"/>
  <c r="G195" i="1"/>
  <c r="G194" i="1"/>
  <c r="G193" i="1"/>
  <c r="G192" i="1"/>
  <c r="G189" i="1"/>
  <c r="G188" i="1"/>
  <c r="G187" i="1"/>
  <c r="G186" i="1"/>
  <c r="G183" i="1"/>
  <c r="G182" i="1"/>
  <c r="G181" i="1"/>
  <c r="G176" i="1"/>
  <c r="G175" i="1"/>
  <c r="G174" i="1"/>
  <c r="G173" i="1"/>
  <c r="G172" i="1"/>
  <c r="G169" i="1"/>
  <c r="G168" i="1"/>
  <c r="G167" i="1"/>
  <c r="G166" i="1"/>
  <c r="G165" i="1"/>
  <c r="G162" i="1"/>
  <c r="G161" i="1"/>
  <c r="G160" i="1"/>
  <c r="G159" i="1"/>
  <c r="G158" i="1"/>
  <c r="G155" i="1"/>
  <c r="G154" i="1"/>
  <c r="G153" i="1"/>
  <c r="G152" i="1"/>
  <c r="G151" i="1"/>
  <c r="G148" i="1"/>
  <c r="G147" i="1"/>
  <c r="G146" i="1"/>
  <c r="G145" i="1"/>
  <c r="G144" i="1"/>
  <c r="G141" i="1"/>
  <c r="G140" i="1"/>
  <c r="G139" i="1"/>
  <c r="G138" i="1"/>
  <c r="G137" i="1"/>
  <c r="G134" i="1"/>
  <c r="G133" i="1"/>
  <c r="G132" i="1"/>
  <c r="G131" i="1"/>
  <c r="G130" i="1"/>
  <c r="G127" i="1"/>
  <c r="G126" i="1"/>
  <c r="G125" i="1"/>
  <c r="G124" i="1"/>
  <c r="G123" i="1"/>
  <c r="G118" i="1"/>
  <c r="G119" i="1" s="1"/>
  <c r="G113" i="1"/>
  <c r="G112" i="1"/>
  <c r="G111" i="1"/>
  <c r="G110" i="1"/>
  <c r="G109" i="1"/>
  <c r="G108" i="1"/>
  <c r="G107" i="1"/>
  <c r="G106" i="1"/>
  <c r="G100" i="1"/>
  <c r="G99" i="1"/>
  <c r="G98" i="1"/>
  <c r="G97" i="1"/>
  <c r="G96" i="1"/>
  <c r="G92" i="1"/>
  <c r="G91" i="1"/>
  <c r="G90" i="1"/>
  <c r="G89" i="1"/>
  <c r="G88" i="1"/>
  <c r="G84" i="1"/>
  <c r="G83" i="1"/>
  <c r="G82" i="1"/>
  <c r="G65" i="1"/>
  <c r="G64" i="1"/>
  <c r="G63" i="1"/>
  <c r="G59" i="1"/>
  <c r="G58" i="1"/>
  <c r="G57" i="1"/>
  <c r="G54" i="1"/>
  <c r="G53" i="1"/>
  <c r="G52" i="1"/>
  <c r="G51" i="1"/>
  <c r="G47" i="1"/>
  <c r="G46" i="1"/>
  <c r="G45" i="1"/>
  <c r="G41" i="1"/>
  <c r="G40" i="1"/>
  <c r="G39" i="1"/>
  <c r="G33" i="1"/>
  <c r="G32" i="1"/>
  <c r="G31" i="1"/>
  <c r="G27" i="1"/>
  <c r="G26" i="1"/>
  <c r="G25" i="1"/>
  <c r="G21" i="1"/>
  <c r="G20" i="1"/>
  <c r="G19" i="1"/>
  <c r="G15" i="1"/>
  <c r="G14" i="1"/>
  <c r="G13" i="1"/>
  <c r="F10" i="1"/>
  <c r="F101" i="1" s="1"/>
  <c r="G101" i="1" s="1"/>
  <c r="G9" i="1"/>
  <c r="G8" i="1"/>
  <c r="G7" i="1"/>
  <c r="G184" i="1" l="1"/>
  <c r="G1246" i="1"/>
  <c r="G233" i="1"/>
  <c r="G266" i="1"/>
  <c r="G299" i="1"/>
  <c r="G372" i="1"/>
  <c r="G421" i="1"/>
  <c r="G470" i="1"/>
  <c r="G518" i="1"/>
  <c r="G568" i="1"/>
  <c r="G890" i="1"/>
  <c r="G1284" i="1"/>
  <c r="G709" i="1"/>
  <c r="G991" i="1"/>
  <c r="G1039" i="1"/>
  <c r="G203" i="1"/>
  <c r="G347" i="1"/>
  <c r="G396" i="1"/>
  <c r="G445" i="1"/>
  <c r="G494" i="1"/>
  <c r="G544" i="1"/>
  <c r="G699" i="1"/>
  <c r="G733" i="1"/>
  <c r="G765" i="1"/>
  <c r="G797" i="1"/>
  <c r="G829" i="1"/>
  <c r="G862" i="1"/>
  <c r="G917" i="1"/>
  <c r="G965" i="1"/>
  <c r="G1015" i="1"/>
  <c r="G1063" i="1"/>
  <c r="G1087" i="1"/>
  <c r="G1113" i="1"/>
  <c r="G1230" i="1"/>
  <c r="G102" i="1"/>
  <c r="G128" i="1"/>
  <c r="G156" i="1"/>
  <c r="G1220" i="1"/>
  <c r="G55" i="1"/>
  <c r="G142" i="1"/>
  <c r="G170" i="1"/>
  <c r="G217" i="1"/>
  <c r="G225" i="1"/>
  <c r="G241" i="1"/>
  <c r="G249" i="1"/>
  <c r="G257" i="1"/>
  <c r="G274" i="1"/>
  <c r="G282" i="1"/>
  <c r="G291" i="1"/>
  <c r="G315" i="1"/>
  <c r="G359" i="1"/>
  <c r="G384" i="1"/>
  <c r="G408" i="1"/>
  <c r="G433" i="1"/>
  <c r="G458" i="1"/>
  <c r="G482" i="1"/>
  <c r="G506" i="1"/>
  <c r="G532" i="1"/>
  <c r="G556" i="1"/>
  <c r="G580" i="1"/>
  <c r="G653" i="1"/>
  <c r="G667" i="1"/>
  <c r="G717" i="1"/>
  <c r="G725" i="1"/>
  <c r="G741" i="1"/>
  <c r="G749" i="1"/>
  <c r="G757" i="1"/>
  <c r="G773" i="1"/>
  <c r="G781" i="1"/>
  <c r="G789" i="1"/>
  <c r="G805" i="1"/>
  <c r="G813" i="1"/>
  <c r="G821" i="1"/>
  <c r="G837" i="1"/>
  <c r="G845" i="1"/>
  <c r="G853" i="1"/>
  <c r="G876" i="1"/>
  <c r="G904" i="1"/>
  <c r="G929" i="1"/>
  <c r="G953" i="1"/>
  <c r="G977" i="1"/>
  <c r="G1003" i="1"/>
  <c r="G1027" i="1"/>
  <c r="G1051" i="1"/>
  <c r="G1075" i="1"/>
  <c r="G1101" i="1"/>
  <c r="G1126" i="1"/>
  <c r="G1133" i="1"/>
  <c r="G1140" i="1"/>
  <c r="G1147" i="1"/>
  <c r="G1154" i="1"/>
  <c r="G1161" i="1"/>
  <c r="G1168" i="1"/>
  <c r="G1175" i="1"/>
  <c r="G1262" i="1"/>
  <c r="G149" i="1"/>
  <c r="G177" i="1"/>
  <c r="G190" i="1"/>
  <c r="G196" i="1"/>
  <c r="G306" i="1"/>
  <c r="G340" i="1"/>
  <c r="G353" i="1"/>
  <c r="G378" i="1"/>
  <c r="G402" i="1"/>
  <c r="G427" i="1"/>
  <c r="G452" i="1"/>
  <c r="G476" i="1"/>
  <c r="G500" i="1"/>
  <c r="G524" i="1"/>
  <c r="G550" i="1"/>
  <c r="G574" i="1"/>
  <c r="G662" i="1"/>
  <c r="G883" i="1"/>
  <c r="G911" i="1"/>
  <c r="G923" i="1"/>
  <c r="G947" i="1"/>
  <c r="G971" i="1"/>
  <c r="G997" i="1"/>
  <c r="G1021" i="1"/>
  <c r="G1045" i="1"/>
  <c r="G1069" i="1"/>
  <c r="G1093" i="1"/>
  <c r="G1119" i="1"/>
  <c r="G1190" i="1"/>
  <c r="G1197" i="1"/>
  <c r="G1204" i="1"/>
  <c r="G1212" i="1"/>
  <c r="G1238" i="1"/>
  <c r="G1270" i="1"/>
  <c r="G114" i="1"/>
  <c r="G135" i="1"/>
  <c r="G163" i="1"/>
  <c r="G324" i="1"/>
  <c r="G333" i="1"/>
  <c r="G365" i="1"/>
  <c r="G390" i="1"/>
  <c r="G415" i="1"/>
  <c r="G439" i="1"/>
  <c r="G464" i="1"/>
  <c r="G488" i="1"/>
  <c r="G512" i="1"/>
  <c r="G538" i="1"/>
  <c r="G562" i="1"/>
  <c r="G587" i="1"/>
  <c r="G594" i="1"/>
  <c r="G601" i="1"/>
  <c r="G608" i="1"/>
  <c r="G616" i="1"/>
  <c r="G623" i="1"/>
  <c r="G630" i="1"/>
  <c r="G637" i="1"/>
  <c r="G645" i="1"/>
  <c r="G673" i="1"/>
  <c r="G681" i="1"/>
  <c r="G689" i="1"/>
  <c r="G869" i="1"/>
  <c r="G897" i="1"/>
  <c r="G935" i="1"/>
  <c r="G959" i="1"/>
  <c r="G983" i="1"/>
  <c r="G1009" i="1"/>
  <c r="G1033" i="1"/>
  <c r="G1057" i="1"/>
  <c r="G1081" i="1"/>
  <c r="G1107" i="1"/>
  <c r="G1254" i="1"/>
  <c r="G1296" i="1"/>
  <c r="G23" i="1"/>
  <c r="G1278" i="1"/>
  <c r="G1301" i="1"/>
  <c r="G1290" i="1"/>
  <c r="F34" i="1"/>
  <c r="G34" i="1" s="1"/>
  <c r="G35" i="1" s="1"/>
  <c r="G10" i="1"/>
  <c r="G11" i="1" s="1"/>
  <c r="F66" i="1"/>
  <c r="G66" i="1" s="1"/>
  <c r="G67" i="1" s="1"/>
  <c r="F22" i="1"/>
  <c r="G22" i="1" s="1"/>
  <c r="F16" i="1"/>
  <c r="G16" i="1" s="1"/>
  <c r="G17" i="1" s="1"/>
  <c r="F28" i="1"/>
  <c r="G28" i="1" s="1"/>
  <c r="G29" i="1" s="1"/>
  <c r="F42" i="1"/>
  <c r="G42" i="1" s="1"/>
  <c r="G43" i="1" s="1"/>
  <c r="F48" i="1"/>
  <c r="G48" i="1" s="1"/>
  <c r="G49" i="1" s="1"/>
  <c r="F60" i="1"/>
  <c r="G60" i="1" s="1"/>
  <c r="G61" i="1" s="1"/>
  <c r="F85" i="1"/>
  <c r="G85" i="1" s="1"/>
  <c r="G86" i="1" s="1"/>
  <c r="F93" i="1"/>
  <c r="G93" i="1" s="1"/>
  <c r="G94" i="1" s="1"/>
  <c r="C11" i="3" l="1"/>
  <c r="E11" i="3" l="1"/>
  <c r="E18" i="3" s="1"/>
  <c r="C9" i="5" s="1"/>
  <c r="C15" i="5" s="1"/>
  <c r="C16" i="5" s="1"/>
  <c r="O10" i="3"/>
  <c r="O13" i="3"/>
  <c r="O15" i="3" s="1"/>
  <c r="O12" i="3"/>
  <c r="B19" i="3" l="1"/>
  <c r="O18" i="3"/>
  <c r="B17" i="5"/>
  <c r="C20" i="5"/>
</calcChain>
</file>

<file path=xl/comments1.xml><?xml version="1.0" encoding="utf-8"?>
<comments xmlns="http://schemas.openxmlformats.org/spreadsheetml/2006/main">
  <authors>
    <author>thapanan</author>
  </authors>
  <commentList>
    <comment ref="D111" author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1.00/0.15x.10x5%x.222</t>
        </r>
      </text>
    </comment>
    <comment ref="F123" author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ราคาเฉลี่ย รง.+กทม.
(0.45+0.72)=0.58 บาท
</t>
        </r>
      </text>
    </comment>
    <comment ref="F229" author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23 / 5 = 4.60 /ตร.ม.
</t>
        </r>
      </text>
    </comment>
  </commentList>
</comments>
</file>

<file path=xl/sharedStrings.xml><?xml version="1.0" encoding="utf-8"?>
<sst xmlns="http://schemas.openxmlformats.org/spreadsheetml/2006/main" count="5032" uniqueCount="1138">
  <si>
    <t>หลักเกณฑ์และตารางคำนวณหาค่าวัสดุมวลรวมต่อหน่วย</t>
  </si>
  <si>
    <t>ราคาน้ำมันดีเซล ณ อ.เมือง อุดรธานี</t>
  </si>
  <si>
    <t>ข้อมูล เดือนตุลาคม 2558</t>
  </si>
  <si>
    <t>ลำดับที่</t>
  </si>
  <si>
    <t>รายการ</t>
  </si>
  <si>
    <t>จำนวน</t>
  </si>
  <si>
    <t>หน่วย</t>
  </si>
  <si>
    <t>ราคา/หน่วย</t>
  </si>
  <si>
    <t>ราคารวม</t>
  </si>
  <si>
    <t>หมายเหตุ</t>
  </si>
  <si>
    <t>(บาท)</t>
  </si>
  <si>
    <t>วัสดุมวลรวมของงานคอนกรีตส่วนผสมต่างๆ</t>
  </si>
  <si>
    <t xml:space="preserve"> </t>
  </si>
  <si>
    <t>คอนกรีตส่วนผสม 1 : 3 : 5 (คอนกรีตหยาบ)</t>
  </si>
  <si>
    <t xml:space="preserve"> - ปูนซีเมนต์ปอร์ตแลนด์ (มอก. 80/2517)</t>
  </si>
  <si>
    <t>กก.</t>
  </si>
  <si>
    <t xml:space="preserve">   </t>
  </si>
  <si>
    <t xml:space="preserve"> - ทรายหยาบ</t>
  </si>
  <si>
    <t>ลบ.ม.</t>
  </si>
  <si>
    <t xml:space="preserve"> - หินเบอร์ 1-2</t>
  </si>
  <si>
    <t xml:space="preserve"> - น้ำผสมคอนกรีต</t>
  </si>
  <si>
    <t>ลิตร</t>
  </si>
  <si>
    <t xml:space="preserve">                      รวมคอนกรีต  1 : 3 : 5 </t>
  </si>
  <si>
    <t xml:space="preserve"> =</t>
  </si>
  <si>
    <t xml:space="preserve">  *</t>
  </si>
  <si>
    <t xml:space="preserve"> - ปูนซีเมนต์ปอร์ตแลนด์ (มอก. 15/2514)</t>
  </si>
  <si>
    <t>คอนกรีตส่วนผสม 1 : 2 : 4</t>
  </si>
  <si>
    <t xml:space="preserve"> - ปูนซีเมนต์ปอร์ตแลนด์ (มอก.80/2517)</t>
  </si>
  <si>
    <t xml:space="preserve">                      รวมคอนกรีต  1 : 2 : 4</t>
  </si>
  <si>
    <t xml:space="preserve"> - ปูนซีเมนต์ปอร์ตแลนด์ (มอก.15/2514)</t>
  </si>
  <si>
    <t xml:space="preserve"> - ปูนซีเมนต์ปอร์ตแลนด์ประเภท 5</t>
  </si>
  <si>
    <t>วัสดุมวลรวมของงานคอนกรีตตามมาตรฐานกรมโยธาธิการฯ</t>
  </si>
  <si>
    <t xml:space="preserve"> - ปูนซีเมนต์ปอร์ตแลนด์  (มอก.15/2514)</t>
  </si>
  <si>
    <t xml:space="preserve">                      รวมคอนกรีต ค.1</t>
  </si>
  <si>
    <t xml:space="preserve">                      รวมคอนกรีต ค.2</t>
  </si>
  <si>
    <t xml:space="preserve"> - ปูนซีเมนต์ปอร์ตแลนด์ ( มอก.15/2514)</t>
  </si>
  <si>
    <t xml:space="preserve">  </t>
  </si>
  <si>
    <t xml:space="preserve">                      รวมคอนกรีต ค.3</t>
  </si>
  <si>
    <t xml:space="preserve">                      รวมคอนกรีต ค.4</t>
  </si>
  <si>
    <t>วัสดุมวลรวมของงานคอนกรีตผสมเสร็จ (ด้วยรถผสมปูน)</t>
  </si>
  <si>
    <t xml:space="preserve"> ระยะทาง ไม่เกิน</t>
  </si>
  <si>
    <t xml:space="preserve">  คอนกรีตกำลังอัดประลัยมีอายุ 28 วัน (กก./ตร.ซม.)</t>
  </si>
  <si>
    <t>15 กิโลเมตร</t>
  </si>
  <si>
    <t xml:space="preserve">   - รูปลูกบาศก์ 180 กก./ตร.ซม.และรูปทรงกระบอก 140 กก./ตร.ซม.</t>
  </si>
  <si>
    <t>หรือใช้ราคา</t>
  </si>
  <si>
    <t xml:space="preserve">   - รูปลูกบาศก์ 210 กก./ตร.ซม.และรูปทรงกระบอก 180 กก./ตร.ซม.</t>
  </si>
  <si>
    <t>กระทรวงพานิชย์</t>
  </si>
  <si>
    <t xml:space="preserve">   - รูปลูกบาศก์ 240 กก./ตร.ซม.และรูปทรงกระบอก 210 กก./ตร.ซม.</t>
  </si>
  <si>
    <t>"</t>
  </si>
  <si>
    <t xml:space="preserve">   - รูปลูกบาศก์ 280 กก./ตร.ซม.และรูปทรงกระบอก 240 กก./ตร.ซม.</t>
  </si>
  <si>
    <t xml:space="preserve">   - รูปลูกบาศก์ 320 กก./ตร.ซม.และรูปทรงกระบอก 280 กก./ตร.ซม.</t>
  </si>
  <si>
    <t xml:space="preserve">   - รูปลูกบาศก์ 350 กก./ตร.ซม.และรูปทรงกระบอก300 กก./ตร.ซม.</t>
  </si>
  <si>
    <t xml:space="preserve">   - รูปลูกบาศก์ 380 กก./ตร.ซม.และรูปทรงกระบอก 320 กก./ตร.ซม.</t>
  </si>
  <si>
    <t xml:space="preserve">   - รูปลูกบาศก์ 400 กก./ตร.ซม.และรูปทรงกระบอก 350 กก./ตร.ซม.</t>
  </si>
  <si>
    <t>วัสดุมวลรวมของงานคอนกรีตเททับหน้าพื้นสำเร็จรูป</t>
  </si>
  <si>
    <t xml:space="preserve">    รวมคอนกรีตเททับหน้าพื้นสำเร็จรูป</t>
  </si>
  <si>
    <t>ตร.ม.</t>
  </si>
  <si>
    <t xml:space="preserve"> - เหล็กเสริม RB dir 6 มม.</t>
  </si>
  <si>
    <t xml:space="preserve"> - ลวดผูกเหล็กเสริม</t>
  </si>
  <si>
    <t xml:space="preserve">    รวมคอนกรีตเททับหน้าพื้นสำเร็จรูปเสริมเหล็ก</t>
  </si>
  <si>
    <t xml:space="preserve"> - เหล็กเสริม RB dir 9 มม.</t>
  </si>
  <si>
    <t>วัสดุมวลรวมของงานคอนกรีตเสาเอ็นและคานทับหลัง</t>
  </si>
  <si>
    <t xml:space="preserve"> - ปูนซีเมนต์ผสม(Silica Cement)</t>
  </si>
  <si>
    <t xml:space="preserve"> - ไม้แบบหล่อคอนกรีต+ตะปู</t>
  </si>
  <si>
    <t xml:space="preserve">    รวมคอนกรีตเสาเอ็นและคานทับหลัง ค.ส.ล.</t>
  </si>
  <si>
    <t>เมตร</t>
  </si>
  <si>
    <t>วัสดุมวลรวมของน้ำยากันซึมผสมต่อคอนกรีต</t>
  </si>
  <si>
    <t xml:space="preserve">  น้ำยากันซึมผสมต่อคอนกรีต</t>
  </si>
  <si>
    <t xml:space="preserve"> - น้ำยากันซึม SIKA</t>
  </si>
  <si>
    <t xml:space="preserve">    รวมน้ำยากันซึมผสมต่อคอนกรีต</t>
  </si>
  <si>
    <t>วัสดุมวลรวมของงานก่อผนังด้วยวัสดุชนิดต่างๆ</t>
  </si>
  <si>
    <t xml:space="preserve">  แนวปูนก่อหนา</t>
  </si>
  <si>
    <t>ผนังก่อสามัญ (อิฐมอญ) ครึ่งแผ่นอิฐ</t>
  </si>
  <si>
    <t xml:space="preserve"> 1 - 2  ซม.</t>
  </si>
  <si>
    <t xml:space="preserve"> - อิฐสามัญ (อิฐมอญ)  ขนาด 3.5 x 7 x 16 ซม.</t>
  </si>
  <si>
    <t>ก้อน</t>
  </si>
  <si>
    <t xml:space="preserve"> - น้ำยาผสมปูนก่อ</t>
  </si>
  <si>
    <t xml:space="preserve">               รวมผนังก่ออิฐสามัญครึ่งแผ่นอิฐ</t>
  </si>
  <si>
    <t>ผนังก่อสามัญ (อิฐมอญ) เต็มแผ่นอิฐ</t>
  </si>
  <si>
    <t xml:space="preserve"> - อิฐสามัญ (อิฐมอญ  ขนาด 3.5 x 7 x 16 ซม.</t>
  </si>
  <si>
    <t>ผนังก่อดินเผาชนิดไม่รับน้ำหนัก (อิฐ 2 รู) ครึ่งแผ่นอิฐ</t>
  </si>
  <si>
    <t xml:space="preserve"> - อิฐดินเผาชนิด 2 รูขนาด 3 x 7 x 16 ซม.</t>
  </si>
  <si>
    <t xml:space="preserve">               รวมผนังก่ออิฐไม่รับน้ำหนักครึ่งแผ่น</t>
  </si>
  <si>
    <t>ผนังก่อดินเผาชนิดไม่รับน้ำหนัก (อิฐ 2 รู) เต็มแผ่นอิฐ</t>
  </si>
  <si>
    <t xml:space="preserve">               รวมผนังก่ออิฐไม่รับน้ำหนักเต็มแผ่น</t>
  </si>
  <si>
    <t>ผนังก่ออิฐดินเผาชนิดทนไฟ</t>
  </si>
  <si>
    <t xml:space="preserve"> - อิฐดินเผาชนิดทนไฟขนาด 11.5 x 23 x 7.6 ซม.</t>
  </si>
  <si>
    <t xml:space="preserve">               รวมผนังก่ออิฐชนิดทนไฟ</t>
  </si>
  <si>
    <t>ผนังก่อซีเมนต์บล็อคขนาด 0.07x0.19x0.39 ม.</t>
  </si>
  <si>
    <t xml:space="preserve"> - ซีเมนต์บล็อค (12.5 แผ่น +4%)</t>
  </si>
  <si>
    <t xml:space="preserve">            รวมผนังก่อซีเมนต์บล๊อคหนา 7 ซม.</t>
  </si>
  <si>
    <t>ผนังก่อซีเมนต์บล็อคขนาด 0.09x0.19x0.39 ม.</t>
  </si>
  <si>
    <t xml:space="preserve">           รวมผนังก่อซีเมนต์บล๊อคหนา 9 ซม.</t>
  </si>
  <si>
    <t>ผนังก่อซีเมนต์บล็อคชนิดระบายอากาศขนาด 0.09x0.19x0.39 ม.</t>
  </si>
  <si>
    <t xml:space="preserve"> - ซีเมนต์บล็อคชนิดระบายอากาศ (12.5 แผ่น +4%)</t>
  </si>
  <si>
    <t xml:space="preserve">    รวมผนังก่อซีเมนต์บล๊อคชนิดระบายอากาศ</t>
  </si>
  <si>
    <t>วัสดุมวลรวมของงานบุผนังด้วยวัสดุสำเร็จรูปต่างๆ</t>
  </si>
  <si>
    <t xml:space="preserve"> - ทรายละเอียด</t>
  </si>
  <si>
    <t xml:space="preserve"> - น้ำผสมปูน</t>
  </si>
  <si>
    <t xml:space="preserve">    รวมปูนทรายรองพื้น(สำหรับปูแผ่นผนังสำเร็จรูป)</t>
  </si>
  <si>
    <t xml:space="preserve"> - น้ำยาผสมปูนฉาบ</t>
  </si>
  <si>
    <t xml:space="preserve">    รวมปูนฉาบผิวเรียบ</t>
  </si>
  <si>
    <t xml:space="preserve">    รวมปูนฉาบผิวซีเมนต์ขัดมันเรียบ</t>
  </si>
  <si>
    <t xml:space="preserve">    รวมปูนฉาบผิวซีเมนต์ขัดมันเรียบผสมน้ำยากันซึม</t>
  </si>
  <si>
    <t xml:space="preserve">    รวมปูนฉาบผิวสลัดปูนปาดด้วยเกรียง</t>
  </si>
  <si>
    <t xml:space="preserve"> - ปูนซีเมนต์ขาว</t>
  </si>
  <si>
    <t xml:space="preserve"> - กรวดน้ำจืด</t>
  </si>
  <si>
    <t xml:space="preserve"> - สีฝุ่น</t>
  </si>
  <si>
    <t xml:space="preserve">    รวมค่าวัสดุฉาบปูนผิวกรวดล้าง</t>
  </si>
  <si>
    <t xml:space="preserve"> - หินเกล็ด</t>
  </si>
  <si>
    <t xml:space="preserve">    รวมค่าวัสดุฉาบปูนผิวหินล้าง</t>
  </si>
  <si>
    <t>ผนังบุกระเบื้องเคลือบขาวขนาด 4"x4"</t>
  </si>
  <si>
    <t xml:space="preserve"> - กระเบื้องเคลือบขาว 4"x4"(เผื่อ = 100+5 แผ่น)</t>
  </si>
  <si>
    <t>แผ่น</t>
  </si>
  <si>
    <t xml:space="preserve"> - ปูนยาแนว</t>
  </si>
  <si>
    <t xml:space="preserve"> - คิ้ว พี วี ซี.</t>
  </si>
  <si>
    <t xml:space="preserve">    รวมผนังบุกระเบื้องเคลือบขาว 4"x4"</t>
  </si>
  <si>
    <t>ผนังบุกระเบื้องเคลือบสีธรรมดาขนาด 4"x4"</t>
  </si>
  <si>
    <t xml:space="preserve"> - กระเบื้องเคลือบสี 4"x4"(เผื่อ = 100+5 แผ่น)</t>
  </si>
  <si>
    <t xml:space="preserve">    รวมผนังบุกระเบื้องเคลือบสี 4"x4"</t>
  </si>
  <si>
    <t>ผนังบุกระเบื้องเคลือบขาวขนาด 8"x8"</t>
  </si>
  <si>
    <t xml:space="preserve"> - กระเบื้องเคลือบขาว 8"x8"(25+1 แผ่น)</t>
  </si>
  <si>
    <t xml:space="preserve"> - ปูนซีเมนต์ขาวยาแนว</t>
  </si>
  <si>
    <t xml:space="preserve">    รวมผนังบุกระเบื้องเคลือบขาว 8"x8"</t>
  </si>
  <si>
    <t>ผนังบุกระเบื้องเคลือบสีธรรมดาขนาด 8"x8"</t>
  </si>
  <si>
    <t xml:space="preserve"> - กระเบื้องเคลือบสี 8"x8"(25+1 แผ่น)</t>
  </si>
  <si>
    <t xml:space="preserve">    รวมผนังบุกระเบื้องเคลือบสีธรรมดา 8"x8"</t>
  </si>
  <si>
    <t>ผนังบุกระเบื้องเคลือบสีมีลวดลายขนาด 8"x8"</t>
  </si>
  <si>
    <t xml:space="preserve"> - กระเบื้องเคลือบสีลวดลาย 8"x8"(25+1 แผ่น)</t>
  </si>
  <si>
    <t xml:space="preserve">    รวมผนังบุกระเบื้องเคลือบสีมีลวดลาย 8"x8"</t>
  </si>
  <si>
    <t>ผนังบุกระเบื้องเซรามิคเคลือบสีธรรมดาขนาด 8"x10"</t>
  </si>
  <si>
    <t xml:space="preserve"> - กระเบื้องแซรามิคสีธรรมดา 8"x10"(20+1 แผ่น)</t>
  </si>
  <si>
    <t xml:space="preserve">    รวมผนังบุกระเบื้องเซรามิคสีธรรมดา 8"x10"</t>
  </si>
  <si>
    <t>ผนังบุกระเบื้องเซรามิคเคลือบสีมีลวดลายขนาด 8"x10"</t>
  </si>
  <si>
    <t xml:space="preserve"> - กระเบื้องแซรามิคสีมีลวดลาย 8"x10"(20+1 แผ่น)</t>
  </si>
  <si>
    <t xml:space="preserve">    รวมผนังบุกระเบื้องเซรามิคสีมีลวดลาย 8"x10"</t>
  </si>
  <si>
    <t>ผนังบุกระเบื้องเซรามิคเคลือบสีธรรมดาขนาด 12"x12"</t>
  </si>
  <si>
    <t xml:space="preserve"> - กระเบื้องแซรามิคสีธรรมดา 12"x12"(11+1 แผ่น)</t>
  </si>
  <si>
    <t xml:space="preserve">    รวมผนังบุกระเบื้องเซรามิคสีธรรมดา 12"x12"</t>
  </si>
  <si>
    <t>ผนังบุกระเบื้องเซรามิคเคลือบสีมีลวดลายขนาด 12"x12"</t>
  </si>
  <si>
    <t xml:space="preserve"> - กระเบื้องแซรามิคสีมีลวดลาย 12"x12"(11+1 แผ่น)</t>
  </si>
  <si>
    <t xml:space="preserve">    รวมผนังบุกระเบื้องเซรามิคสีมีลวดลาย 12"x12"</t>
  </si>
  <si>
    <t>ผนังบุกระเบื้องเซรามิคไม่เคลือบผิวขนาด 4"x8"</t>
  </si>
  <si>
    <t xml:space="preserve"> - กระเบื้องเซรามิคไม่เคลือบผิว 4"x8"(50+5 แผ่น)</t>
  </si>
  <si>
    <t xml:space="preserve"> - ปูนซีเมนต์ขาวยาแนว + สีฝุ่น + อื่นๆ</t>
  </si>
  <si>
    <t xml:space="preserve">    รวมผนังบุกระเบื้องเซรามิคไม่เคลือบผิว 4"x8"</t>
  </si>
  <si>
    <t>ผนังบุแผ่นหินอ่อนในประเทศขนาด 2x30x60 ซม.</t>
  </si>
  <si>
    <t xml:space="preserve"> - แผ่นหินอ่อนสีเทา-ขาว</t>
  </si>
  <si>
    <t>เผื่อ 10%</t>
  </si>
  <si>
    <t xml:space="preserve"> - ปูนซีเมนต์ขาวยาแนว + สีฝุ่น</t>
  </si>
  <si>
    <t xml:space="preserve"> - WAX</t>
  </si>
  <si>
    <t xml:space="preserve"> - อุปกรณ์ขอยึดแผ่น</t>
  </si>
  <si>
    <t>รวม</t>
  </si>
  <si>
    <t xml:space="preserve">    รวมผนังบุแผ่นหินอ่อนสีเทา-ขาว</t>
  </si>
  <si>
    <t>ผนังบุแผ่นหินแกรนิตในประเทศขนาด 2x30x60 ซม.</t>
  </si>
  <si>
    <t xml:space="preserve"> - แผ่นหินแกรนิตสีเทา-ดำ</t>
  </si>
  <si>
    <t xml:space="preserve"> - ปูนซีเมนต์ขาวยาแนว+สีฝุ่น</t>
  </si>
  <si>
    <t xml:space="preserve">    รวมผนังบุแผ่นหินแกรนิตสีเทา-ดำ</t>
  </si>
  <si>
    <t>ผนังบุกระเบื้องแผ่นหินขัดขนาด 12"x12" (สีขาว,สีเทา)</t>
  </si>
  <si>
    <t xml:space="preserve"> - กระเบื้องแผ่นหินขัด 12"x12"(11+1 แผ่น)</t>
  </si>
  <si>
    <t xml:space="preserve">    รวมผนังบุกระเบื้องแผ่นหินขัด 12"x12"</t>
  </si>
  <si>
    <t>ผนังบุกระเบื้องดินเผาด่านเกวียนขนาด 4"x4"</t>
  </si>
  <si>
    <t xml:space="preserve"> - กระเบื้องดินเผาด่านเกวียน 4"x4"(เผื่อ = 100+5 แผ่น)</t>
  </si>
  <si>
    <t xml:space="preserve">    รวมผนังบุกระเบื้องดินเผาด่านเกวียน 4"x4"</t>
  </si>
  <si>
    <t>วัสดุมวลรวมของงานทำผนังเบาด้วยวัสดุสำเร็จรูปต่างๆ</t>
  </si>
  <si>
    <t xml:space="preserve">   ฝาไม้ยางตีซ้อนเกล็ดทางนอน 1/2"x6"โครงคร่าวไม้ยางวาง</t>
  </si>
  <si>
    <t>ตั้งขนาด 1-1/2"x3" ระยะห่าง c/c 0.50 เมตร</t>
  </si>
  <si>
    <t xml:space="preserve"> - ฝาไม้ยางใสลบมุม ขนาด 1/2"x 6"(เผื่อ 10%)</t>
  </si>
  <si>
    <t>ลบ.ฟ.</t>
  </si>
  <si>
    <t xml:space="preserve"> - โครงคร่าวไม้ยางใส ขนาด 1-1/2"x 3"(เผื่อ 10%)</t>
  </si>
  <si>
    <t xml:space="preserve"> - ตะปู</t>
  </si>
  <si>
    <t xml:space="preserve">    รวมวัสดุทำฝาไม้ยางซ้อนเกล็ดทางนอน</t>
  </si>
  <si>
    <t xml:space="preserve">   ฝาไม้ยางตีทับเกล็ดทางตั้ง 1/2"x6"โครงคร่าวไม้ยางวางทาง</t>
  </si>
  <si>
    <t>นอนขนาด 1-1/2"x3" ระยะห่าง c/c 0.50 เมตร</t>
  </si>
  <si>
    <t xml:space="preserve">    รวมวัสดุทำฝาไม้ยางตีทับเกล็ดทางตั้ง</t>
  </si>
  <si>
    <t xml:space="preserve">   ฝาไม้ยางตีซ้อนเกล็ดทางนอน 1/2"x6"โครงคร่าวไม้เนื้อแข็ง</t>
  </si>
  <si>
    <t>วางตั้งขนาด 1-1/2"x3" ระยะห่าง c/c 0.50 เมตร</t>
  </si>
  <si>
    <t xml:space="preserve"> - โครงคร่าวไม้เนื้อแข็งใส ขนาด 1-1/2"x 3"(เผื่อ 10%)</t>
  </si>
  <si>
    <t xml:space="preserve">   ฝาไม้ยางตีทับเกล็ดทางตั้ง 1/2"x6"โครงคร่าวไม้เนื้อแข็งวาง</t>
  </si>
  <si>
    <t>ทางนอนขนาด 1-1/2"x3" ระยะห่าง c/c 0.50 เมตร</t>
  </si>
  <si>
    <t xml:space="preserve"> - ฝาไม้ยางใสลบมุม ขนาด 1/2"x 6"</t>
  </si>
  <si>
    <t xml:space="preserve">   ฝาผนังไม้แดงบังใบเซาะร่อง V ขนาด 1/2"x 4" โครงคร่าว</t>
  </si>
  <si>
    <t>ไม้เนื้อแข็งขนาด 1-1/2"x3" ระยะห่าง c/c 0.50 เมตร</t>
  </si>
  <si>
    <t xml:space="preserve"> - ไม้แดงใส บังใบ เซาะร่อง V ขนาด 1/2"x 4"</t>
  </si>
  <si>
    <t xml:space="preserve">    รวมวัสดุทำฝาผนังไม้แดงเซาะร่อง V บุด้านเดียว</t>
  </si>
  <si>
    <t xml:space="preserve">   ฝาผนังไม้สักบังใบเซาะร่อง V  ขนาด 1/2"x 4"  โครงคร่าว</t>
  </si>
  <si>
    <t xml:space="preserve"> - ไม้สักใสบังใบเซาะร่อง V ขนาด 1/2"x 4"</t>
  </si>
  <si>
    <t xml:space="preserve">    รวมวัสดุทำฝาผนังไม้สักเซาะร่อง V บุด้านเดียว</t>
  </si>
  <si>
    <t xml:space="preserve">   ฝาผนังไม้มะค่าบังใบเซาะร่อง V ขนาด 1/2"x 4"โครงคร่าว</t>
  </si>
  <si>
    <t xml:space="preserve"> - ไม้มะค่าใสบังใบเซาะร่อง V ขนาด 1/2"x 4"</t>
  </si>
  <si>
    <t xml:space="preserve">    รวมวัสดุทำฝาผนังไม้มะค่าเซาะร่อง V บุด้านเดียว</t>
  </si>
  <si>
    <t xml:space="preserve">  ผนังไม้อัดยางหนา 4 มม. 4'x8' โครงคร่าวไม้ยาง 1-1/2"x 3"</t>
  </si>
  <si>
    <t>ระยะห่าง c/c 0.40x0.60 เมตร # บุด้านเดียว</t>
  </si>
  <si>
    <t xml:space="preserve"> - ไม้อัดยางหนา 4 มม. ขนาด 4'x 8' (ใช้ภายใน)</t>
  </si>
  <si>
    <t>1 แผ่นคิด 2.40 ตร.ม.</t>
  </si>
  <si>
    <t xml:space="preserve"> - โครงคร่าวไม้ยางใส 3 ด้าน ขนาด 1-1/2"x 3"</t>
  </si>
  <si>
    <t xml:space="preserve">    รวมวัสดุทำผนังไม้อัดยางหนา 4 มม.บุด้านเดียว</t>
  </si>
  <si>
    <t xml:space="preserve">  ผนังไม้อัดยางหนา 4 มม. 4'x8' โครงคร่าวไม้เนื้อแข็งขนาด</t>
  </si>
  <si>
    <t>1-1/2"x 3" ระยะห่าง c/c 0.40x0.60 เมตร # บุด้านเดียว</t>
  </si>
  <si>
    <t xml:space="preserve"> - โครงคร่าวไม้เนื้อแข็งใส 3 ด้าน ขนาด 1-1/2"x 3"</t>
  </si>
  <si>
    <t xml:space="preserve">  ผนังไม้อัดยางหนา 6 มม. 4'x8' โครงคร่าวไม้ยาง 1-1/2"x 3"</t>
  </si>
  <si>
    <t xml:space="preserve"> - ไม้อัดยางหนา 6 มม. ขนาด 4'x 8' (ใช้ภายใน)</t>
  </si>
  <si>
    <t xml:space="preserve">    รวมวัสดุทำผนังไม้อัดยางหนา 6 มม.บุด้านเดียว</t>
  </si>
  <si>
    <t xml:space="preserve">  ผนังไม้อัดยางหนา 6 มม. 4'x8' โครงคร่าวไม้เนื้อแข็งขนาด</t>
  </si>
  <si>
    <t xml:space="preserve">  ผนังไม้อัดยางหนา 10 มม.4'x8' โครงคร่าวไม้ยาง 1-1/2"x 3"</t>
  </si>
  <si>
    <t xml:space="preserve"> - ไม้อัดยางหนา 10 มม. ขนาด 4'x 8' (ใช้ภายใน)</t>
  </si>
  <si>
    <t xml:space="preserve">    รวมวัสดุทำผนังไม้อัดยางหนา 10 มม.บุด้านเดียว</t>
  </si>
  <si>
    <t xml:space="preserve">  ผนังไม้อัดยางหนา 10 มม.4'x8' โครงคร่าวไม้เนื้อแข็งขนาด</t>
  </si>
  <si>
    <t>ระยะห่าง c/c 0.40x0.60 เมตร # บุสองด้าน</t>
  </si>
  <si>
    <t xml:space="preserve"> - โครงคร่าวไม้ยางใส 2 ด้าน ขนาด 1-1/2"x 3"</t>
  </si>
  <si>
    <t xml:space="preserve">    รวมวัสดุทำผนังไม้อัดยางหนา 4 มม.บุสองด้าน</t>
  </si>
  <si>
    <t>1-1/2"x 3" ระยะห่าง c/c 0.40x0.60 เมตร # บุสองด้าน</t>
  </si>
  <si>
    <t xml:space="preserve"> - โครงคร่าวไม้เนื้อแข็งใส 2 ด้าน ขนาด 1-1/2"x 3"</t>
  </si>
  <si>
    <t xml:space="preserve">    รวมวัสดุทำผนังไม้อัดยางหนา 6 มม.บุสองด้าน</t>
  </si>
  <si>
    <t xml:space="preserve">    รวมวัสดุทำผนังไม้อัดยางหนา 10 มม.บุสองด้าน</t>
  </si>
  <si>
    <t xml:space="preserve">  ผนังไม้อัดสักหนา 4 มม.4'x8' โครงคร่าวไม้ยาง 1-1/2"x 3"</t>
  </si>
  <si>
    <t xml:space="preserve"> - ไม้อัดสักหนา 4 มม. ขนาด 4'x 8' (ใช้ภายใน)</t>
  </si>
  <si>
    <t xml:space="preserve">    รวมวัสดุทำผนังไม้อัดสักหนา 4 มม.บุด้านเดียว</t>
  </si>
  <si>
    <t xml:space="preserve">  ผนังไม้อัดสักหนา 4 มม. 4'x8' โครงคร่าวไม้เนื้อแข็งขนาด</t>
  </si>
  <si>
    <t xml:space="preserve">  ผนังไม้อัดสักหนา 6 มม. 4'x8' โครงคร่าวไม้ยาง 1-1/2"x 3"</t>
  </si>
  <si>
    <t xml:space="preserve"> - ไม้อัดสักหนา 6 มม. ขนาด 4'x 8' (ใช้ภายใน)</t>
  </si>
  <si>
    <t xml:space="preserve">    รวมวัสดุทำผนังไม้อัดสักหนา 6 มม.บุด้านเดียว</t>
  </si>
  <si>
    <t xml:space="preserve">  ผนังไม้อัดสักหนา 6 มม. 4'x8' โครงคร่าวไม้เนื้อแข็งขนาด</t>
  </si>
  <si>
    <t xml:space="preserve">  ผนังไม้อัดสักหนา 10 มม.4'x8' โครงคร่าวไม้ยาง 1-1/2"x 3"</t>
  </si>
  <si>
    <t xml:space="preserve"> - ไม้อัดสักหนา 10 มม. ขนาด 4'x 8' (ใช้ภายใน)</t>
  </si>
  <si>
    <t xml:space="preserve">    รวมวัสดุทำผนังไม้อัดสักหนา 10 มม.บุด้านเดียว</t>
  </si>
  <si>
    <t xml:space="preserve">  ผนังไม้อัดสักหนา 10 มม.4'x8' โครงคร่าวไม้เนื้อแข็งขนาด</t>
  </si>
  <si>
    <t xml:space="preserve">  ผนังไม้อัดสักหนา 4 มม. 4'x8' โครงคร่าวไม้ยาง 1-1/2"x 3"</t>
  </si>
  <si>
    <t xml:space="preserve">    รวมวัสดุทำผนังไม้อัดสักหนา 4 มม.บุสองด้าน</t>
  </si>
  <si>
    <t xml:space="preserve">    รวมวัสดุทำผนังไม้อัดสักหนา 6 มม.บุสองด้าน</t>
  </si>
  <si>
    <t xml:space="preserve">  ผนังไม้อัดสักหนา 10 มม. 4'x8' โครงคร่าวไม้ยาง 1-1/2"x 3"</t>
  </si>
  <si>
    <t xml:space="preserve">    รวมวัสดุทำผนังไม้อัดสักหนา 10 มม.บุสองด้าน</t>
  </si>
  <si>
    <t xml:space="preserve">  ผนังไม้อัดสักหนา 10 มม. 4'x8' โครงคร่าวไม้เนื้อแข็งขนาด</t>
  </si>
  <si>
    <t xml:space="preserve">     ผนังกระเบื้องแผ่นเรียบหนา 6 มม. ขนาด 1.20 x 2.40 ม.</t>
  </si>
  <si>
    <t>โครงคร่าวไม้ยาง 1-1/2"x 3" @ 0.40x0.60 ม. # บุด้านเดียว</t>
  </si>
  <si>
    <t xml:space="preserve"> - กระเบื้องแผ่นเรียบหนา 6 มม. ขนาด 1.20 x 2.40 ม. </t>
  </si>
  <si>
    <t>รวมวัสดุผนังกระเบื้องแผ่นเรียบหนา 6 มม.บุด้านเดียว</t>
  </si>
  <si>
    <t>โครงคร่าวไม้เนื้อแข็ง1-1/2"x 3"@ 0.40x0.60 ม.# บุด้านเดียว</t>
  </si>
  <si>
    <t xml:space="preserve">     ผนังกระเบื้องแผ่นเรียบหนา 8 มม. ขนาด 1.20 x 2.40 ม.</t>
  </si>
  <si>
    <t xml:space="preserve"> - กระเบื้องแผ่นเรียบหนา 8 มม. ขนาด 1.20 x 2.40 ม. </t>
  </si>
  <si>
    <t>รวมวัสดุผนังกระเบื้องแผ่นเรียบหนา 8 มม.บุด้านเดียว</t>
  </si>
  <si>
    <t>โครงคร่าวไม้ยาง 1-1/2"x 3" @ 0.40x0.60 ม. # บุสองด้าน</t>
  </si>
  <si>
    <t>รวมวัสดุผนังกระเบื้องแผ่นเรียบหนา 6 มม.บุสองด้าน</t>
  </si>
  <si>
    <t>โครงคร่าวไม้เนื้อแข็ง1-1/2"x 3"@ 0.40x0.60 ม.# บุสองด้าน</t>
  </si>
  <si>
    <t>รวมวัสดุผนังกระเบื้องแผ่นเรียบหนา 8 มม.บุสองด้าน</t>
  </si>
  <si>
    <t xml:space="preserve">     ผนังแผ่นยิบซั่มบอร์ด หนา 9 มม. ขนาด 1.20 x 2.40 ม.</t>
  </si>
  <si>
    <t xml:space="preserve"> - แผ่นยิบซั่มบอร์ดหนา 9 มม. ขนาด 1.20 x 2.40 ม. </t>
  </si>
  <si>
    <t xml:space="preserve"> - ฉาบรอยต่อ</t>
  </si>
  <si>
    <t>รวมวัสดุผนังแผ่นยิบซั่มบอร์ดหนา 9 มม.บุด้านเดียว</t>
  </si>
  <si>
    <t xml:space="preserve">     ผนังแผ่นยิบซั่มบอร์ด หนา 12 มม. ขนาด 1.20 x 2.40 ม.</t>
  </si>
  <si>
    <t xml:space="preserve"> - แผ่นยิบซั่มบอร์ดหนา 12 มม. ขนาด 1.20 x 2.40 ม. </t>
  </si>
  <si>
    <t>รวมวัสดุผนังแผ่นยิบซั่มบอร์ดหนา 12 มม.บุด้านเดียว</t>
  </si>
  <si>
    <t>รวมวัสดุผนังแผ่นยิบซั่มบอร์ดหนา 9 มม.บุสองด้าน</t>
  </si>
  <si>
    <t>ผนังแผ่นยิบซั่มบอร์ด หนา 12 มม. ขนาด 1.20 x 2.40 ม.</t>
  </si>
  <si>
    <t>รวมวัสดุผนังแผ่นยิบซั่มบอร์ดหนา 12 มม.บุสองด้าน</t>
  </si>
  <si>
    <t xml:space="preserve">     ผนังแผ่นยิบซั่มบอร์ด  หนา  9 มม. ขนาด 1.20 x 2.40 ม.</t>
  </si>
  <si>
    <t>โครงคร่าวเหล็กชุบสังกะสี@ 0.60 ม. บุสองด้าน(TG-WALL)</t>
  </si>
  <si>
    <t xml:space="preserve"> - โครงคร่าวเหล็กชุบสังกะสี(92 x 0.55 มม.)</t>
  </si>
  <si>
    <t xml:space="preserve"> - ตะปูเกลียว</t>
  </si>
  <si>
    <t xml:space="preserve"> - ค่าแรงงานติดตั้งผนังทั้งหมด</t>
  </si>
  <si>
    <t>รวมงานทำผนังแผ่นยิบซั่มบอร์ดหนา 9 มม.บุสองด้าน</t>
  </si>
  <si>
    <t xml:space="preserve">  *รวมค่าแรง</t>
  </si>
  <si>
    <t>รวมงานทำผนังแผ่นยิบซั่มบอร์ดหนา 12 มม.บุสองด้าน</t>
  </si>
  <si>
    <t xml:space="preserve">     ผนังแผ่นยิบซั่มบอร์ด หนา 15 มม. ขนาด 1.20 x 2.40 ม.</t>
  </si>
  <si>
    <t>=</t>
  </si>
  <si>
    <t>วัสดุมวลรวมของงานปูพื้นด้วยวัสดุสำเร็จรูปต่างๆ</t>
  </si>
  <si>
    <t xml:space="preserve">    รวมปูนทรายรองพื้น(สำหรับปูแผ่นพื้นสำเร็จรูป)</t>
  </si>
  <si>
    <t xml:space="preserve">    รวมปูนทรายรองพื้นผิวซีเมนต์ขัดมัน</t>
  </si>
  <si>
    <t xml:space="preserve"> - น้ำยากันซึม</t>
  </si>
  <si>
    <t xml:space="preserve">    รวมปูนทรายรองพื้นผิวซีเมนต์ขัดมันผสมกันซึม</t>
  </si>
  <si>
    <t>พื้นทำผิวกรวดล้าง (รวมปูนทรายรองพื้น)</t>
  </si>
  <si>
    <t xml:space="preserve">    รวมวัสดุทำพื้นผิวกรวดล้าง</t>
  </si>
  <si>
    <t>พื้นทำผิวหินล้าง (รวมปูนทรายรองพื้น)</t>
  </si>
  <si>
    <t xml:space="preserve">    รวมวัสดุทำพื้นผิวหินล้าง</t>
  </si>
  <si>
    <t>พื้นทำผิวหินขัดเบอร์ 2.5+3+4 (รวมปูนทรายรองพื้น)</t>
  </si>
  <si>
    <t xml:space="preserve"> - หินเกล็ดเบอร์ 2.5+ 3+4</t>
  </si>
  <si>
    <t xml:space="preserve">    รวมวัสดุทำพื้นผิวหินขัดเบอร์ 2.5+3+4</t>
  </si>
  <si>
    <t>พื้นทำผิวหินขัดเบอร์ 2.5+3+4 มีเส้น PVC แบ่งแนว (รวมปูนทรายรองพื้น)</t>
  </si>
  <si>
    <t xml:space="preserve"> - หินเกล็ดเบอร์ 2.5+3+4</t>
  </si>
  <si>
    <t xml:space="preserve"> - เส้น PVC แบ่งแนว</t>
  </si>
  <si>
    <t xml:space="preserve">  รวมวัสดุทำพื้นผิวหินขัดเบอร์ 1+2+3 มีเส้น PVC แบ่งแนว</t>
  </si>
  <si>
    <t>พื้นปูกระเบื้องเคลือบขาวขนาด 4"x4"</t>
  </si>
  <si>
    <t xml:space="preserve"> - กระเบื้องเคลือบขาว 4"x4"(100+5 แผ่น)</t>
  </si>
  <si>
    <t xml:space="preserve">    รวมพื้นปูกระเบื้องเคลือบขาว 4"x4"</t>
  </si>
  <si>
    <t>พื้นปูกระเบื้องเคลือบสีธรรมดาขนาด 4"x4"</t>
  </si>
  <si>
    <t xml:space="preserve"> - กระเบื้องเคลือบสี 4"x4"(100+5 แผ่น)</t>
  </si>
  <si>
    <t xml:space="preserve">    รวมพื้นปูกระเบื้องเคลือบสี 4"x4"</t>
  </si>
  <si>
    <t>พื้นปูกระเบื้องเคลือบขาวขนาด 8"x8"</t>
  </si>
  <si>
    <t xml:space="preserve"> - กระเบื้องเคลือบขาว 8"x8"(25+3 แผ่น)</t>
  </si>
  <si>
    <t xml:space="preserve">    รวมพื้นปูกระเบื้องเคลือบขาว 8"x8"</t>
  </si>
  <si>
    <t>พื้นปูกระเบื้องเคลือบสีธรรมดาขนาด 8"x8"</t>
  </si>
  <si>
    <t xml:space="preserve"> - กระเบื้องเคลือบสี 8"x8"(25+3 แผ่น)</t>
  </si>
  <si>
    <t xml:space="preserve">    รวมพื้นปูกระเบื้องเคลือบสีธรรมดา 8"x8"</t>
  </si>
  <si>
    <t>พื้นปูกระเบื้องเคลือบสีมีลวดลายขนาด 8"x8"</t>
  </si>
  <si>
    <t xml:space="preserve"> - กระเบื้องเคลือบสีมีลวดลาย 8"x8"(25+3 แผ่น)</t>
  </si>
  <si>
    <t xml:space="preserve">    รวมพื้นปูกระเบื้องเคลือบสีมีลวดลาย 8"x8"</t>
  </si>
  <si>
    <t>พื้นปูกระเบื้องเซรามิคสีธรรมดาขนาด 8"x8"</t>
  </si>
  <si>
    <t xml:space="preserve"> - กระเบื้องแซรามิคสีธรรมดา 8"x8"(25+3 แผ่น)</t>
  </si>
  <si>
    <t xml:space="preserve">    รวมพื้นปูกระเบื้องเซรามิคสีธรรมดา 8"x8"</t>
  </si>
  <si>
    <t>พื้นปูกระเบื้องเซรามิคสีมีลวดลายขนาด 8"x8"</t>
  </si>
  <si>
    <t xml:space="preserve"> - กระเบื้องแซรามิคสีมีลวดลาย 8"x8"(25+3 แผ่น)</t>
  </si>
  <si>
    <t xml:space="preserve">    รวมพื้นปูกระเบื้องเซรามิคสีมีลวดลาย 8"x8"</t>
  </si>
  <si>
    <t>พื้นปูกระเบื้องเซรามิคสีธรรมดาขนาด 12"x12"</t>
  </si>
  <si>
    <t xml:space="preserve"> - กระเบื้องแซรามิคสีธรรมดา 12"x12"(11+3 แผ่น)</t>
  </si>
  <si>
    <t xml:space="preserve">    รวมพื้นปูกระเบื้องเซรามิคสีธรรมดา 12"x12"</t>
  </si>
  <si>
    <t>พื้นปูกระเบื้องเซรามิคสีมีลวดลายขนาด 12"x12"</t>
  </si>
  <si>
    <t xml:space="preserve"> - กระเบื้องแซรามิคสีมีลวดลาย 12"x12"(11+3 แผ่น)</t>
  </si>
  <si>
    <t xml:space="preserve">    รวมพื้นปูกระเบื้องเซรามิคสีมีลวดลาย 12"x12"</t>
  </si>
  <si>
    <t>พื้นปูกระเบื้องแผ่นหินขัดขนาด 12"x12"</t>
  </si>
  <si>
    <t xml:space="preserve">    รวมพื้นปูกระเบื้องแผ่นหินขัด 12"x12"</t>
  </si>
  <si>
    <t>พื้นปูแผ่นหินอ่อนขนาด  30 ซม. X 60 ซม.</t>
  </si>
  <si>
    <t xml:space="preserve"> - แผ่นหินอ่อนขนาด  30 ซม. X 60 ซม. หนา 2 ซม.</t>
  </si>
  <si>
    <t>เผื่อ 6%</t>
  </si>
  <si>
    <t xml:space="preserve">    รวมพื้นปูแผ่นหินอ่อน</t>
  </si>
  <si>
    <t>พื้นปูแผ่นหินแกรนิตขนาด  30 ซม. X 60 ซม.</t>
  </si>
  <si>
    <t xml:space="preserve"> - แผ่นหินแกรนิตขนาด  30 ซม. X 60 ซม. หนา 2 ซม.</t>
  </si>
  <si>
    <t xml:space="preserve">    รวมพื้นปูแผ่นหินแกรนิต</t>
  </si>
  <si>
    <t>พื้นปูกระเบื้องยางชนิดแผ่นหนา 1.6 มม. (รวมปูนทรายรองพื้นขัดมัน)</t>
  </si>
  <si>
    <t xml:space="preserve"> - กระเบื้องยางขนาด 9" x 9" หนา 1.6 มม.</t>
  </si>
  <si>
    <t>เผื่อ 5%</t>
  </si>
  <si>
    <t xml:space="preserve"> - กาวสำหรับปูกระเบื้องยาง</t>
  </si>
  <si>
    <t xml:space="preserve">    รวมพื้นปูกระเบื้องยางหนา 1.6 มม.</t>
  </si>
  <si>
    <t>พื้นปูกระเบื้องยางชนิดแผ่นหนา  2 มม.(รวมปูนทรายรองพื้นขัดมัน)</t>
  </si>
  <si>
    <t xml:space="preserve"> - กระเบื้องยางขนาด 9" x 9" หนา 2 มม.</t>
  </si>
  <si>
    <t xml:space="preserve">    รวมพื้นปูกระเบื้องยางหนา 2 มม.</t>
  </si>
  <si>
    <t>พื้นปูกระเบื้องยางชนิดแผ่นหนา  2.5 มม.(รวมปูนทรายรองพื้นขัดมัน)</t>
  </si>
  <si>
    <t xml:space="preserve"> - กระเบื้องยางขนาด 9" x 9" หนา 2.5 มม.</t>
  </si>
  <si>
    <t xml:space="preserve">    รวมพื้นปูกระเบื้องยางหนา 2.5 มม.</t>
  </si>
  <si>
    <t>พื้นปูกระเบื้องยางชนิดแผ่นหนา  3.2 มม.(รวมปูนทรายรองพื้นขัดมัน)</t>
  </si>
  <si>
    <t xml:space="preserve"> - กระเบื้องยางขนาด 9" x 9" หนา 3.2 มม.</t>
  </si>
  <si>
    <t xml:space="preserve">    รวมพื้นปูกระเบื้องยางหนา 3.2 มม.</t>
  </si>
  <si>
    <t>พื้นปูกระเบื้องยางชนิดม้วนหนา  2.5 มม.(รวมปูนทรายรองพื้นขัดมัน)</t>
  </si>
  <si>
    <t xml:space="preserve"> - กระเบื้องยางชนิดม้วน หนา 2.5 มม.</t>
  </si>
  <si>
    <t xml:space="preserve">    รวมพื้นปูกระเบื้องยางชนิดม้วนหนา 3.2 มม.</t>
  </si>
  <si>
    <t>พื้นปูกระเบื้องยางชนิดม้วนหนา  3.2 มม.(รวมปูนทรายรองพื้นขัดมัน)</t>
  </si>
  <si>
    <t xml:space="preserve"> - กระเบื้องยางชนิดม้วน หนา 3.2 มม.</t>
  </si>
  <si>
    <t>พื้นปูปาร์เก้ไม้สักชนิดลิ้นร่อง หนา 15 มม.(รวมปูนทรายรองพื้นขัดมัน)</t>
  </si>
  <si>
    <t xml:space="preserve"> - ปาร์เก้ไม้สักขนาด 1.3/4"x 8.1/2" หนา 15 มม.</t>
  </si>
  <si>
    <t xml:space="preserve"> - กาวสำหรับปูปาร์เก้</t>
  </si>
  <si>
    <t xml:space="preserve">    รวมพื้นปูปาร์เก้ไม้สักชนิดล้นร่องหนา 15 มม.</t>
  </si>
  <si>
    <t>พื้นปูปาร์เก้ไม้สักชนิดลิ้นร่อง หนา 19 มม.(รวมปูนทรายรองพื้นขัดมัน)</t>
  </si>
  <si>
    <t xml:space="preserve"> - ปาร์เก้ไม้สักขนาด 1.3/4"x 10" หนา 19 มม.</t>
  </si>
  <si>
    <t xml:space="preserve">    รวมพื้นปูปาร์เก้ไม้สักชนิดลิ้นร่องหนา 19 มม.</t>
  </si>
  <si>
    <t>พื้นปูปาร์เก้ไม้แดงชนิดลิ้นร่อง หนา 19 มม.(รวมปูนทรายรองพื้นขัดมัน)</t>
  </si>
  <si>
    <t xml:space="preserve"> - ปาร์เก้ไม้แดงขนาด 1.3/4"x 8.1/2" หนา 19 มม.</t>
  </si>
  <si>
    <t xml:space="preserve">    รวมพื้นปูปาร์เก้ไม้แดงชนิดลิ้นร่องหนา 19 มม.</t>
  </si>
  <si>
    <t xml:space="preserve"> - ปาร์เก้ไม้แดงขนาด 1.3/4"x 12" หนา 19 มม.</t>
  </si>
  <si>
    <t>พื้นปูปาร์เก้ไม้มะค่าชนิดลิ้นร่อง หนา 19 มม.(รวมปูนทรายรองพื้นขัดมัน)</t>
  </si>
  <si>
    <t xml:space="preserve"> - ปาร์เก้ไม้มะค่าขนาด 1.3/4"x 12" หนา 19 มม.</t>
  </si>
  <si>
    <t xml:space="preserve">    รวมพื้นปูปาร์เก้ไม้มะค่าชนิดลิ้นร่องหนา 19 มม.</t>
  </si>
  <si>
    <t>พื้นปูปาร์เก้ไม้ประดู่ชนิดลิ้นร่อง หนา 19 มม.(รวมปูนทรายรองพื้นขัดมัน)</t>
  </si>
  <si>
    <t xml:space="preserve"> - ปาร์เก้ไม้ประดู่ขนาด 1.3/4"x 12" หนา 19 มม.</t>
  </si>
  <si>
    <t xml:space="preserve">    รวมพื้นปูปาร์เก้ไม้ประดู่ชนิดลิ้นร่องหนา 19 มม.</t>
  </si>
  <si>
    <t>พื้นปูปาร์เก้โมเสคไม้แดง 8 ชิ้น หนา 1/2"(รวมปูนทรายรองพื้นขัดมัน)</t>
  </si>
  <si>
    <t xml:space="preserve"> - ปาร์เก้โมเสคไม้แดงขนาด 1/2"x 6"หนา1/2"  8 ชิ้น</t>
  </si>
  <si>
    <t xml:space="preserve">    รวมพื้นปูปาร์เก้โมเสคไม้แดงหนา 1/2"</t>
  </si>
  <si>
    <t>พื้นปูปาร์เก้โมเสคไม้เบญจพรรณ 6 ชิ้น หนา 1/2"(รวมปูนทรายรองพื้นขัดมัน)</t>
  </si>
  <si>
    <t xml:space="preserve"> - ปาร์เก้โมเสคไม้เบ็ญจพรรณขนาด 1/2"x 4.1/2" 6 ชิ้น</t>
  </si>
  <si>
    <t>พื้นไม้ยางเข้าลิ้น  1"x 4"  ปูบนตงไม้เนื้อแข็ง 1-1/2"x 6"</t>
  </si>
  <si>
    <t>ระยะห่างของตงไม้ไม่เกิน 0.50 ม.c/c</t>
  </si>
  <si>
    <t xml:space="preserve"> - พื้นไม้ยางขนาด 1"x 4" เข้าลิ้นอาบน้ำยา อบไส</t>
  </si>
  <si>
    <t>เผื่อเศษแล้ว</t>
  </si>
  <si>
    <t xml:space="preserve"> - ตงไม้เนื้อแข็ง 1-1/2"x 6" ไสเรียบ</t>
  </si>
  <si>
    <t xml:space="preserve">    รวมพื้นไม้ยางเข้าลิ้น 1"x 4" ปูบนตงไม้</t>
  </si>
  <si>
    <t>พื้นไม้ยางเข้าลิ้น  1"x 6"  ปูบนตงไม้เนื้อแข็ง 1-1/2"x 6"</t>
  </si>
  <si>
    <t xml:space="preserve"> - พื้นไม้ยางขนาด 1"x 6" เข้าลิ้นอาบน้ำยา อบไส</t>
  </si>
  <si>
    <t xml:space="preserve">    รวมพื้นไม้ยางเข้าลิ้น 1"x 6" ปูบนตงไม้</t>
  </si>
  <si>
    <t>พื้นไม้เนื้อแข็งเข้าลิ้น1"x 4"ปูบนตงไม้เนื้อแข็ง1-1/2"x 6"</t>
  </si>
  <si>
    <t xml:space="preserve"> - พื้นไม้เนื้อแข็ง 1"x 4" เข้าลิ้นอาบน้ำยา อบไส</t>
  </si>
  <si>
    <t xml:space="preserve">    รวมพื้นไม้เนื้อแข็งเข้าลิ้น 1"x 4" ปูบนตงไม้</t>
  </si>
  <si>
    <t>พื้นไม้เนื้อแข็งเข้าลิ้น1"x 6"ปูบนตงไม้เนื้อแข็ง1-1/2"x 6"</t>
  </si>
  <si>
    <t xml:space="preserve"> - พื้นไม้เนื้อแข็ง 1"x 6" เข้าลิ้นอาบน้ำยา อบไส</t>
  </si>
  <si>
    <t xml:space="preserve">    รวมพื้นไม้เนื้อแข็งเข้าลิ้น 1"x 6" ปูบนตงไม้</t>
  </si>
  <si>
    <t>พื้นไม้แดงเข้าลิ้น 1"x 4"  ปูบนตงไม้เนื้อแข็ง  1-1/2"x 6"</t>
  </si>
  <si>
    <t xml:space="preserve"> - พื้นไม้แดง 1"x 4" เข้าลิ้นอาบน้ำยา อบไส</t>
  </si>
  <si>
    <t xml:space="preserve">    รวมพื้นไม้แดงเข้าลิ้น 1"x 4" ปูบนตงไม้</t>
  </si>
  <si>
    <t>พื้นไม้แดงเข้าลิ้น 1"x 6"   ปูบนตงไม้เนื้อแข็ง  1-1/2"x 6"</t>
  </si>
  <si>
    <t xml:space="preserve"> - พื้นไม้แดง 1"x 6" เข้าลิ้นอาบน้ำยา อบไส</t>
  </si>
  <si>
    <t xml:space="preserve">    รวมพื้นไม้แดงเข้าลิ้น 1"x 6" ปูบนตงไม้</t>
  </si>
  <si>
    <t>พื้นไม้สักเข้าลิ้น 1"x 4"   ปูบนตงไม้เนื้อแข็ง  1-1/2"x 6"</t>
  </si>
  <si>
    <t xml:space="preserve"> - พื้นไม้สัก 1"x 4" เข้าลิ้นอาบน้ำยา อบไส</t>
  </si>
  <si>
    <t xml:space="preserve">    รวมพื้นไม้สักเข้าลิ้น 1"x 4" ปูบนตงไม้</t>
  </si>
  <si>
    <t>พื้นไม้สักเข้าลิ้น 1"x 6"   ปูบนตงไม้เนื้อแข็ง  1-1/2"x 6"</t>
  </si>
  <si>
    <t xml:space="preserve"> - พื้นไม้สัก 1"x 6" เข้าลิ้นอาบน้ำยา อบไส</t>
  </si>
  <si>
    <t xml:space="preserve">    รวมพื้นไม้สักเข้าลิ้น 1"x 6" ปูบนตงไม้</t>
  </si>
  <si>
    <t>พื้นไม้มะค่าเข้าลิ้น 1"x 4" ปูบนตงไม้เนื้อแข็ง 1-1/2"x 6"</t>
  </si>
  <si>
    <t xml:space="preserve"> - พื้นไม้มะค่า 1"x 4" เข้าลิ้นอาบน้ำยา อบไส</t>
  </si>
  <si>
    <t xml:space="preserve">    รวมพื้นไม้มะค่าเข้าลิ้น 1"x 4" ปูบนตงไม้</t>
  </si>
  <si>
    <t>พื้นไม้มะค่าเข้าลิ้น 1"x 6" ปูบนตงไม้เนื้อแข็ง 1-1/2"x 6"</t>
  </si>
  <si>
    <t xml:space="preserve"> - พื้นไม้มะค่า 1"x 6" เข้าลิ้นอาบน้ำยา อบไส</t>
  </si>
  <si>
    <t xml:space="preserve">    รวมพื้นไม้มะค่าเข้าลิ้น 1"x 6" ปูบนตงไม้</t>
  </si>
  <si>
    <t>พื้นทางเท้าปูแผ่นซีเมนต์ผิวลวดลายหนา 7 ซม.</t>
  </si>
  <si>
    <t>ขนาด 40 x 40 ซม.(รวมทรายรองพื้นหนา 5 ซม.)</t>
  </si>
  <si>
    <t xml:space="preserve"> - แผ่นซีเมนต์หนา 7 ซม. ขนาด 40 x 40 ซม.</t>
  </si>
  <si>
    <t xml:space="preserve"> - ทรายหยาบรองพื้นหนา 5 ซม.</t>
  </si>
  <si>
    <t xml:space="preserve"> - ปูนซีเมนต์ยาแนวรอยต่อ</t>
  </si>
  <si>
    <t xml:space="preserve">    รวมพื้นทางเท้าปูแผ่นซีเมนต์</t>
  </si>
  <si>
    <t>พื้นทางเท้าปูแผ่นซีเมนต์บล็อคแบบคตกริซหนา 6 ซม.</t>
  </si>
  <si>
    <t xml:space="preserve"> - แผ่นซีเมนต์หนา 7 ซม.</t>
  </si>
  <si>
    <t xml:space="preserve">    รวมพื้นทางเท้าปูบล็อคแบบคตกริซหนา 6 ซม.</t>
  </si>
  <si>
    <t>วัสดุมวลรวมของงานทำฝ้าเพดานด้วยวัสดุสำเร็จรูปต่างๆ</t>
  </si>
  <si>
    <t xml:space="preserve">   ฝ้าไม้ยางตีทับเกล็ดขนาด 1/2"x6" โครงคร่าวไม้ยางวางตั้ง</t>
  </si>
  <si>
    <t>ขนาด 1-1/2"x3" ระยะห่าง c/c 0.50 เมตร</t>
  </si>
  <si>
    <t xml:space="preserve"> - ฝ้าไม้ยางใสลบมุม ขนาด 1/2"x 6"</t>
  </si>
  <si>
    <t xml:space="preserve"> - โครงคร่าวไม้ยางใส ขนาด 1-1/2"x 3"</t>
  </si>
  <si>
    <t xml:space="preserve">    รวมวัสดุทำฝ้าเพดานไม้ยางตีทับเกล็ด</t>
  </si>
  <si>
    <t xml:space="preserve">   ฝ้าไม้ยางตีทับเกล็ดขนาด 1/2"x6" โครงคร่าวไม้เนื้อแข็ง</t>
  </si>
  <si>
    <t xml:space="preserve"> - โครงคร่าวไม้เนื้อแข็งใส ขนาด 1-1/2"x 3"</t>
  </si>
  <si>
    <t xml:space="preserve">   ฝ้าไม้เนื้อแข็งขนาด 1/2"x 2"ตีเว้นร่อง 0.05 ซม. โครงคร่าว</t>
  </si>
  <si>
    <t xml:space="preserve"> - ฝ้าไม้เนื้อแข็งใส 3 ด้าน ขนาด 1/2"x 2"</t>
  </si>
  <si>
    <t xml:space="preserve">    รวมวัสดุทำฝ้าเพดานไม้เนื้อแข็งตีเว้นร่อง 0.05 ซม.</t>
  </si>
  <si>
    <t xml:space="preserve">   ฝ้าไม้แดง ขนาด 1/2"x 2" ตีเว้นร่อง 0.05 ซม.   โครงคร่าว</t>
  </si>
  <si>
    <t xml:space="preserve"> - ฝ้าไม้แดงใส 3 ด้าน ขนาด 1/2"x 2"</t>
  </si>
  <si>
    <t xml:space="preserve">    รวมวัสดุทำฝ้าเพดานไม้แดงตีเว้นร่อง 0.05 ซม.</t>
  </si>
  <si>
    <t xml:space="preserve">   ฝ้าไม้มะค่า ขนาด 1/2"x 2" ตีเว้นร่อง 0.05 ซม. โครงคร่าว</t>
  </si>
  <si>
    <t xml:space="preserve"> - ฝ้าไม้มะค่าใส 3 ด้าน ขนาด 1/2"x 2"</t>
  </si>
  <si>
    <t xml:space="preserve">    รวมวัสดุทำฝ้าเพดานไม้มะค่าตีเว้นร่อง 0.05 ซม.</t>
  </si>
  <si>
    <t xml:space="preserve">   ฝ้าไม้แดง ขนาด 1/2"x 3" ตีเว้นร่อง 0.05 ซม.   โครงคร่าว</t>
  </si>
  <si>
    <t xml:space="preserve"> - ฝ้าไม้แดงใส 3 ด้าน ขนาด 1/2"x 3"</t>
  </si>
  <si>
    <t xml:space="preserve">   ฝ้าไม้มะค่า ขนาด 1/2"x 3" ตีเว้นร่อง 0.05 ซม. โครงคร่าว</t>
  </si>
  <si>
    <t xml:space="preserve"> - ฝ้าไม้มะค่าใส 3 ด้าน ขนาด 1/2"x 3"</t>
  </si>
  <si>
    <t xml:space="preserve">   ฝ้าไม้แดงบังใบเซาะร่อง V ขนาด 1/2"x 4" โครงคร่าวไม้</t>
  </si>
  <si>
    <t>เนื้อแข็งขนาด 1-1/2"x3" ระยะห่าง c/c 0.50 เมตร</t>
  </si>
  <si>
    <t xml:space="preserve"> - ฝ้าไม้แดงใสบังใบเซาะร่อง V ขนาด 1/2"x 4"</t>
  </si>
  <si>
    <t xml:space="preserve">    รวมวัสดุทำฝ้าเพดานไม้แดงเซาะร่อง V</t>
  </si>
  <si>
    <t xml:space="preserve">   ฝ้าไม้สัก บังใบเซาะร่อง V  ขนาด 1/2"x 4"  โครงคร่าวไม้</t>
  </si>
  <si>
    <t xml:space="preserve"> - ฝ้าไม้สักใสบังใบเซาะร่อง V ขนาด 1/2"x 4"</t>
  </si>
  <si>
    <t xml:space="preserve">    รวมวัสดุทำฝ้าเพดานไม้สักเซาะร่อง V</t>
  </si>
  <si>
    <t xml:space="preserve">   ฝ้าไม้มะค่าบังใบเซาะร่อง V ขนาด 1/2"x 4" โครงคร่าวไม้</t>
  </si>
  <si>
    <t xml:space="preserve"> - ฝ้าไม้มะค่าใสบังใบเซาะร่อง V ขนาด 1/2"x 4"</t>
  </si>
  <si>
    <t xml:space="preserve">    รวมวัสดุทำฝ้าเพดานไม้มะค่าเซาะร่อง V</t>
  </si>
  <si>
    <t xml:space="preserve">  ฝ้าไม้อัดยางหนา 4 มม. 4'x8' โครงคร่าวไม้ยาง 1-1/2"x 3"</t>
  </si>
  <si>
    <t xml:space="preserve">ระยะห่าง c/c 0.60x0.60 เมตร # </t>
  </si>
  <si>
    <t xml:space="preserve"> - โครงคร่าวไม้ยางใส 1 ด้าน ขนาด 1-1/2"x 3"</t>
  </si>
  <si>
    <t xml:space="preserve">    รวมวัสดุทำฝ้าเพดานไม้อัดยางหนา 4 มม.(คร่าวไม้ยาง)</t>
  </si>
  <si>
    <t xml:space="preserve">  ฝ้าไม้อัดยางหนา 4 มม. 4'x8'  โครงคร่าวไม้เนื้อแข็งขนาด</t>
  </si>
  <si>
    <t xml:space="preserve">1-1/2"x 3" ระยะห่าง c/c 0.60x0.60 เมตร # </t>
  </si>
  <si>
    <t xml:space="preserve"> - โครงคร่าวไม้เนื้อแข็งใส 1 ด้าน ขนาด 1-1/2"x 3"</t>
  </si>
  <si>
    <t xml:space="preserve">    รวมวัสดุทำฝ้าเพดานไม้อัดยางหนา 4 มม.(ไม้เนื้อแข็ง)</t>
  </si>
  <si>
    <t xml:space="preserve">  ฝ้าไม้อัดยางหนา 6 มม. 4'x8' โครงคร่าวไม้ยาง 1-1/2"x 3"</t>
  </si>
  <si>
    <t xml:space="preserve">    รวมวัสดุทำฝ้าเพดานไม้อัดยางหนา 6 มม.(คร่าวไม้ยาง)</t>
  </si>
  <si>
    <t xml:space="preserve">  ฝ้าไม้อัดยางหนา 6 มม. 4'x8'   โครงคร่าวไม้เนื้อแข็งขนาด</t>
  </si>
  <si>
    <t xml:space="preserve">    รวมวัสดุทำฝ้าเพดานไม้อัดยางหนา 6 มม.(ไม้เนื้อแข็ง)</t>
  </si>
  <si>
    <t xml:space="preserve">  ฝ้าไม้อัดสักหนา 4 มม. 4'x8'  โครงคร่าวไม้ยาง 1-1/2"x 3"</t>
  </si>
  <si>
    <t xml:space="preserve">    รวมวัสดุทำฝ้าเพดานไม้อัดสักหนา 4 มม.(คร่าวไม้ยาง)</t>
  </si>
  <si>
    <t xml:space="preserve">  ฝ้าไม้อัดสักหนา 4 มม. 4'x8'   โครงคร่าวไม้เนื้อแข็งขนาด</t>
  </si>
  <si>
    <t xml:space="preserve">    รวมวัสดุทำฝ้าเพดานไม้อัดสักหนา 4 มม.(ไม้เนื้อแข็ง)</t>
  </si>
  <si>
    <t xml:space="preserve">  ฝ้าไม้อัดสักหนา 6 มม. 4'x8'  โครงคร่าวไม้ยาง 1-1/2"x 3"</t>
  </si>
  <si>
    <t xml:space="preserve">    รวมวัสดุทำฝ้าเพดานไม้อัดสักหนา 6 มม.(คร่าวไม้ยาง)</t>
  </si>
  <si>
    <t xml:space="preserve">  ฝ้าไม้อัดสักหนา 6 มม. 4'x8'   โครงคร่าวไม้เนื้อแข็งขนาด</t>
  </si>
  <si>
    <t xml:space="preserve">    รวมวัสดุทำฝ้าเพดานไม้อัดสักหนา 6 มม.(ไม้เนื้อแข็ง)</t>
  </si>
  <si>
    <t xml:space="preserve">  ฝ้าเพดานกระเบื้องแผ่นเรียบหนา 4 มม.ขนาด 1.20x2.40 ม.</t>
  </si>
  <si>
    <t xml:space="preserve">โครงคร่าวไม้ยาง 1-1/2"x 3" @ 0..60x0.60 ม. # </t>
  </si>
  <si>
    <t xml:space="preserve"> - กระเบื้องแผ่นเรียบหนา 4 มม. ขนาด 1.20 x 2.40 ม. </t>
  </si>
  <si>
    <t xml:space="preserve">    รวมวัสดุทำฝ้าเพดานกระเบื้องแผ่นเรียบหนา 4 มม.</t>
  </si>
  <si>
    <t xml:space="preserve">  *(เคร่าไม้ยาง)</t>
  </si>
  <si>
    <t xml:space="preserve">โครงคร่าวไม้เนื้อแข็ง 1-1/2"x 3" @ 0..60x0.60 ม. # </t>
  </si>
  <si>
    <t xml:space="preserve">  *(ไม้เนื้อแข็ง)</t>
  </si>
  <si>
    <t xml:space="preserve">  ฝ้าเพดานกระเบื้องแผ่นเรียบหนา 6 มม.ขนาด 1.20x2.40 ม.</t>
  </si>
  <si>
    <t xml:space="preserve">    รวมวัสดุทำฝ้าเพดานกระเบื้องแผ่นเรียบหนา 6 มม.</t>
  </si>
  <si>
    <t xml:space="preserve">  ฝ้าเพดานแผ่นยิบซั่มบอร์ดหนา 9 มม.ขนาด 1.20 x 2.40 ม.</t>
  </si>
  <si>
    <t xml:space="preserve">โครงคร่าวไม้ยาง 1-1/2"x 3" @ 0.60x0.60 ม. # </t>
  </si>
  <si>
    <t>รวมวัสดุฝ้าเพดานแผ่นยิบซั่มบอร์ดหนา 9 มม.</t>
  </si>
  <si>
    <t xml:space="preserve">โครงคร่าวไม้เนื้อแข็ง1-1/2"x 3"@ 0.60x0.60 ม.# </t>
  </si>
  <si>
    <t xml:space="preserve">  ฝ้าเพดานแผ่นยิบซั่มบอร์ดหนา 12 มม.ขนาด 1.20x2.40 ม.</t>
  </si>
  <si>
    <t>รวมวัสดุฝ้าเพดานแผ่นยิบซั่มบอร์ดหนา 12 มม.</t>
  </si>
  <si>
    <t xml:space="preserve"> - แผ่นยิบซั่มบอร์ดหนา 12 มม.ขนาด 1.20 x 2.40 ม. </t>
  </si>
  <si>
    <t xml:space="preserve">มีอะลูมิเนียมฟอยล์ คร่าวไม้ยาง 1-1/2"x 3"@ 0.60x0.60 ม. # </t>
  </si>
  <si>
    <t xml:space="preserve"> - แผ่นยิบซั่มบอร์ดชนิดมีอะลูมิเนียมฟอยล์หนา 9 มม. </t>
  </si>
  <si>
    <t>รวมวัสดุฝ้าเพดานยิบซั่มบอร์ดหนา 9 มม.มีอะลูมิเนียมฟอยล์</t>
  </si>
  <si>
    <t xml:space="preserve">มีอะลูมิเนียมฟอยล์ คร่าวไม้เนื้อแข็ง1-1/2"x 3"@0.60x0.60ม. </t>
  </si>
  <si>
    <t xml:space="preserve"> - แผ่นยิบซั่มบอร์ดชนิดมีอะลูมิเนียมฟอยล์หนา 12 มม. </t>
  </si>
  <si>
    <t>รวมวัสดุฝ้าเพดานยิบซั่มบอร์ดหนา 12 มม.มีอะลูมิเนียมฟอยล์</t>
  </si>
  <si>
    <t xml:space="preserve">ชนิดกันความชื้น คร่าวไม้ยาง 1-1/2"x 3"@ 0.60x0.60 ม. # </t>
  </si>
  <si>
    <t xml:space="preserve"> - แผ่นยิบซั่มบอร์ดชนิดกันความชื้นหนา 9 มม. </t>
  </si>
  <si>
    <t>รวมวัสดุฝ้าเพดานยิบซั่มบอร์ดหนา 9 มม.ชนิดกันความชื้น</t>
  </si>
  <si>
    <t xml:space="preserve">  ฝ้าเพดานแผ่นยิบซั่มบอร์ดหนา 9 มม.ขนาด 1.20x2.40 ม.</t>
  </si>
  <si>
    <t xml:space="preserve">ชนิดกันความชื้น คร่าวไม้เนื้อแข็ง1-1/2"x 3"@ 0.60x0.60 ม. </t>
  </si>
  <si>
    <t xml:space="preserve"> - แผ่นยิบซั่มบอร์ดชนิดกันความชื้นหนา 12 มม. </t>
  </si>
  <si>
    <t>รวมวัสดุฝ้าเพดานยิบซั่มบอร์ดหนา 12 มม.ชนิดกันความชื้น</t>
  </si>
  <si>
    <t xml:space="preserve">  ฝ้าเพดานแผ่นยิบซั่มบอร์ดหนา  9 มม.ขนาด 1.20x2.40 ม.</t>
  </si>
  <si>
    <t>โครงคร่าวเหล็กชุบสังกะสี@ 0.60 ม.(TG-  )</t>
  </si>
  <si>
    <t xml:space="preserve"> - ค่าแรงงานติดตั้งฝ้าเพดานทั้งหมด</t>
  </si>
  <si>
    <t>รวมงานทำฝ้าเพดานแผ่นยิบซั่มบอร์ดหนา 9 มม.</t>
  </si>
  <si>
    <t>รวมงานทำฝ้าเพดานแผ่นยิบซั่มบอร์ดหนา 12 มม.</t>
  </si>
  <si>
    <t>มีอะลูมิเนียมฟอยล์ คร่าวเหล็กชุบสังกะสี@ 0.60 ม.(TG-  )</t>
  </si>
  <si>
    <t xml:space="preserve">  ฝ้าเพดานแผ่นยิบซั่มบอร์ดชนิดพิมพ์ลาย หนา  9 มม.ขนาด</t>
  </si>
  <si>
    <t>0.60 x 0.60 ม.โครงคร่าวเหล็กชุบสังกะสี@ 0.60 ม.(TG-  )</t>
  </si>
  <si>
    <t xml:space="preserve"> - แผ่นยิบซั่มบอร์ดหนา 9 มม. ขนาด 0.60 x 0.60 ม. </t>
  </si>
  <si>
    <t xml:space="preserve">  ฝ้าเพดานแผ่นยิบซั่มบอร์ดชนิดพิมพ์ลาย หนา 12 มม.ขนาด</t>
  </si>
  <si>
    <t>0.60 x 1.20 ม.โครงคร่าวเหล็กชุบสังกะสี@ 0.60 ม.(TG-  )</t>
  </si>
  <si>
    <t xml:space="preserve"> - แผ่นยิบซั่มบอร์ดหนา 12 มม. ขนาด 0.60 x 1.20 ม. </t>
  </si>
  <si>
    <t xml:space="preserve">  ฝ้าเพดานแผ่นใยไม้อัดแข็งชนิดเรียบ หนา 6 มม.ขนาด</t>
  </si>
  <si>
    <t>1.20 x 2.40 ม.โครงคร่าวเหล็กชุบสังกะสี@ 0.60 ม.</t>
  </si>
  <si>
    <t xml:space="preserve">  ฝ้าเพดานแผ่นใยไม้อัดแข็งชนิดลวดลาย หนา 6 มม.ขนาด</t>
  </si>
  <si>
    <t>วัสดุมวลรวมของงานทาสี (ต่อพื้นที่ 1 ตารางเมตร)</t>
  </si>
  <si>
    <t xml:space="preserve">   งานทาสีพลาสติกชนิดทาภายนอก</t>
  </si>
  <si>
    <t xml:space="preserve"> - สีโป๊ว</t>
  </si>
  <si>
    <t xml:space="preserve"> - สีทาภายนอกทารองพื้น</t>
  </si>
  <si>
    <t>GL.</t>
  </si>
  <si>
    <t xml:space="preserve"> - สีทาภายนอกทาทับหน้า</t>
  </si>
  <si>
    <t xml:space="preserve"> - น้ำผสมสี</t>
  </si>
  <si>
    <t xml:space="preserve">    รวมวัสดุทาสีภายนอก</t>
  </si>
  <si>
    <t xml:space="preserve">   งานทาสีพลาสติกชนิดทาภายใน</t>
  </si>
  <si>
    <t xml:space="preserve"> - สีทาภายในทารองพื้น</t>
  </si>
  <si>
    <t xml:space="preserve"> - สีทาภายในทาทับหน้า</t>
  </si>
  <si>
    <t xml:space="preserve">    รวมวัสดุทาสีภายใน</t>
  </si>
  <si>
    <t xml:space="preserve">   งานทาสีน้ำมัน</t>
  </si>
  <si>
    <t xml:space="preserve"> - สีทารองพื้น</t>
  </si>
  <si>
    <t xml:space="preserve"> - สีทาทับหน้า</t>
  </si>
  <si>
    <t xml:space="preserve"> - น้ำมันผสมสี</t>
  </si>
  <si>
    <t xml:space="preserve">    รวมวัสดุทาสีน้ำมัน</t>
  </si>
  <si>
    <t xml:space="preserve">   งานทาสีแชลแล็ค</t>
  </si>
  <si>
    <t xml:space="preserve"> - สีโป๊ว-กระดาษทราย</t>
  </si>
  <si>
    <t xml:space="preserve"> - ทารองพื้น</t>
  </si>
  <si>
    <t xml:space="preserve"> - ทาเคลือบด้านหรือเคลือบเงาทับหน้า</t>
  </si>
  <si>
    <t xml:space="preserve"> - ทินเนอร์หรือแอลกอร์ฮอ</t>
  </si>
  <si>
    <t xml:space="preserve">    รวมวัสดุทาแชลแล็ค</t>
  </si>
  <si>
    <t xml:space="preserve">   งานทาสีเหล็กกันสนิม</t>
  </si>
  <si>
    <t xml:space="preserve">    รวมวัสดุทาสีเหล็กกันสนิม</t>
  </si>
  <si>
    <t>แบบ ปร.6</t>
  </si>
  <si>
    <t>รายการสิ่งก่อสร้าง</t>
  </si>
  <si>
    <t>รวมค่าก่อสร้าง</t>
  </si>
  <si>
    <t>เป็นเงิน (บาท)</t>
  </si>
  <si>
    <t>สรุป</t>
  </si>
  <si>
    <t>ปร.5</t>
  </si>
  <si>
    <t>ค่าวัสดุ และค่าแรงงาน</t>
  </si>
  <si>
    <t>Factor F</t>
  </si>
  <si>
    <t>จำนวนเงิน (บาท)</t>
  </si>
  <si>
    <t xml:space="preserve">  เงื่อนไข Factor F</t>
  </si>
  <si>
    <t xml:space="preserve">  เงินล่วงหน้าจ่าย...........0.............%</t>
  </si>
  <si>
    <t xml:space="preserve">  เงินหักประกันผลงาน........0.......%</t>
  </si>
  <si>
    <t xml:space="preserve">  ภาษีมูลค่าเพิ่ม (VAT)......7........%</t>
  </si>
  <si>
    <t xml:space="preserve">  รวมค่าก่อสร้างทั้งสิ้น</t>
  </si>
  <si>
    <t>ตัวอักษร</t>
  </si>
  <si>
    <t>ปริมาณ</t>
  </si>
  <si>
    <t>ค่าวัสดุก่อสร้าง</t>
  </si>
  <si>
    <t>ค่าแรงงาน</t>
  </si>
  <si>
    <t>รวมค่าวัสดุ</t>
  </si>
  <si>
    <t>หน่วยละ</t>
  </si>
  <si>
    <t>จำนวนเงิน</t>
  </si>
  <si>
    <t>และค่าแรงงาน</t>
  </si>
  <si>
    <t>ตร.ม</t>
  </si>
  <si>
    <t>ตัว</t>
  </si>
  <si>
    <t xml:space="preserve">                      </t>
  </si>
  <si>
    <t>ก.ก.</t>
  </si>
  <si>
    <t>เหล็กโครงสร้างหลังคา</t>
  </si>
  <si>
    <t>งานมุงหลังคา</t>
  </si>
  <si>
    <t xml:space="preserve"> - สกรูยึดแผ่นมุงหลังคา</t>
  </si>
  <si>
    <t>ชุด</t>
  </si>
  <si>
    <r>
      <t xml:space="preserve">                                                                                                                                                           </t>
    </r>
    <r>
      <rPr>
        <b/>
        <sz val="20"/>
        <rFont val="TH SarabunPSK"/>
        <family val="2"/>
      </rPr>
      <t>สรุปผลการคำนวนราคากลางงานก่อสร้าง</t>
    </r>
  </si>
  <si>
    <t>แบบ ปร.5 (ก)</t>
  </si>
  <si>
    <t>ลำดัที่</t>
  </si>
  <si>
    <t>ค่าก่อสร้าง</t>
  </si>
  <si>
    <t>งานก่อสร้างอาคาร</t>
  </si>
  <si>
    <t>รวมค่าก่อสร้างทั้งโครงการ</t>
  </si>
  <si>
    <t>รวมพื้นที่</t>
  </si>
  <si>
    <t>เฉลี่ยราคา ตร.ม.ละ</t>
  </si>
  <si>
    <t>บาท/ตร.ม.</t>
  </si>
  <si>
    <t>สรุปราคาค่าก่อสร้าง</t>
  </si>
  <si>
    <t>ปรับราคา</t>
  </si>
  <si>
    <t>งานก่ออิฐ+ฉาบปูน+งานผิวพื้น</t>
  </si>
  <si>
    <t xml:space="preserve"> - ฉาบปูนเรียบ</t>
  </si>
  <si>
    <t xml:space="preserve"> - ทาสีน้ำพลาสติก ชนิดทาภายนอก</t>
  </si>
  <si>
    <r>
      <t xml:space="preserve"> - เสาเอ็นและคานทับหลัง คสล. ขนาด 0.10</t>
    </r>
    <r>
      <rPr>
        <sz val="10"/>
        <rFont val="Calibri"/>
        <family val="2"/>
      </rPr>
      <t>×</t>
    </r>
    <r>
      <rPr>
        <sz val="14"/>
        <rFont val="TH SarabunPSK"/>
        <family val="2"/>
      </rPr>
      <t>0.10 ม.</t>
    </r>
  </si>
  <si>
    <t>ม.</t>
  </si>
  <si>
    <t>ยอดยกมา</t>
  </si>
  <si>
    <t>ยอดยกไป</t>
  </si>
  <si>
    <t>งานวิศวกรรมโครงสร้าง</t>
  </si>
  <si>
    <t xml:space="preserve"> -  ขุดดินและถมคืน</t>
  </si>
  <si>
    <t xml:space="preserve"> - คอนกรีตโครงสร้าง</t>
  </si>
  <si>
    <t xml:space="preserve"> - เหล็กเสริม SR 24 Ø 6 มม. หนัก 0.222 กก./ม.</t>
  </si>
  <si>
    <t>ตัน</t>
  </si>
  <si>
    <t>ท่อน</t>
  </si>
  <si>
    <t xml:space="preserve"> - ลวดผูกเหล็ก</t>
  </si>
  <si>
    <t xml:space="preserve"> - ไม้แบบ</t>
  </si>
  <si>
    <t>คสล.ผสมเสร็จ</t>
  </si>
  <si>
    <t>อัน</t>
  </si>
  <si>
    <t>ม้วน</t>
  </si>
  <si>
    <t>กระป๋อง</t>
  </si>
  <si>
    <t>บาน</t>
  </si>
  <si>
    <t>ลัง</t>
  </si>
  <si>
    <t>ชิ้น</t>
  </si>
  <si>
    <r>
      <t xml:space="preserve"> - เชิงชายสมาร์ทวูด 1"</t>
    </r>
    <r>
      <rPr>
        <sz val="14"/>
        <rFont val="Calibri"/>
        <family val="2"/>
      </rPr>
      <t>×</t>
    </r>
    <r>
      <rPr>
        <sz val="14"/>
        <rFont val="TH SarabunPSK"/>
        <family val="2"/>
      </rPr>
      <t>8"</t>
    </r>
  </si>
  <si>
    <t>ค่าวัสดุ+ค่าแรงงาน</t>
  </si>
  <si>
    <t xml:space="preserve">  ดอกเบี้ยเงินกู้........... .......7........%</t>
  </si>
  <si>
    <r>
      <t xml:space="preserve">หน่วยงานเจ้าของโครงการ    </t>
    </r>
    <r>
      <rPr>
        <sz val="16"/>
        <rFont val="TH SarabunPSK"/>
        <family val="2"/>
      </rPr>
      <t xml:space="preserve">  เทศบาลตำบลบ้านโคก   </t>
    </r>
    <r>
      <rPr>
        <b/>
        <sz val="16"/>
        <rFont val="TH SarabunPSK"/>
        <family val="2"/>
      </rPr>
      <t xml:space="preserve">  </t>
    </r>
  </si>
  <si>
    <t xml:space="preserve">โครงการ   </t>
  </si>
  <si>
    <t xml:space="preserve"> -  ทรายรองพื้น ราดน้ำ</t>
  </si>
  <si>
    <t xml:space="preserve"> - ดินถมปรับระดับ</t>
  </si>
  <si>
    <t>งาน</t>
  </si>
  <si>
    <t>งานระบบไฟฟ้า</t>
  </si>
  <si>
    <r>
      <t xml:space="preserve"> - ชุดโคมไฟฟลูออเรสเซนต์ ขนาด 2</t>
    </r>
    <r>
      <rPr>
        <sz val="12"/>
        <rFont val="Calibri"/>
        <family val="2"/>
      </rPr>
      <t>×</t>
    </r>
    <r>
      <rPr>
        <sz val="12"/>
        <rFont val="TH SarabunPSK"/>
        <family val="2"/>
      </rPr>
      <t>36W พร้อมดวงโคมแบบก้างปลา</t>
    </r>
  </si>
  <si>
    <t xml:space="preserve"> - พื้นปูกระเบื้องภายใน ขนาด 0.60×0.60 เมตร</t>
  </si>
  <si>
    <t xml:space="preserve"> - ค่าแรงเดินสายไฟฟ้า </t>
  </si>
  <si>
    <t xml:space="preserve"> - เต้ารับคู่มีขาดิน </t>
  </si>
  <si>
    <t>ต้น</t>
  </si>
  <si>
    <t xml:space="preserve">บัญชีแสดงรายละเอียดปริมาณงานและราคา </t>
  </si>
  <si>
    <t xml:space="preserve"> -  งานเสาคอนกรีตเสริมเหล็กสำเร็จรูป ขนาด 8 นิ้ว * 8 นิ้ว ยาว  4.00  เมตร</t>
  </si>
  <si>
    <r>
      <t xml:space="preserve">คอนกรีต ค.1 </t>
    </r>
    <r>
      <rPr>
        <sz val="12"/>
        <rFont val="TH SarabunPSK"/>
        <family val="2"/>
      </rPr>
      <t>(STRENGTH 180 กก./ตร.ซม.)</t>
    </r>
  </si>
  <si>
    <r>
      <t xml:space="preserve">คอนกรีต ค.2 </t>
    </r>
    <r>
      <rPr>
        <sz val="12"/>
        <rFont val="TH SarabunPSK"/>
        <family val="2"/>
      </rPr>
      <t>(STRENGTH 240 กก./ตร.ซม.)</t>
    </r>
  </si>
  <si>
    <r>
      <t xml:space="preserve">คอนกรีต ค.3 </t>
    </r>
    <r>
      <rPr>
        <sz val="12"/>
        <rFont val="TH SarabunPSK"/>
        <family val="2"/>
      </rPr>
      <t>(STRENGTH 300 กก./ตร.ซม.)</t>
    </r>
  </si>
  <si>
    <r>
      <t xml:space="preserve">คอนกรีต ค.4 </t>
    </r>
    <r>
      <rPr>
        <sz val="12"/>
        <rFont val="TH SarabunPSK"/>
        <family val="2"/>
      </rPr>
      <t>(STRENGTH 350 กก./ตร.ซม.)</t>
    </r>
  </si>
  <si>
    <r>
      <t xml:space="preserve">  คอนกรีตเททับหน้าพื้นหนา 5 ซม. </t>
    </r>
    <r>
      <rPr>
        <sz val="12"/>
        <rFont val="TH SarabunPSK"/>
        <family val="2"/>
      </rPr>
      <t>(ไม่รวมเหล็กเสริมพื้น)</t>
    </r>
  </si>
  <si>
    <r>
      <t xml:space="preserve">  คอนกรีตเททับหน้าพื้นหนา 5 ซม.</t>
    </r>
    <r>
      <rPr>
        <sz val="12"/>
        <rFont val="TH SarabunPSK"/>
        <family val="2"/>
      </rPr>
      <t>(รวมเหล็กเสริมพื้น 6 มม.@ 0.20 ม.#)</t>
    </r>
  </si>
  <si>
    <r>
      <t xml:space="preserve">  คอนกรีตเททับหน้าพื้นหนา 5 ซม.</t>
    </r>
    <r>
      <rPr>
        <sz val="12"/>
        <rFont val="TH SarabunPSK"/>
        <family val="2"/>
      </rPr>
      <t>(รวมเหล็กเสริมพื้น 9 มม.@ 0.20 ม.#)</t>
    </r>
  </si>
  <si>
    <r>
      <t xml:space="preserve">  คอนกรีตเสาเอ็นและคานทับหลัง </t>
    </r>
    <r>
      <rPr>
        <sz val="12"/>
        <rFont val="TH SarabunPSK"/>
        <family val="2"/>
      </rPr>
      <t>(รวมเหล็กเสริม)</t>
    </r>
  </si>
  <si>
    <r>
      <t xml:space="preserve">ปูนทรายสำหรับรองพื้นบุวัสดุแผ่นสำเร็จรูป </t>
    </r>
    <r>
      <rPr>
        <sz val="12"/>
        <rFont val="TH SarabunPSK"/>
        <family val="2"/>
      </rPr>
      <t>(หนา 1.5 ซม.เผื่อวัสดุเสียหายแล้ว)</t>
    </r>
  </si>
  <si>
    <r>
      <t xml:space="preserve">ปูนฉาบผิวเรียบ </t>
    </r>
    <r>
      <rPr>
        <sz val="12"/>
        <rFont val="TH SarabunPSK"/>
        <family val="2"/>
      </rPr>
      <t>(หนา 1.5 ซม.เผื่อวัสดุเสียหายแล้ว)</t>
    </r>
  </si>
  <si>
    <r>
      <t xml:space="preserve">ปูนฉาบผิวซีเมนต์ขัดมันเรียบ </t>
    </r>
    <r>
      <rPr>
        <sz val="12"/>
        <rFont val="TH SarabunPSK"/>
        <family val="2"/>
      </rPr>
      <t>(หนา 1.5 ซม.เผื่อวัสดุเสียหายแล้ว)</t>
    </r>
  </si>
  <si>
    <r>
      <t xml:space="preserve">ปูนฉาบผิวซีเมนต์ขัดมันเรียบผสมน้ำยากันซึม </t>
    </r>
    <r>
      <rPr>
        <sz val="12"/>
        <rFont val="TH SarabunPSK"/>
        <family val="2"/>
      </rPr>
      <t>(หนา 1.5 ซม.เผื่อวัสดุเสียหายแล้ว)</t>
    </r>
  </si>
  <si>
    <r>
      <t xml:space="preserve">ปูนฉาบผิวสลัดปูนปาดด้วยเกรียง </t>
    </r>
    <r>
      <rPr>
        <sz val="12"/>
        <rFont val="TH SarabunPSK"/>
        <family val="2"/>
      </rPr>
      <t>(หนา 2 ซม.เผื่อวัสดุเสียหายแล้ว)</t>
    </r>
  </si>
  <si>
    <r>
      <t xml:space="preserve">ผนังฉาบปูนผิวกรวดล้าง </t>
    </r>
    <r>
      <rPr>
        <sz val="12"/>
        <rFont val="TH SarabunPSK"/>
        <family val="2"/>
      </rPr>
      <t>(หนา 1.5 ซม.เผื่อวัสดุเสียหายแล้ว)</t>
    </r>
  </si>
  <si>
    <r>
      <t xml:space="preserve">ผนังฉาบปูนผิวหินล้าง </t>
    </r>
    <r>
      <rPr>
        <sz val="12"/>
        <rFont val="TH SarabunPSK"/>
        <family val="2"/>
      </rPr>
      <t>(หนา 1.5 ซม.เผื่อวัสดุเสียหายแล้ว)</t>
    </r>
  </si>
  <si>
    <r>
      <t xml:space="preserve">ปูนทรายรองพื้นสำหรับปูวัสดุแผ่นพื้นสำเร็จรูป </t>
    </r>
    <r>
      <rPr>
        <sz val="12"/>
        <rFont val="TH SarabunPSK"/>
        <family val="2"/>
      </rPr>
      <t>(หนา 3 ซม.)</t>
    </r>
  </si>
  <si>
    <r>
      <t xml:space="preserve">ปูนทรายพื้นผิวซีเมนต์ขัดมัน </t>
    </r>
    <r>
      <rPr>
        <sz val="12"/>
        <rFont val="TH SarabunPSK"/>
        <family val="2"/>
      </rPr>
      <t>(หนา 3 ซม.)</t>
    </r>
  </si>
  <si>
    <r>
      <t xml:space="preserve">ปูนทรายพื้นผิวซีเมนต์ขัดมันผสมน้ำยากันซึม </t>
    </r>
    <r>
      <rPr>
        <sz val="12"/>
        <rFont val="TH SarabunPSK"/>
        <family val="2"/>
      </rPr>
      <t>(หนา 3 ซม.)</t>
    </r>
  </si>
  <si>
    <t xml:space="preserve"> -  งานเสาคอนกรีตเสริมเหล็กสำเร็จรูป ขนาด 8 นิ้ว * 8 นิ้ว ยาว  4.50  เมตร</t>
  </si>
  <si>
    <t xml:space="preserve"> - ครอบสัน</t>
  </si>
  <si>
    <t xml:space="preserve"> - สวิตช์ชนิดกล่องลอย </t>
  </si>
  <si>
    <t xml:space="preserve">  - เหล็กตะแกรง  Wire Mesh   Ø 4 มม. # 0.25*0.25 ม.</t>
  </si>
  <si>
    <t xml:space="preserve"> - เสาไฟฟ้า 6 เมตร</t>
  </si>
  <si>
    <t xml:space="preserve"> - สายไฟฟ้า THW เบอร์ 16</t>
  </si>
  <si>
    <t xml:space="preserve"> - ผนังคอนกรีตบล๊อก</t>
  </si>
  <si>
    <t xml:space="preserve"> - ผนังช่องระบายอากาศ</t>
  </si>
  <si>
    <t>สำนักงานพาณิชย์จังหวัดอุดรธานี กระทรวงพาณิชย์</t>
  </si>
  <si>
    <t>หมายเหตุ :  ผู้มีหน้าที่ใช้ราคาต้องเข้ามาติดตามราคาและประกาศอย่างต่อเนื่อง เนื่องจากอาจมีการปรับปรุงราคาที่เผยแพร่แล้ว ราคาวัสดุก่อสร้างจังหวัดอุดรธานี (ราคาเงินสด ไม่รวมภาษีมูลค่าเพิ่ม ไม่รวมค่าขนส่ง)</t>
  </si>
  <si>
    <t>รหัสหมวด</t>
  </si>
  <si>
    <t>ชื่อหมวดสินค้า</t>
  </si>
  <si>
    <t>รหัส</t>
  </si>
  <si>
    <t>01</t>
  </si>
  <si>
    <t>วัสดุเทหล่อกับที่</t>
  </si>
  <si>
    <t>0101010100100000</t>
  </si>
  <si>
    <t>คอนกรีตผสมเสร็จรูปลูกบาศก์ 180 กก./ตร.ซม. และ รูปทรงกระบอก 140กก./ตร.ซม.  ตราซีแพค</t>
  </si>
  <si>
    <t>0101010100200000</t>
  </si>
  <si>
    <t>คอนกรีตผสมเสร็จรูปลูกบาศก์ 210 กก./ตร.ซม. และ รูปทรงกระบอก 180 กก./ตร.ซม.   ตราซีแพค</t>
  </si>
  <si>
    <t>0101010100300000</t>
  </si>
  <si>
    <t>คอนกรีตผสมเสร็จรูปลูกบาศก์ 240 กก./ตร.ซม. และรูปทรงกระบอก 210 กก./ตร.ซม.   ตราซีแพค</t>
  </si>
  <si>
    <t>0101010100400000</t>
  </si>
  <si>
    <t>คอนกรีตผสมเสร็จรูปลูกบาศก์ 280 กก./ตร.ซม. และ รูปทรงกระบอก 240 กก./ตร.ซม.   ตราซีเแพค</t>
  </si>
  <si>
    <t>0101010100500000</t>
  </si>
  <si>
    <t>คอนกรีตผสมเสร็จรูปลูกบาศก์ 320 กก./ตร.ซม. และ รูปทรงกระบอก 280 กก./ตร.ซม.   ตราซีแพค</t>
  </si>
  <si>
    <t>0101010100600000</t>
  </si>
  <si>
    <t>คอนกรีตผสมเสร็จรูปลูกบาศก์ 350 กก./ตร.ซม. และ รูปทรงกระบอก 300 กก./ตร.ซม.  ตราซีแพค</t>
  </si>
  <si>
    <t>0101010100700000</t>
  </si>
  <si>
    <t>คอนกรีตผสมเสร็จรูปลูกบาศก์ 380 กก./ตร.ซม. และ รูปทรงกระบอก 320 กก./ตร.ซม.  ตราซีแพค</t>
  </si>
  <si>
    <t>0101010100800000</t>
  </si>
  <si>
    <t>คอนกรีตผสมเสร็จรูปลูกบาศก์ 400 กก./ตร.ซม. และ รูปทรงกระบอก 350 กก./ตร.ซม.  ตราซีแพค</t>
  </si>
  <si>
    <t>03</t>
  </si>
  <si>
    <t>ชิ้นส่วนโครงสร้างสำเร็จรูป</t>
  </si>
  <si>
    <t>0303010101400000</t>
  </si>
  <si>
    <t>เสาเข็มคอนกรีตอัดแรง  รูปสี่เหลี่ยมตัน   ขนาด  0.18 x 0.18   ม.  ยาว  8.00 ม.</t>
  </si>
  <si>
    <t>0303010101500000</t>
  </si>
  <si>
    <t>เสาเข็มคอนกรีตอัดแรง  รูปสี่เหลี่ยมตัน   ขนาด  0.18 x 0.18   ม.   ยาว 10.00 ม.</t>
  </si>
  <si>
    <t>1,682.24</t>
  </si>
  <si>
    <t>0303010101700000</t>
  </si>
  <si>
    <t>เสาเข็มคอนกรีตอัดแรง  รูปสี่เหลี่ยมตัน   ขนาด  0.22 x 0.22   ม.   ยาว 10.00 ม.</t>
  </si>
  <si>
    <t>2,149.53</t>
  </si>
  <si>
    <t>0303010101800000</t>
  </si>
  <si>
    <t>เสาเข็มคอนกรีตอัดแรง  รูปสี่เหลี่ยมตัน   ขนาด  0.18 x 0.18   ม.   ยาว 12.00 ม.</t>
  </si>
  <si>
    <t>2,710.28</t>
  </si>
  <si>
    <t>0303010102000000</t>
  </si>
  <si>
    <t>เสาเข็มคอนกรีตอัดแรง  รูปสี่เหลี่ยมตัน  ขนาด  0.22 x 0.22   ม.   ยาว 15.00 ม.</t>
  </si>
  <si>
    <t>0303010104400000</t>
  </si>
  <si>
    <t>เสาเข็มคอนกรีตอัดแรง  รูปสี่เหลี่ยมตัน  ขนาด  0.30 x 0.30   ม.   ยาว  20.00 ม.</t>
  </si>
  <si>
    <t>0303010104500000</t>
  </si>
  <si>
    <t>เสาเข็มคอนกรีตอัดแรง  รูปสี่เหลี่ยมตัน  ขนาด  0.35 x 0.35   ม.   ยาว  20.00 ม.</t>
  </si>
  <si>
    <t>0303010104600000</t>
  </si>
  <si>
    <t>เสาเข็มคอนกรีตอัดแรง  รูปสี่เหลี่ยมตัน  ขนาด  0.40 x 0.40   ม.   ยาว  20.00 ม.</t>
  </si>
  <si>
    <t>0303010104900000</t>
  </si>
  <si>
    <t>เสาเข็มคอนกรีตอัดแรง  รูปสี่เหลี่ยมตัน  ขนาด  0.18 x 0.18   ม.   ยาว  4.00  ม.</t>
  </si>
  <si>
    <t>0303010105000000</t>
  </si>
  <si>
    <t>เสาเข็มคอนกรีตอัดแรง  รูปสี่เหลี่ยมตัน  ขนาด  0.22 x 0.22   ม.   ยาว  4.00  ม.</t>
  </si>
  <si>
    <t>887.85</t>
  </si>
  <si>
    <t>0303010105100000</t>
  </si>
  <si>
    <t>เสาเข็มคอนกรีตอัดแรง  รูปสี่เหลี่ยมตัน  ขนาด  0.26 x 0.26   ม.  ยาว  4.00  ม.</t>
  </si>
  <si>
    <t>1,121.50</t>
  </si>
  <si>
    <t>0303010105200000</t>
  </si>
  <si>
    <t>เสาเข็มคอนกรีตอัดแรง  รูปสี่เหลี่ยมตัน  ขนาด  0.40 x 0.40   ม.  ยาว  4.00  ม.</t>
  </si>
  <si>
    <t>2,429.91</t>
  </si>
  <si>
    <t>0303010105300000</t>
  </si>
  <si>
    <t>เสาเข็มคอนกรีตอัดแรง  รูปสี่เหลี่ยมตัน  ขนาด  0.18 x 0.18   ม.  ยาว  6.00  ม.</t>
  </si>
  <si>
    <t>0303010105400000</t>
  </si>
  <si>
    <t>เสาเข็มคอนกรีตอัดแรง  รูปสี่เหลี่ยมตัน  ขนาด  0.30 x 0.30   ม.  ยาว  5.00  ม.</t>
  </si>
  <si>
    <t>0303010105500000</t>
  </si>
  <si>
    <t>เสาเข็มคอนกรีตอัดแรง  รูปสี่เหลี่ยมตัน  ขนาด  0.35 x 0.35   ม.  ยาว  5.00  ม.</t>
  </si>
  <si>
    <t>0303010105600000</t>
  </si>
  <si>
    <t>เสาเข็มคอนกรีตอัดแรง  รูปสี่เหลี่ยมตัน  ขนาด  0.22 x 0.22   ม.  ยาว  8.00  ม.</t>
  </si>
  <si>
    <t>0303010105700000</t>
  </si>
  <si>
    <t>เสาเข็มคอนกรีตอัดแรง  รูปสี่เหลี่ยมตัน  ขนาด  0.26 x 0.26   ม.  ยาว  8.00  ม.</t>
  </si>
  <si>
    <t>0303010105800000</t>
  </si>
  <si>
    <t>เสาเข็มคอนกรีตอัดแรง  รูปสี่เหลี่ยมตัน  ขนาด  0.30 x 0.30   ม.  ยาว  8.00  ม.</t>
  </si>
  <si>
    <t>2,850.47</t>
  </si>
  <si>
    <t>0303010105900000</t>
  </si>
  <si>
    <t>เสาเข็มคอนกรีตอัดแรง  รูปสี่เหลี่ยมตัน  ขนาด  0.35 x 0.35   ม.  ยาว  8.00  ม.</t>
  </si>
  <si>
    <t>0303010106000000</t>
  </si>
  <si>
    <t>เสาเข็มคอนกรีตอัดแรง  รูปสี่เหลี่ยมตัน  ขนาด  0.40 x 0.40   ม.  ยาว  8.00  ม.</t>
  </si>
  <si>
    <t>0303010106100000</t>
  </si>
  <si>
    <t>เสาเข็มคอนกรีตอัดแรง  รูปสี่เหลี่ยมตัน  ขนาด  0.22 x 0.22   ม.  ยาว  12.00  ม.</t>
  </si>
  <si>
    <t>0303010106200000</t>
  </si>
  <si>
    <t>เสาเข็มคอนกรีตอัดแรง  รูปสี่เหลี่ยมตัน  ขนาด  0.26 x 0.26   ม.  ยาว  12.00  ม.</t>
  </si>
  <si>
    <t>0303010106300000</t>
  </si>
  <si>
    <t>เสาเข็มคอนกรีตอัดแรง  รูปสี่เหลี่ยมตัน  ขนาด  0.30 x 0.30   ม.  ยาว  12.00  ม.</t>
  </si>
  <si>
    <t>0303010106400000</t>
  </si>
  <si>
    <t>เสาเข็มคอนกรีตอัดแรง  รูปสี่เหลี่ยมตัน  ขนาด  0.35 x 0.35   ม.  ยาว  12.00  ม.</t>
  </si>
  <si>
    <t>0303010106500000</t>
  </si>
  <si>
    <t>เสาเข็มคอนกรีตอัดแรง  รูปสี่เหลี่ยมตัน  ขนาด  0.40 x 0.40   ม.  ยาว  15.00  ม.</t>
  </si>
  <si>
    <t>0303020101300000</t>
  </si>
  <si>
    <t>เสาเข็มคอนกรีตอัดแรง  รูปตัวไอ  ขนาด  0.18 x 0.18  ม.  ยาว  8.00  ม.</t>
  </si>
  <si>
    <t>0303020101400000</t>
  </si>
  <si>
    <t>เสาเข็มคอนกรีตอัดแรง  รูปตัวไอ  ขนาด  0.22 x 0.22  ม.  ยาว  8.00  ม.</t>
  </si>
  <si>
    <t>0307040101100000</t>
  </si>
  <si>
    <t>พื้นคอนกรีตสำเร็จรูปอัดแรง  แบบพื้นตัน   ขนาดกว้าง  35 ซม.  ยาว 3 เมตร</t>
  </si>
  <si>
    <t>04</t>
  </si>
  <si>
    <t>วัสดุชิ้นส่วนหน้าตัดรูปต่างๆ</t>
  </si>
  <si>
    <t>0401010100100000</t>
  </si>
  <si>
    <t>เหล็กเส้นกลมผิวเรียบ   SR.24   ยาว 10 เมตร   ศก. 6  มม.</t>
  </si>
  <si>
    <t>0401010100200000</t>
  </si>
  <si>
    <t>เหล็กเส้นกลมผิวเรียบ   SR.24   ยาว 10 เมตร   ศก. 9  มม.</t>
  </si>
  <si>
    <t>0401010100300000</t>
  </si>
  <si>
    <t>เหล็กเส้นกลมผิวเรียบ   SR.24   ยาว 10 เมตร   ศก. 12  มม.</t>
  </si>
  <si>
    <t>0401020202300000</t>
  </si>
  <si>
    <t>เหล็กเส้นกลมผิวข้ออ้อย SD.40 ศก.12 มม. ยาว 10 เมตร (Tempcore)</t>
  </si>
  <si>
    <t>0401020202400000</t>
  </si>
  <si>
    <t>เหล็กเส้นกลมผิวข้ออ้อย SD.40 ศก.16 มม. ยาว 10 เมตร (Tempcore)</t>
  </si>
  <si>
    <t>0401030100100000</t>
  </si>
  <si>
    <t>ลวดผูกเหล็ก   ศก.  1.25 มม.  (เบอร์ 18)</t>
  </si>
  <si>
    <t>51.40</t>
  </si>
  <si>
    <t>0402010100200000</t>
  </si>
  <si>
    <t>เหล็กฉาก  หนา  4  มม.  ยาว   6  เมตร    ขนาด  40 x 40  มม.    น้ำหนัก 14.5 กก.</t>
  </si>
  <si>
    <t>0402010100300000</t>
  </si>
  <si>
    <t>เหล็กฉาก  หนา  4  มม.  ยาว   6  เมตร    ขนาด   50 x 50  มม.  น้ำหนัก  18.4 กก.</t>
  </si>
  <si>
    <t>0402010100400000</t>
  </si>
  <si>
    <t>เหล็กฉาก  หนา  6  มม.  ยาว   6  เมตร    ขนาด   50 x 50  มม.  น้ำหนัก  26.8  กก.</t>
  </si>
  <si>
    <t>0402040200100000</t>
  </si>
  <si>
    <t>เหล็กตัวซี (Light  Lip Channel Steel)  หนา 2.3  มม.  ยาว 6  เมตร   ขนาด 75 x 45 x 15  มม.  น้ำหนัก 21  กก./ท่อน</t>
  </si>
  <si>
    <t>635.51</t>
  </si>
  <si>
    <t>0402040200200000</t>
  </si>
  <si>
    <t>เหล็กตัวซี (Light  Lip Channel Steel)  หนา  3.2  มม.  ยาว  6  เมตร   ขนาด  75 x 45 x 15  มม.  น้ำหนัก  26.0 กก.</t>
  </si>
  <si>
    <t>0402040200300000</t>
  </si>
  <si>
    <t>เหล็กตัวซี (Light  Lip Channel Steel)  หนา 2.3  มม.  ยาว 6  เมตร  ขนาด  100 x 50 x 20  มม.  น้ำหนัก  23.5 กก.</t>
  </si>
  <si>
    <t>05</t>
  </si>
  <si>
    <t>วัสดุท่อ</t>
  </si>
  <si>
    <t>0501010100200000</t>
  </si>
  <si>
    <t>ท่อเหล็กกลวงสี่เหลี่ยมจัตุรัส   หนา  1.2  มม.  ขนาด  3/4" x 3/4"  ยาว 6 เมตร</t>
  </si>
  <si>
    <t>0501010100300000</t>
  </si>
  <si>
    <t>ท่อเหล็กกลวงสี่เหลี่ยมจัตุรัส   หนา  1.2  มม.  ขนาด  1" x 1"  ยาว 6 เมตร</t>
  </si>
  <si>
    <t>0501010100400000</t>
  </si>
  <si>
    <t>ท่อเหล็กกลวงสี่เหลี่ยมจัตุรัส   หนา   2.0  มม.  ขนาด  1 1/2" x 1 1/2"   ยาว 6 เมตร</t>
  </si>
  <si>
    <t>0501010100500000</t>
  </si>
  <si>
    <t>ท่อเหล็กกลวงสี่เหลี่ยมจัตุรัส   หนา   2.0  มม.  ขนาด   2" x 2"  ยาว 6 เมตร</t>
  </si>
  <si>
    <t>0501010100600000</t>
  </si>
  <si>
    <t>ท่อเหล็กกลวงสี่เหลี่ยมจัตุรัส   หนา   2.0  มม.  ขนาด  3" x 3"  ยาว 6 เมตร</t>
  </si>
  <si>
    <t>654.21</t>
  </si>
  <si>
    <t>0503010100100000</t>
  </si>
  <si>
    <t>ท่อเหล็กเคลือบสังกะสี รวมข้อต่อตรง 1 อัน ประเภท BS-M   ยาว 6 เมตร   ศก. 1/2 นิ้ว</t>
  </si>
  <si>
    <t>0503010100200000</t>
  </si>
  <si>
    <t>ท่อเหล็กเคลือบสังกะสี รวมข้อต่อตรง 1 อัน ประเภท BS-M   ยาว 6 เมตร   ศก. 3/4 นิ้ว</t>
  </si>
  <si>
    <t>0503010100300000</t>
  </si>
  <si>
    <t>ท่อเหล็กเคลือบสังกะสี รวมข้อต่อตรง 1 อัน ประเภท BS-M   ยาว 6 เมตร   ศก. 1นิ้ว</t>
  </si>
  <si>
    <t>0503010100400000</t>
  </si>
  <si>
    <t>ท่อเหล็กเคลือบสังกะสี รวมข้อต่อตรง 1 อัน ประเภท BS-M   ยาว 6 เมตร  ศก. 1 1/4 นิ้ว</t>
  </si>
  <si>
    <t>0503010100500000</t>
  </si>
  <si>
    <t>ท่อเหล็กเคลือบสังกะสี รวมข้อต่อตรง 1 อัน ประเภท BS-M  ยาว 6 เมตร  ศก. 1 1/2  นิ้ว</t>
  </si>
  <si>
    <t>0503010100600000</t>
  </si>
  <si>
    <t>ท่อเหล็กเคลือบสังกะสี รวมข้อต่อตรง 1 อัน ประเภท BS-M  ยาว 6 เมตร  ศก.  2 นิ้ว</t>
  </si>
  <si>
    <t>0503010100700000</t>
  </si>
  <si>
    <t>ท่อเหล็กเคลือบสังกะสี รวมข้อต่อตรง 1 อัน ประเภท BS-M  ยาว 6 เมตร  ศก.  2 1/2 นิ้ว</t>
  </si>
  <si>
    <t>0503010100800000</t>
  </si>
  <si>
    <t>ท่อเหล็กเคลือบสังกะสี รวมข้อต่อตรง 1 อัน ประเภท BS-M  ยาว 6 เมตร  ศก.  3 นิ้ว</t>
  </si>
  <si>
    <t>0503010100900000</t>
  </si>
  <si>
    <t>ท่อเหล็กเคลือบสังกะสี รวมข้อต่อตรง 1 อัน ประเภท BS-M  ยาว 6 เมตร  ศก.  4 นิ้ว</t>
  </si>
  <si>
    <t>0504010100100000</t>
  </si>
  <si>
    <t>ข้อต่อตรงเหล็กเคลือบสังกะสี  ศก.    1/2  นิ้ว</t>
  </si>
  <si>
    <t>12.15</t>
  </si>
  <si>
    <t>0504010100200000</t>
  </si>
  <si>
    <t>ข้อต่อตรงเหล็กเคลือบสังกะสี  ศก.    3/4  นิ้ว</t>
  </si>
  <si>
    <t>16.82</t>
  </si>
  <si>
    <t>0504010100300000</t>
  </si>
  <si>
    <t>ข้อต่อตรงเหล็กเคลือบสังกะสี  ศก.    1 นิ้ว</t>
  </si>
  <si>
    <t>0504020100100000</t>
  </si>
  <si>
    <t>ข้อต่องอเหล็กเคลือบสังกะสี 90 องศา  ศก.    1/2 นิ้ว</t>
  </si>
  <si>
    <t>0504020100200000</t>
  </si>
  <si>
    <t>ข้อต่องอเหล็กเคลือบสังกะสี 90 องศา  ศก.    3/4 นิ้ว</t>
  </si>
  <si>
    <t>0504020100300000</t>
  </si>
  <si>
    <t>ข้อต่องอเหล็กเคลือบสังกะสี 90 องศา  ศก.    1 นิ้ว</t>
  </si>
  <si>
    <t>0504030100100000</t>
  </si>
  <si>
    <t>สามทาง 90 องศาเหล็กเคลือบสังกะสี    ศก.  1/2 นิ้ว</t>
  </si>
  <si>
    <t>0504030100200000</t>
  </si>
  <si>
    <t>สามทาง 90 องศาเหล็กเคลือบสังกะสี    ศก.  3/4 นิ้ว</t>
  </si>
  <si>
    <t>0504030100300000</t>
  </si>
  <si>
    <t>สามทาง 90 องศาเหล็กเคลือบสังกะสี    ศก.  1 นิ้ว</t>
  </si>
  <si>
    <t>0506030100100000</t>
  </si>
  <si>
    <t>ท่อ พีวีซี  แข็ง ท่อประปา   ชนิดปลายธรรมดา  ชั้น 13.5   ยาว  4  เมตร   เส้นผ่านศูนย์กลาง  1/2"   ตราท่อน้ำไทย</t>
  </si>
  <si>
    <t>56.07</t>
  </si>
  <si>
    <t>0506030100200000</t>
  </si>
  <si>
    <t>ท่อ พีวีซี  แข็ง ท่อประปา   ชนิดปลายธรรมดา  ชั้น 13.5   ยาว  4  เมตร   เส้นผ่านศูนย์กลาง  3/4"   ตราท่อน้ำไทย</t>
  </si>
  <si>
    <t>0506030100300000</t>
  </si>
  <si>
    <t>ท่อ พีวีซี  แข็ง ท่อประปา   ชนิดปลายธรรมดา  ชั้น 13.5   ยาว  4  เมตร   เส้นผ่านศูนย์กลาง  1"   ตราท่อน้ำไทย</t>
  </si>
  <si>
    <t>91.13</t>
  </si>
  <si>
    <t>0507010100100000</t>
  </si>
  <si>
    <t>ข้อต่อท่อ พีวีซี ตรง  สำหรับใช้กับท่อรับแรงดัน   เส้นผ่านศูนย์กลาง  1/2"   ตราท่อน้ำไทย</t>
  </si>
  <si>
    <t>5.14</t>
  </si>
  <si>
    <t>0507010100200000</t>
  </si>
  <si>
    <t>ข้อต่อท่อ พีวีซี ตรง  สำหรับใช้กับท่อรับแรงดัน   เส้นผ่านศูนย์กลาง  3/4"   ตราท่อน้ำไทย</t>
  </si>
  <si>
    <t>6.08</t>
  </si>
  <si>
    <t>0507010100300000</t>
  </si>
  <si>
    <t>ข้อต่อท่อ พีวีซี ตรง  สำหรับใช้กับท่อรับแรงดัน   เส้นผ่านศูนย์กลาง  1"   ตราท่อน้ำไทย</t>
  </si>
  <si>
    <t>7.95</t>
  </si>
  <si>
    <t>0507040100100000</t>
  </si>
  <si>
    <t>ข้อต่อท่อ พีวีซี  ข้องอ 90 องศา  สำหรับใช้กับท่อรับแรงดัน   เส้นผ่านศูนย์กลาง  1/2"   ตราท่อน้ำไทย</t>
  </si>
  <si>
    <t>5.61</t>
  </si>
  <si>
    <t>0507040100200000</t>
  </si>
  <si>
    <t>ข้อต่อท่อ พีวีซี  ข้องอ 90 องศา  สำหรับใช้กับท่อรับแรงดัน   เส้นผ่านศูนย์กลาง  3/4"   ตราท่อน้ำไทย</t>
  </si>
  <si>
    <t>6.55</t>
  </si>
  <si>
    <t>0507040100300000</t>
  </si>
  <si>
    <t>ข้อต่อท่อ พีวีซี  ข้องอ 90 องศา  สำหรับใช้กับท่อรับแรงดัน   เส้นผ่านศูนย์กลาง  1"   ตราท่อน้ำไทย</t>
  </si>
  <si>
    <t>10.28</t>
  </si>
  <si>
    <t>06</t>
  </si>
  <si>
    <t>วัสดุลวดตาข่าย มุ้งลวด ลวดหนาม</t>
  </si>
  <si>
    <t>0602010100300000</t>
  </si>
  <si>
    <t>มุ้งลวดอลูมิเนียม    ขนาดกว้าง   90 ซม ยาว 30  เมตร   สีขาว</t>
  </si>
  <si>
    <t>07</t>
  </si>
  <si>
    <t>วัสดุฉนวน</t>
  </si>
  <si>
    <t>0701010101100000</t>
  </si>
  <si>
    <t>แผ่นฉนวนกันความร้อน  ขนาด  66 ซม. x 4 ม.  หนา 3 นิ้ว  ตราช้าง</t>
  </si>
  <si>
    <t>327.10</t>
  </si>
  <si>
    <t>08</t>
  </si>
  <si>
    <t>วัสดุแผ่นซ้อนทับ</t>
  </si>
  <si>
    <t>0807010100100000</t>
  </si>
  <si>
    <t>กระเบื้องลอนคู่  สีเทาซิเมนต์  ขนาด 50 x 120 x 0.5 ซม  ตราช้าง</t>
  </si>
  <si>
    <t>09</t>
  </si>
  <si>
    <t>วัสดุแผ่นแข็ง</t>
  </si>
  <si>
    <t>0906010101300000</t>
  </si>
  <si>
    <t>แผ่นยิปซัม ธรรมดา ไม่มีอลูมิเนียมฟอยล์ ขนาด  120 x 240 ซม. หนา 9 มม.  ตราช้าง</t>
  </si>
  <si>
    <t>140.19</t>
  </si>
  <si>
    <t>0912010100100000</t>
  </si>
  <si>
    <t>เหล็กแผ่นเรียบดำ   หนา  2  มม.  ขนาด 4' x  8'  หนัก  47  กก./แผ่น</t>
  </si>
  <si>
    <t>1,607.48</t>
  </si>
  <si>
    <t>0912010100200000</t>
  </si>
  <si>
    <t>เหล็กแผ่นเรียบดำ   หนา  3  มม.  ขนาด 4' x 8'   หนัก  70  กก./แผ่น</t>
  </si>
  <si>
    <t>0912010100300000</t>
  </si>
  <si>
    <t>เหล็กแผ่นเรียบดำ   หนา  6  มม.  ขนาด 4' x 8'   หนัก  140  กก./แผ่น</t>
  </si>
  <si>
    <t>0912010100400000</t>
  </si>
  <si>
    <t>เหล็กแผ่นเรียบดำ   หนา  9  มม.  ขนาด 4' x 8'   หนัก  210   กก./แผ่น</t>
  </si>
  <si>
    <t>10</t>
  </si>
  <si>
    <t>วัสดุตกแต่งผิว</t>
  </si>
  <si>
    <t>1009010200100000</t>
  </si>
  <si>
    <t>แผ่นปูทางเท้า  ขนาด  40 x 40 ซม.   หนา  4  ซม.  สีเทา  ตราซีแพค</t>
  </si>
  <si>
    <t>12</t>
  </si>
  <si>
    <t>วัสดุฉาบผิว</t>
  </si>
  <si>
    <t>1203010100800000</t>
  </si>
  <si>
    <t>สีน้ำพลาสติก  ทาภายใน  ชนิดด้าน  ขนาด  3.785  ลิตร  ตรา ที โอ เอ   (E 100)</t>
  </si>
  <si>
    <t>แกลลอน</t>
  </si>
  <si>
    <t>1203020100600000</t>
  </si>
  <si>
    <t>สีน้ำพลาสติก  ภายนอก  ชนิดด้าน   ขนาด  3.785  ลิตร  ตรา  ที โอ เอ   (E 100)</t>
  </si>
  <si>
    <t>420.56</t>
  </si>
  <si>
    <t>1204020100100000</t>
  </si>
  <si>
    <t>สีรองพื้นปูนใหม่   ขนาด  3.785  ลิตร   ตราที โอ เอ</t>
  </si>
  <si>
    <t>1207010100100000</t>
  </si>
  <si>
    <t>แลกเกอร์   ชนิดเงา   ขนาด  3.785  ลิตร  ตรา  ที โอ เอ</t>
  </si>
  <si>
    <t>514.02</t>
  </si>
  <si>
    <t>14</t>
  </si>
  <si>
    <t>วัสดุชิ้นส่วนสำเร็จรูป</t>
  </si>
  <si>
    <t>1411010100900000</t>
  </si>
  <si>
    <t>บานประตูไม้อัดสัก  ชนิดใช้ภายใน  หนา 3.5 ซม. ขนาด 80 x 200 ซม.</t>
  </si>
  <si>
    <t>738.32</t>
  </si>
  <si>
    <t>1411020100200000</t>
  </si>
  <si>
    <t>บานประตูไม้อัดยาง  ชนิดใช้ภายใน  หนา 3.5 ซม.  ขนาด 80 x 200 ซม.</t>
  </si>
  <si>
    <t>672.90</t>
  </si>
  <si>
    <t>1411050100200000</t>
  </si>
  <si>
    <t>บานประตูไม้เนื้อแข็ง    บานทึบ  ขนาด  80 x 200  ซม.  กรอบบานขนาด  1 1/4" x 4"  ลูกฟักหนา  1/2"</t>
  </si>
  <si>
    <t>2,079.44</t>
  </si>
  <si>
    <t>1411050100400000</t>
  </si>
  <si>
    <t>บานประตูไม้เนื้อแข็ง  บานทึบ  ขนาด  70 x  180 ซม.</t>
  </si>
  <si>
    <t>1411050100500000</t>
  </si>
  <si>
    <t>บานประตูไม้เนื้อแข็ง  บานทึบ  ขนาด  80 x  180 ซม.</t>
  </si>
  <si>
    <t>981.31</t>
  </si>
  <si>
    <t>1411050100600000</t>
  </si>
  <si>
    <t>บานประตูไม้เนื้อแข็ง  บานทึบ  ขนาด  80 x  200 ซม.</t>
  </si>
  <si>
    <t>925.23</t>
  </si>
  <si>
    <t>1414010100200000</t>
  </si>
  <si>
    <t>วงกบประตูไม้เนื้อแข็ง  ไม่มีช่องแสง  ขนาด  80 x 200  ซม.  ขนาดไม้วงกบ  2" x 4"</t>
  </si>
  <si>
    <t>794.39</t>
  </si>
  <si>
    <t>1416010100100000</t>
  </si>
  <si>
    <t>น๊อตหัวกลมสำหรับงานไม้  ขนาดเส้นผ่าศูนย์กลาง 9 มม. ยาว   6 นิ้ว</t>
  </si>
  <si>
    <t>74.77</t>
  </si>
  <si>
    <t>1417010100500000</t>
  </si>
  <si>
    <t>ตะปูตอกไม้  ชนิดผอม  ขนาด   3  นิ้ว</t>
  </si>
  <si>
    <t>51.41</t>
  </si>
  <si>
    <t>1417010101200000</t>
  </si>
  <si>
    <t>ตะปูตอกไม้   ขนาด   1 1/2  นิ้ว  บรรจุลัง นน.สุทธิ 17.6 กก. ตราหัววัว</t>
  </si>
  <si>
    <t>1417010101300000</t>
  </si>
  <si>
    <t>ตะปูตอกไม้   ขนาด   2  นิ้ว  บรรจุลัง นน.สุทธิ 17.6 กก.  ตราหัววัว</t>
  </si>
  <si>
    <t>700.93</t>
  </si>
  <si>
    <t>1417010101400000</t>
  </si>
  <si>
    <t>ตะปูตอกไม้   ขนาด   3  นิ้ว  บรรจุลัง นน.สุทธิ 17.6 กก.  ตราหัววัว</t>
  </si>
  <si>
    <t>1417010101500000</t>
  </si>
  <si>
    <t>ตะปูตอกไม้   ขนาด   4  นิ้ว  บรรจุลัง นน.สุทธิ 17.6 กก.  ตราหัววัว</t>
  </si>
  <si>
    <t>1417010101900000</t>
  </si>
  <si>
    <t>ตะปูตอกไม้   ขนาด   1 1/2  นิ้ว  บรรจุลัง นน.สุทธิ 17.6 กก.  ตรามือ</t>
  </si>
  <si>
    <t>1417010102000000</t>
  </si>
  <si>
    <t>ตะปูตอกไม้   ขนาด   2  นิ้ว  บรรจุลัง นน.สุทธิ 17.6 กก. ตรามือ</t>
  </si>
  <si>
    <t>1417020100200000</t>
  </si>
  <si>
    <t>ตะปูตอกคอนกรีต   ขนาด 3" - 4"</t>
  </si>
  <si>
    <t>65.42</t>
  </si>
  <si>
    <t>1417030100800000</t>
  </si>
  <si>
    <t>ตะปูตอกสังกะสี   ขนาด 1 3/4"   เบอร์ 13  ตราหัววัว</t>
  </si>
  <si>
    <t>77.11</t>
  </si>
  <si>
    <t>1417040100100000</t>
  </si>
  <si>
    <t>ตะปูเกลียว  ขนาด 3"</t>
  </si>
  <si>
    <t>2.81</t>
  </si>
  <si>
    <t>1417040100200000</t>
  </si>
  <si>
    <t>ตะปูเกลียว  ขนาด 4"</t>
  </si>
  <si>
    <t>4.21</t>
  </si>
  <si>
    <t>1418020100200000</t>
  </si>
  <si>
    <t>ขอยึดกระเบื้อง   ขนาด 6"</t>
  </si>
  <si>
    <t>1418020100300000</t>
  </si>
  <si>
    <t>ขอยึดกระเบื้อง    ขนาด 8"</t>
  </si>
  <si>
    <t>1419040101300000</t>
  </si>
  <si>
    <t>บานพับเหล็ก  มีไนล่อนคั่นระหว่างข้อ  หนา 2 มม. ขนาด 4 x 3 นิ้ว</t>
  </si>
  <si>
    <t>23.37</t>
  </si>
  <si>
    <t>1419040101400000</t>
  </si>
  <si>
    <t>บานพับหน้าต่างเหล็กเคลือบสังกะสี  ปรับมุม  ขนาด  10 นิ้ว</t>
  </si>
  <si>
    <t>35.05</t>
  </si>
  <si>
    <t>1419040101500000</t>
  </si>
  <si>
    <t>บานพับหน้าต่างเหล็กเคลือบสังกะสี  ปรับมุม  ขนาด  12 นิ้ว</t>
  </si>
  <si>
    <t>49.07</t>
  </si>
  <si>
    <t>1419050100400000</t>
  </si>
  <si>
    <t>กลอนอลูมิเนียม  ขนาด  6 นิ้ว</t>
  </si>
  <si>
    <t>1419050100500000</t>
  </si>
  <si>
    <t>กลอนทองเหลือง   ขนาด  6  นิ้ว</t>
  </si>
  <si>
    <t>28.04</t>
  </si>
  <si>
    <t>15</t>
  </si>
  <si>
    <t>วัสดุผลิตภัณฑ์</t>
  </si>
  <si>
    <t>1501010100100000</t>
  </si>
  <si>
    <t>ปูนซีเมนต์ปอร์ตแลนด์  ปูนถุง  ประเภท 1  ตราช้าง</t>
  </si>
  <si>
    <t>1501030100400000</t>
  </si>
  <si>
    <t>ปูนซีเมนต์ปอร์ตแลนด์ ปูนถุง  ประเภท 1  บรรจุ  50 กก./ถุง  ตราทีพีไอ  (แดง)</t>
  </si>
  <si>
    <t>1501030200100000</t>
  </si>
  <si>
    <t>ปูนซีเมนต์ไฮดรอลิก ปูนถุง บรรจุ 50 กก./ถุง ตราช้าง SCG สูตรไฮบริด</t>
  </si>
  <si>
    <t>1501030200200000</t>
  </si>
  <si>
    <t>ปูนซีเมนต์ไฮดรอลิก ปูนถุง บรรจุ 50 กก./ถุง ตรา อินทรีเพชรพลัส</t>
  </si>
  <si>
    <t>1501030200500000</t>
  </si>
  <si>
    <t>ปูนซีเมนต์ไฮดรอลิก ปูนถุง บรรจุ 50 กก./ถุง ตรา ทีพีไอ ปูนแดง 299</t>
  </si>
  <si>
    <t>1502010100100000</t>
  </si>
  <si>
    <t>ปูนซีเมนต์ผสม   ปูนถุง   บรรจุ  50 กก./ถุง  ตราเสือ</t>
  </si>
  <si>
    <t>1502020100400000</t>
  </si>
  <si>
    <t>ปูนซีเมนต์ผสม   ปูนถุง  บรรจุ  50 กก./ถุง  ตราทีพีไอ (เขียว)</t>
  </si>
  <si>
    <t>1502030100100000</t>
  </si>
  <si>
    <t>1502030100500000</t>
  </si>
  <si>
    <t>2,392.52</t>
  </si>
  <si>
    <t>1506010100500000</t>
  </si>
  <si>
    <t>ฟลิ้นโค้ท  เบอร์ 3   ขนาด  3.5  กก.   ตราเชลล์</t>
  </si>
  <si>
    <t>1506010100900000</t>
  </si>
  <si>
    <t>น้ำยาประสานท่อพีวีซี   ชนิดธรรมดา  ขนาด  250  กรัม  ตราท่อน้ำไทย</t>
  </si>
  <si>
    <t>142.52</t>
  </si>
  <si>
    <t>16</t>
  </si>
  <si>
    <t>วัสดุผสมคอนกรีต</t>
  </si>
  <si>
    <t>1601010100100000</t>
  </si>
  <si>
    <t>ทรายหยาบ</t>
  </si>
  <si>
    <t>18</t>
  </si>
  <si>
    <t>วัสดุและอุปกรณ์งานประปา</t>
  </si>
  <si>
    <t>1808010100400000</t>
  </si>
  <si>
    <t>ก๊อกน้ำทองเหลือง (อ้วน)     ขนาด  1/2  นิ้ว</t>
  </si>
  <si>
    <t>112.15</t>
  </si>
  <si>
    <t>1808010100600000</t>
  </si>
  <si>
    <t>ก๊อกน้ำทองเหลือง  ขนาด  1/2  นิ้ว  ตราซันวา</t>
  </si>
  <si>
    <t>95.80</t>
  </si>
  <si>
    <t>1808020100300000</t>
  </si>
  <si>
    <t>ก๊อกน้ำบอลสนาม   ขนาด  1/2  นิ้ว  ตราซันวา</t>
  </si>
  <si>
    <t>121.50</t>
  </si>
  <si>
    <t>1808030101200000</t>
  </si>
  <si>
    <t>ก๊อกอ่างล้างหน้า  แบบอะครีลิค   ขนาด    1/2   นิ้ว</t>
  </si>
  <si>
    <t>231.31</t>
  </si>
  <si>
    <t>1808030101400000</t>
  </si>
  <si>
    <t>ก๊อกอ่างหน้า  แบบอะครีลิค  ขนาด  1/2  นิ้ว  ตราสวีทโฮม</t>
  </si>
  <si>
    <t>186.92</t>
  </si>
  <si>
    <t>21</t>
  </si>
  <si>
    <t>เครื่องสุขภัณฑ์</t>
  </si>
  <si>
    <t>2101010100800000</t>
  </si>
  <si>
    <t>โถส้วมธรรมดานั่งยอง  มีฐาน  แบบราดน้ำ  เคลือบขาว  ตราคอตโต้  รุ่น C 202</t>
  </si>
  <si>
    <t>2103010100200000</t>
  </si>
  <si>
    <t>อ่างล้างหน้าเซรามิก  ชนิดแขวนผนัง   เคลือบขาว     ตราคอตโต้     รุ่น C 013</t>
  </si>
  <si>
    <t>2103010100700000</t>
  </si>
  <si>
    <t>อ่างล้างหน้าเซรามิก  ชนิดแขวนผนัง  เคลือบขาว  ตราคอตโต้  รุ่น C 005</t>
  </si>
  <si>
    <t>2103010101100000</t>
  </si>
  <si>
    <t>อ่างล้างหน้าเซรามิก  ชนิดแขวนผนัง  เคลือบขาว   ตราคอตโต้  รุ่น  C 002</t>
  </si>
  <si>
    <r>
      <t xml:space="preserve">หน่วยงานประมาณการ      </t>
    </r>
    <r>
      <rPr>
        <sz val="16"/>
        <rFont val="TH SarabunPSK"/>
        <family val="2"/>
      </rPr>
      <t xml:space="preserve"> กองช่างเทศบาลตำบลบ้านโคก    </t>
    </r>
  </si>
  <si>
    <r>
      <t xml:space="preserve">แบบ ปร.4 ที่แนบ      </t>
    </r>
    <r>
      <rPr>
        <sz val="16"/>
        <rFont val="TH SarabunPSK"/>
        <family val="2"/>
      </rPr>
      <t>จำนวน       2         แผ่น</t>
    </r>
  </si>
  <si>
    <t>ระยะเวลาก่อสร้าง   90     วัน</t>
  </si>
  <si>
    <t>ระยะเวลา  ธันวาคม 2568</t>
  </si>
  <si>
    <t>วันที่ดาวน์โหลดไฟล์ 14 มกราคม 2569 11:50:04น.</t>
  </si>
  <si>
    <t>ธันวาคม</t>
  </si>
  <si>
    <t>2,163.55</t>
  </si>
  <si>
    <t>2,217.29</t>
  </si>
  <si>
    <t>2,271.03</t>
  </si>
  <si>
    <t>2,320.87</t>
  </si>
  <si>
    <t>2,401.87</t>
  </si>
  <si>
    <t>2,464.17</t>
  </si>
  <si>
    <t>2,532.71</t>
  </si>
  <si>
    <t>2,591.90</t>
  </si>
  <si>
    <t>1,196.26</t>
  </si>
  <si>
    <t>1,495.33</t>
  </si>
  <si>
    <t>1,794.39</t>
  </si>
  <si>
    <t>3,224.30</t>
  </si>
  <si>
    <t>6,728.97</t>
  </si>
  <si>
    <t>9,719.63</t>
  </si>
  <si>
    <t>12,149.53</t>
  </si>
  <si>
    <t>598.13</t>
  </si>
  <si>
    <t>859.81</t>
  </si>
  <si>
    <t>897.20</t>
  </si>
  <si>
    <t>1,719.63</t>
  </si>
  <si>
    <t>2,841.12</t>
  </si>
  <si>
    <t>3,962.62</t>
  </si>
  <si>
    <t>5,009.35</t>
  </si>
  <si>
    <t>2,803.74</t>
  </si>
  <si>
    <t>3,588.79</t>
  </si>
  <si>
    <t>4,261.68</t>
  </si>
  <si>
    <t>5,943.93</t>
  </si>
  <si>
    <t>9,672.90</t>
  </si>
  <si>
    <t>2,168.22</t>
  </si>
  <si>
    <t>287.38</t>
  </si>
  <si>
    <t>21,574.10</t>
  </si>
  <si>
    <t>21,144.86</t>
  </si>
  <si>
    <t>25,233.64</t>
  </si>
  <si>
    <t>21,897.20</t>
  </si>
  <si>
    <t>20,429.91</t>
  </si>
  <si>
    <t>323.83</t>
  </si>
  <si>
    <t>584.11</t>
  </si>
  <si>
    <t>0402040100700000</t>
  </si>
  <si>
    <t>เหล็กตัวซี (Light Channel Steel)  หนา  2.3  มม. ยาว  6  เมตร    ขนาด  150 x 50  มม.  นน. 30 กก./ท่อน</t>
  </si>
  <si>
    <t>562.62</t>
  </si>
  <si>
    <t>451.40</t>
  </si>
  <si>
    <t>558.88</t>
  </si>
  <si>
    <t>504.67</t>
  </si>
  <si>
    <t>0402040200900000</t>
  </si>
  <si>
    <t>เหล็กตัวซี (Light  Lip Channel Steel) หนา  2.3  มม. ยาว  6  เมตร   ขนาด 75 x 45 x 15  มม.  น้ำหนัก 15 -16  กก.</t>
  </si>
  <si>
    <t>343.93</t>
  </si>
  <si>
    <t>0402040201100000</t>
  </si>
  <si>
    <t>เหล็กตัวซี (Light  Lip Channel Steel) หนา  2.3  มม.  ยาว 6  เมตร   ขนาด  100 x 50 x 20  มม.  น้ำหนัก 20  กก.</t>
  </si>
  <si>
    <t>425.24</t>
  </si>
  <si>
    <t>0402040201300000</t>
  </si>
  <si>
    <t>เหล็กตัวซี (Light  Lip Channel Steel) หนา  3.2  มม.  ยาว  6  เมตร   ขนาด 125 x 50 x 20  มม.  น้ำหนัก  30 -33  กก.</t>
  </si>
  <si>
    <t>0501010100100000</t>
  </si>
  <si>
    <t>ท่อเหล็กกลวงสี่เหลี่ยมจัตุรัส   หนา  1.2  มม. ขนาด 1/2" x 1/2" ยาว 6 เมตร</t>
  </si>
  <si>
    <t>67.29</t>
  </si>
  <si>
    <t>93.46</t>
  </si>
  <si>
    <t>252.34</t>
  </si>
  <si>
    <t>366.83</t>
  </si>
  <si>
    <t>546.73</t>
  </si>
  <si>
    <t>228.97</t>
  </si>
  <si>
    <t>312.15</t>
  </si>
  <si>
    <t>429.91</t>
  </si>
  <si>
    <t>560.75</t>
  </si>
  <si>
    <t>626.17</t>
  </si>
  <si>
    <t>841.12</t>
  </si>
  <si>
    <t>1,158.88</t>
  </si>
  <si>
    <t>1,401.87</t>
  </si>
  <si>
    <t>2,056.07</t>
  </si>
  <si>
    <t>14.02</t>
  </si>
  <si>
    <t>19.63</t>
  </si>
  <si>
    <t>33.64</t>
  </si>
  <si>
    <t>49.53</t>
  </si>
  <si>
    <t>67.76</t>
  </si>
  <si>
    <t>1,962.62</t>
  </si>
  <si>
    <t>1,528.04</t>
  </si>
  <si>
    <t>4,280.37</t>
  </si>
  <si>
    <t>710.28</t>
  </si>
  <si>
    <t>682.24</t>
  </si>
  <si>
    <t>2,943.93</t>
  </si>
  <si>
    <t>2,878.50</t>
  </si>
  <si>
    <t>2,859.81</t>
  </si>
  <si>
    <t>2,616.82</t>
  </si>
  <si>
    <t>3,154.21</t>
  </si>
  <si>
    <t>2,299.07</t>
  </si>
  <si>
    <t>3,271.03</t>
  </si>
  <si>
    <r>
      <t xml:space="preserve"> - ท่อเหล็กเคลือบสังกะสี ขนาด </t>
    </r>
    <r>
      <rPr>
        <sz val="10"/>
        <rFont val="Calibri"/>
        <family val="2"/>
      </rPr>
      <t>Ø</t>
    </r>
    <r>
      <rPr>
        <sz val="14"/>
        <rFont val="TH SarabunPSK"/>
        <family val="2"/>
      </rPr>
      <t xml:space="preserve"> 1</t>
    </r>
    <r>
      <rPr>
        <sz val="12"/>
        <rFont val="Calibri"/>
        <family val="2"/>
      </rPr>
      <t>½</t>
    </r>
    <r>
      <rPr>
        <sz val="14"/>
        <rFont val="TH SarabunPSK"/>
        <family val="2"/>
      </rPr>
      <t xml:space="preserve"> นิ้ว หนา 2.3 มม. หนัก 16.0 กก./ท่อน</t>
    </r>
  </si>
  <si>
    <t xml:space="preserve"> - ท่อเหล็กเคลือบสังกะสี ขนาด  Ø 2 นิ้ว หนา 2.3 มม. หนัก 21.6 กก./ท่อน</t>
  </si>
  <si>
    <r>
      <t xml:space="preserve"> - เหล็กกล่องตัวซี  ขนาด 75</t>
    </r>
    <r>
      <rPr>
        <sz val="10"/>
        <rFont val="TH SarabunPSK"/>
        <family val="2"/>
      </rPr>
      <t>X</t>
    </r>
    <r>
      <rPr>
        <sz val="14"/>
        <rFont val="TH SarabunPSK"/>
        <family val="2"/>
      </rPr>
      <t>45X15  หนา 2.3 มม.หนัก 21 กก/ท่อน</t>
    </r>
  </si>
  <si>
    <t xml:space="preserve"> - ท่อร้อยสายไฟ พร้อมอุปกรณ์</t>
  </si>
  <si>
    <t xml:space="preserve"> - ตู้คอนซูมเมอร์ ควบคุมไฟ เมน 50 A</t>
  </si>
  <si>
    <t xml:space="preserve"> - สายไฟฟ้า VAF ขนาด 2 *1.5</t>
  </si>
  <si>
    <t xml:space="preserve"> - สายไฟฟ้า VAF ขนาด 2 *2.5</t>
  </si>
  <si>
    <t xml:space="preserve"> - แผ่นหลังคาเหล็กรีดลอน  ( Metal Sheet ) หนา 0.30 มม.</t>
  </si>
  <si>
    <t xml:space="preserve"> - เหล็กเสริม SD 40 Ø 12 มม. หนัก 0.888 กก./ม.</t>
  </si>
  <si>
    <t xml:space="preserve"> - เหล็กเสริม SD 40 Ø 16 มม. หนัก 1.578 กก./ม.</t>
  </si>
  <si>
    <t xml:space="preserve"> - ครอบข้าง</t>
  </si>
  <si>
    <t>สรุปผลการประมาณราคาค่าก่อสร้าง     โครงการก่อสร้างศาลาพักศพ หมู่ที่ 11,3</t>
  </si>
  <si>
    <t xml:space="preserve">โครงการ             </t>
  </si>
  <si>
    <t>ก่อสร้างศาลาพักศพ หมู่ที่ 11,3</t>
  </si>
  <si>
    <t xml:space="preserve">ปริมาณงาน        อาคารชั้นเดี่ยว ขนาดกว้าง 10.00 เมตร ยาว 20.00 เมตร สูง 4.00 เมตร     </t>
  </si>
  <si>
    <t>สถานที่ก่อสร้าง        บ้านดอนบาก   หมู่ที่ 11, 3  ตำบลบ้านโคก  อำเภอสร้างคอม   จังหวัดอุดรธานี             แบบเลขที่    -               รายการเลขที่  -</t>
  </si>
  <si>
    <t xml:space="preserve">       ก่อสร้างศาลาพักศพ หมู่ที่ 11,3</t>
  </si>
  <si>
    <r>
      <t xml:space="preserve">สถานที่ก่อสร้าง   </t>
    </r>
    <r>
      <rPr>
        <sz val="16"/>
        <rFont val="TH SarabunPSK"/>
        <family val="2"/>
      </rPr>
      <t xml:space="preserve">  บ้านดอนบาก หมู่ที่ 11,3   ตำบลบ้านโคก  อำเภอสร้างคอม จังหวัดอุดรธานี  </t>
    </r>
  </si>
  <si>
    <t xml:space="preserve">                    (นายอุบล  กคอม)</t>
  </si>
  <si>
    <t xml:space="preserve">             (นายสุเมธ  สิงห์คำ)</t>
  </si>
  <si>
    <t xml:space="preserve">                    ผู้อำนวยการกองช่าง</t>
  </si>
  <si>
    <t>รองปลัดเทศบาลตำบลบ้านโคก</t>
  </si>
  <si>
    <t xml:space="preserve">               นายช่างโยธา</t>
  </si>
  <si>
    <t xml:space="preserve">                  (นายสุเมธ  สิงห์คำ)</t>
  </si>
  <si>
    <t xml:space="preserve">             (นายสุระศักดิ์  ธีระสาร)</t>
  </si>
  <si>
    <t xml:space="preserve">                   นักพัฒนาชุมชน</t>
  </si>
  <si>
    <t xml:space="preserve">    นายช่างโยธา</t>
  </si>
  <si>
    <t xml:space="preserve">              ผู้อำนวยการกองช่าง</t>
  </si>
  <si>
    <t xml:space="preserve">           (นายสรัลภพ  โพธิ์ทิพย์)</t>
  </si>
  <si>
    <t xml:space="preserve">        นายกเทศมนตรีตำบลบ้านโคก</t>
  </si>
  <si>
    <t xml:space="preserve">      (ลงชื่อ)..........................................ประธานคณะกรรมการกำหนดราคากลาง</t>
  </si>
  <si>
    <r>
      <rPr>
        <sz val="15"/>
        <rFont val="TH SarabunPSK"/>
        <family val="2"/>
      </rPr>
      <t xml:space="preserve"> (ลงชื่อ)..................................................ผู้ประมาณราคากลาง</t>
    </r>
    <r>
      <rPr>
        <sz val="14"/>
        <rFont val="TH SarabunPSK"/>
        <family val="2"/>
      </rPr>
      <t xml:space="preserve"> </t>
    </r>
  </si>
  <si>
    <r>
      <t xml:space="preserve">   </t>
    </r>
    <r>
      <rPr>
        <sz val="15"/>
        <rFont val="TH SarabunPSK"/>
        <family val="2"/>
      </rPr>
      <t xml:space="preserve">  (นายอุบล  กิคอม)</t>
    </r>
  </si>
  <si>
    <r>
      <t xml:space="preserve">         </t>
    </r>
    <r>
      <rPr>
        <sz val="15"/>
        <rFont val="TH SarabunPSK"/>
        <family val="2"/>
      </rPr>
      <t xml:space="preserve">         (นายสุเมธ  สิงห์คำ)</t>
    </r>
  </si>
  <si>
    <t xml:space="preserve">  รองปลัดเทศบาลตำบลบ้านโคก</t>
  </si>
  <si>
    <r>
      <t xml:space="preserve">                  </t>
    </r>
    <r>
      <rPr>
        <sz val="15"/>
        <rFont val="TH SarabunPSK"/>
        <family val="2"/>
      </rPr>
      <t xml:space="preserve">   นายช่างโยธา</t>
    </r>
  </si>
  <si>
    <t xml:space="preserve">      (ลงชื่อ)........................................คณะกรรมการกำหนดราคากลาง</t>
  </si>
  <si>
    <t>(ลงชื่อ)..........................................................ผู้ตรวจสอบ</t>
  </si>
  <si>
    <t xml:space="preserve">   (นายสุเมธ  สิงห์คำ)</t>
  </si>
  <si>
    <r>
      <t xml:space="preserve">             </t>
    </r>
    <r>
      <rPr>
        <sz val="15"/>
        <rFont val="TH SarabunPSK"/>
        <family val="2"/>
      </rPr>
      <t xml:space="preserve">  (นายสุระศักดิ์  ธีระสาร)</t>
    </r>
  </si>
  <si>
    <r>
      <t xml:space="preserve">  </t>
    </r>
    <r>
      <rPr>
        <sz val="15"/>
        <rFont val="TH SarabunPSK"/>
        <family val="2"/>
      </rPr>
      <t xml:space="preserve">   นายช่างโยธา</t>
    </r>
  </si>
  <si>
    <r>
      <t xml:space="preserve">                 </t>
    </r>
    <r>
      <rPr>
        <sz val="15"/>
        <rFont val="TH SarabunPSK"/>
        <family val="2"/>
      </rPr>
      <t>ผู้อำนวยการกองช่าง</t>
    </r>
  </si>
  <si>
    <t xml:space="preserve">     (ลงชื่อ)............................................คณะกรรมการกำหนดราคากลาง</t>
  </si>
  <si>
    <t>(ลงชื่อ).................................................................ผู้อนุมัติ</t>
  </si>
  <si>
    <r>
      <t xml:space="preserve">             </t>
    </r>
    <r>
      <rPr>
        <sz val="15"/>
        <rFont val="TH SarabunPSK"/>
        <family val="2"/>
      </rPr>
      <t xml:space="preserve">  (นายสรัลภพ  โพธิ์ทิพย์)</t>
    </r>
  </si>
  <si>
    <r>
      <t xml:space="preserve">           </t>
    </r>
    <r>
      <rPr>
        <sz val="15"/>
        <rFont val="TH SarabunPSK"/>
        <family val="2"/>
      </rPr>
      <t xml:space="preserve"> นายกเทศมนตรีตำบลบ้านโคก</t>
    </r>
  </si>
  <si>
    <r>
      <t xml:space="preserve">สถานที่ก่อสร้าง   </t>
    </r>
    <r>
      <rPr>
        <sz val="16"/>
        <rFont val="TH SarabunPSK"/>
        <family val="2"/>
      </rPr>
      <t xml:space="preserve">  บ้านดอนบาก  หมูที่ 11, 3   ตำบลบ้านโคก  อำเภอสร้างคอม จังหวัดอุดรธานี  </t>
    </r>
  </si>
  <si>
    <t xml:space="preserve">               (นายเอกชัย  ศิริธร)</t>
  </si>
  <si>
    <t xml:space="preserve">                 นักพัฒนาชุมชน</t>
  </si>
  <si>
    <t xml:space="preserve">    นักพัฒนาชุมชน</t>
  </si>
  <si>
    <t xml:space="preserve">     (นายเอกชัย ศิริธร )</t>
  </si>
  <si>
    <t xml:space="preserve">    (ลงชื่อ).............................................ประธานคณะกรรมการกำหนดราคากลาง</t>
  </si>
  <si>
    <t xml:space="preserve">    (ลงชื่อ)..............................................คณะกรรมการกำหนดราคากลาง</t>
  </si>
  <si>
    <t xml:space="preserve">   (ลงชื่อ)...............................................คณะกรรมการกำหนดราคากลาง</t>
  </si>
  <si>
    <t>(ลงชื่อ).............................................ผู้ตรวจสอบ</t>
  </si>
  <si>
    <t xml:space="preserve"> (ลงชื่อ).....................................ผู้ประมาณราคากลาง </t>
  </si>
  <si>
    <t>(ลงชื่อ).................................................ผู้อนุมัติ</t>
  </si>
  <si>
    <t>โครงการ  ก่อสร้างศาลาพักศพ หมู่ที่ 11,3</t>
  </si>
  <si>
    <t xml:space="preserve">ประมาณราคา เมื่อ       วันที่ 12  เดือน พฤษภาคม พ.ศ. 2569   </t>
  </si>
  <si>
    <r>
      <t xml:space="preserve">ประมาณราคาเมื่อ   </t>
    </r>
    <r>
      <rPr>
        <sz val="16"/>
        <rFont val="TH SarabunPSK"/>
        <family val="2"/>
      </rPr>
      <t xml:space="preserve">  วันที่   12 เดือน พฤษภาคม  พ.ศ. 2569 </t>
    </r>
  </si>
  <si>
    <r>
      <t xml:space="preserve">กำหนดราคากลางเมื่อ   </t>
    </r>
    <r>
      <rPr>
        <sz val="16"/>
        <rFont val="TH SarabunPSK"/>
        <family val="2"/>
      </rPr>
      <t xml:space="preserve">  วันที่ 12 เดือน พฤษภาคม พ.ศ. 2569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</si>
</sst>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  <numFmt numFmtId="189" formatCode="_-* #,##0.000_-;\-* #,##0.000_-;_-* &quot;-&quot;??_-;_-@_-"/>
    <numFmt numFmtId="190" formatCode="0.0"/>
    <numFmt numFmtId="191" formatCode="General_)"/>
    <numFmt numFmtId="192" formatCode="#,##0.000000&quot; &quot;"/>
    <numFmt numFmtId="193" formatCode="dd\-mm\-yy"/>
    <numFmt numFmtId="194" formatCode="#,###&quot;   &quot;"/>
    <numFmt numFmtId="195" formatCode="&quot;฿&quot;t#,##0_);\(&quot;฿&quot;t#,##0\)"/>
    <numFmt numFmtId="196" formatCode="t0.00E+00"/>
    <numFmt numFmtId="197" formatCode="&quot;\&quot;#,##0.00;[Red]&quot;\&quot;\-#,##0.00"/>
    <numFmt numFmtId="198" formatCode="&quot;\&quot;#,##0;[Red]&quot;\&quot;\-#,##0"/>
    <numFmt numFmtId="199" formatCode="#,##0.0_);\(#,##0.0\)"/>
    <numFmt numFmtId="200" formatCode="_(&quot;$&quot;* #,##0.000_);_(&quot;$&quot;* \(#,##0.000\);_(&quot;$&quot;* &quot;-&quot;??_);_(@_)"/>
    <numFmt numFmtId="201" formatCode="0.0&quot;  &quot;"/>
    <numFmt numFmtId="202" formatCode=";;;"/>
    <numFmt numFmtId="203" formatCode="_-* #,##0.00000_-;\-* #,##0.00000_-;_-* &quot;-&quot;?????_-;_-@_-"/>
    <numFmt numFmtId="204" formatCode="m/d/yy\ hh:mm"/>
    <numFmt numFmtId="205" formatCode="_(&quot;$&quot;* #,##0.0000_);_(&quot;$&quot;* \(#,##0.0000\);_(&quot;$&quot;* &quot;-&quot;??_);_(@_)"/>
    <numFmt numFmtId="206" formatCode="_(* #,##0.00_);_(* \(#,##0.00\);_(* &quot;-&quot;??_);_(@_)"/>
    <numFmt numFmtId="207" formatCode="0.0000"/>
    <numFmt numFmtId="208" formatCode="#,##0.0000"/>
  </numFmts>
  <fonts count="71"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6"/>
      <name val="TH Sarabun New"/>
      <family val="2"/>
    </font>
    <font>
      <sz val="14"/>
      <name val="Cordia New"/>
      <family val="2"/>
    </font>
    <font>
      <sz val="15"/>
      <name val="Cordia New"/>
      <family val="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ภฏม"/>
      <charset val="128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sz val="11"/>
      <name val="lr oSVbN"/>
      <charset val="128"/>
    </font>
    <font>
      <sz val="10"/>
      <name val="Arial"/>
      <family val="2"/>
    </font>
    <font>
      <sz val="10"/>
      <name val="Tms Rmn"/>
    </font>
    <font>
      <b/>
      <i/>
      <sz val="24"/>
      <color indexed="49"/>
      <name val="Arial Narrow"/>
      <family val="2"/>
    </font>
    <font>
      <sz val="9"/>
      <name val="lr SVbN"/>
      <family val="3"/>
      <charset val="128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4"/>
      <name val="lr –พ’ฉ"/>
      <charset val="128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12"/>
      <name val="TH Sarabun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2"/>
      <name val="AngsanaUPC"/>
      <family val="1"/>
    </font>
    <font>
      <sz val="12"/>
      <color rgb="FFFF0000"/>
      <name val="TH Sarabun New"/>
      <family val="2"/>
    </font>
    <font>
      <sz val="12"/>
      <color rgb="FFFF0000"/>
      <name val="AngsanaUPC"/>
      <family val="1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0"/>
      <name val="TH SarabunPSK"/>
      <family val="2"/>
    </font>
    <font>
      <sz val="16"/>
      <name val="Angsana New"/>
      <family val="1"/>
    </font>
    <font>
      <sz val="12"/>
      <name val="TH SarabunPSK"/>
      <family val="2"/>
    </font>
    <font>
      <i/>
      <sz val="14"/>
      <name val="TH SarabunPSK"/>
      <family val="2"/>
    </font>
    <font>
      <b/>
      <sz val="20"/>
      <name val="TH SarabunPSK"/>
      <family val="2"/>
    </font>
    <font>
      <sz val="1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name val="AngsanaUPC"/>
      <charset val="222"/>
    </font>
    <font>
      <sz val="15"/>
      <name val="TH SarabunPSK"/>
      <family val="2"/>
    </font>
    <font>
      <sz val="16"/>
      <name val="AngsanaUPC"/>
      <family val="1"/>
      <charset val="222"/>
    </font>
    <font>
      <u/>
      <sz val="10"/>
      <color indexed="12"/>
      <name val="Arial"/>
      <family val="2"/>
    </font>
    <font>
      <sz val="14"/>
      <color rgb="FF000000"/>
      <name val="Tahoma"/>
      <family val="2"/>
      <scheme val="minor"/>
    </font>
    <font>
      <sz val="15"/>
      <name val="Angsana New"/>
      <family val="1"/>
    </font>
    <font>
      <b/>
      <u val="singleAccounting"/>
      <sz val="16"/>
      <name val="TH SarabunPSK"/>
      <family val="2"/>
    </font>
    <font>
      <b/>
      <i/>
      <sz val="16"/>
      <name val="TH SarabunPSK"/>
      <family val="2"/>
    </font>
    <font>
      <i/>
      <sz val="16"/>
      <name val="TH SarabunPSK"/>
      <family val="2"/>
    </font>
    <font>
      <sz val="10"/>
      <name val="Calibri"/>
      <family val="2"/>
    </font>
    <font>
      <sz val="14"/>
      <name val="Calibri"/>
      <family val="2"/>
    </font>
    <font>
      <sz val="12"/>
      <name val="Calibri"/>
      <family val="2"/>
    </font>
    <font>
      <b/>
      <sz val="18"/>
      <name val="TH SarabunPSK"/>
      <family val="2"/>
    </font>
    <font>
      <b/>
      <sz val="12"/>
      <name val="TH SarabunPSK"/>
      <family val="2"/>
    </font>
    <font>
      <b/>
      <sz val="12"/>
      <color rgb="FFFF0000"/>
      <name val="TH SarabunPSK"/>
      <family val="2"/>
    </font>
    <font>
      <sz val="12"/>
      <color rgb="FFFF0000"/>
      <name val="TH SarabunPSK"/>
      <family val="2"/>
    </font>
    <font>
      <sz val="18"/>
      <name val="TH SarabunPSK"/>
      <family val="2"/>
    </font>
    <font>
      <sz val="13"/>
      <name val="TH SarabunPSK"/>
      <family val="2"/>
    </font>
    <font>
      <b/>
      <sz val="16"/>
      <color rgb="FF333333"/>
      <name val="TH SarabunPSK"/>
      <family val="2"/>
    </font>
    <font>
      <sz val="15"/>
      <name val="AngsanaUPC"/>
      <family val="1"/>
    </font>
    <font>
      <sz val="15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7EBF1"/>
        <bgColor rgb="FFFFFFFF"/>
      </patternFill>
    </fill>
  </fills>
  <borders count="4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0" fillId="0" borderId="0">
      <alignment vertical="center"/>
    </xf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" fontId="11" fillId="0" borderId="0" applyFont="0" applyFill="0" applyBorder="0" applyAlignment="0" applyProtection="0"/>
    <xf numFmtId="195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4" fontId="6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4" fillId="0" borderId="0"/>
    <xf numFmtId="0" fontId="15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9" fontId="17" fillId="8" borderId="0"/>
    <xf numFmtId="37" fontId="18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9" fillId="9" borderId="32">
      <alignment horizontal="centerContinuous" vertical="top"/>
    </xf>
    <xf numFmtId="0" fontId="20" fillId="0" borderId="33" applyFont="0" applyFill="0" applyBorder="0" applyAlignment="0" applyProtection="0">
      <alignment horizontal="center" vertical="center"/>
    </xf>
    <xf numFmtId="0" fontId="17" fillId="0" borderId="0" applyFill="0" applyBorder="0" applyAlignment="0"/>
    <xf numFmtId="199" fontId="11" fillId="0" borderId="0" applyFill="0" applyBorder="0" applyAlignment="0"/>
    <xf numFmtId="0" fontId="21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200" fontId="6" fillId="0" borderId="0" applyFill="0" applyBorder="0" applyAlignment="0"/>
    <xf numFmtId="201" fontId="12" fillId="0" borderId="0" applyFill="0" applyBorder="0" applyAlignment="0"/>
    <xf numFmtId="199" fontId="11" fillId="0" borderId="0" applyFill="0" applyBorder="0" applyAlignment="0"/>
    <xf numFmtId="200" fontId="6" fillId="0" borderId="0" applyFont="0" applyFill="0" applyBorder="0" applyAlignment="0" applyProtection="0"/>
    <xf numFmtId="0" fontId="19" fillId="9" borderId="32">
      <alignment horizontal="centerContinuous" vertical="top"/>
    </xf>
    <xf numFmtId="199" fontId="11" fillId="0" borderId="0" applyFont="0" applyFill="0" applyBorder="0" applyAlignment="0" applyProtection="0"/>
    <xf numFmtId="14" fontId="23" fillId="0" borderId="0" applyFill="0" applyBorder="0" applyAlignment="0"/>
    <xf numFmtId="15" fontId="24" fillId="10" borderId="0">
      <alignment horizontal="centerContinuous"/>
    </xf>
    <xf numFmtId="200" fontId="6" fillId="0" borderId="0" applyFill="0" applyBorder="0" applyAlignment="0"/>
    <xf numFmtId="199" fontId="11" fillId="0" borderId="0" applyFill="0" applyBorder="0" applyAlignment="0"/>
    <xf numFmtId="200" fontId="6" fillId="0" borderId="0" applyFill="0" applyBorder="0" applyAlignment="0"/>
    <xf numFmtId="201" fontId="12" fillId="0" borderId="0" applyFill="0" applyBorder="0" applyAlignment="0"/>
    <xf numFmtId="199" fontId="11" fillId="0" borderId="0" applyFill="0" applyBorder="0" applyAlignment="0"/>
    <xf numFmtId="38" fontId="25" fillId="9" borderId="0" applyNumberFormat="0" applyBorder="0" applyAlignment="0" applyProtection="0"/>
    <xf numFmtId="0" fontId="26" fillId="0" borderId="34" applyNumberFormat="0" applyAlignment="0" applyProtection="0">
      <alignment horizontal="left" vertical="center"/>
    </xf>
    <xf numFmtId="0" fontId="26" fillId="0" borderId="35">
      <alignment horizontal="left" vertical="center"/>
    </xf>
    <xf numFmtId="202" fontId="20" fillId="0" borderId="0" applyFont="0" applyFill="0" applyBorder="0" applyAlignment="0" applyProtection="0">
      <alignment horizontal="center" vertical="center"/>
    </xf>
    <xf numFmtId="10" fontId="25" fillId="11" borderId="36" applyNumberFormat="0" applyBorder="0" applyAlignment="0" applyProtection="0"/>
    <xf numFmtId="200" fontId="6" fillId="0" borderId="0" applyFill="0" applyBorder="0" applyAlignment="0"/>
    <xf numFmtId="199" fontId="11" fillId="0" borderId="0" applyFill="0" applyBorder="0" applyAlignment="0"/>
    <xf numFmtId="200" fontId="6" fillId="0" borderId="0" applyFill="0" applyBorder="0" applyAlignment="0"/>
    <xf numFmtId="201" fontId="12" fillId="0" borderId="0" applyFill="0" applyBorder="0" applyAlignment="0"/>
    <xf numFmtId="199" fontId="11" fillId="0" borderId="0" applyFill="0" applyBorder="0" applyAlignment="0"/>
    <xf numFmtId="0" fontId="20" fillId="0" borderId="0" applyFont="0" applyFill="0" applyBorder="0" applyProtection="0">
      <alignment horizontal="center" vertical="center"/>
    </xf>
    <xf numFmtId="203" fontId="1" fillId="0" borderId="0"/>
    <xf numFmtId="0" fontId="27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17" fillId="0" borderId="0" applyFont="0" applyFill="0" applyBorder="0" applyAlignment="0" applyProtection="0"/>
    <xf numFmtId="200" fontId="6" fillId="0" borderId="0" applyFill="0" applyBorder="0" applyAlignment="0"/>
    <xf numFmtId="199" fontId="11" fillId="0" borderId="0" applyFill="0" applyBorder="0" applyAlignment="0"/>
    <xf numFmtId="200" fontId="6" fillId="0" borderId="0" applyFill="0" applyBorder="0" applyAlignment="0"/>
    <xf numFmtId="201" fontId="12" fillId="0" borderId="0" applyFill="0" applyBorder="0" applyAlignment="0"/>
    <xf numFmtId="199" fontId="11" fillId="0" borderId="0" applyFill="0" applyBorder="0" applyAlignment="0"/>
    <xf numFmtId="0" fontId="28" fillId="8" borderId="0"/>
    <xf numFmtId="49" fontId="23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204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206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0" borderId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7" fillId="0" borderId="0" applyFont="0" applyFill="0" applyBorder="0" applyAlignment="0" applyProtection="0"/>
    <xf numFmtId="0" fontId="50" fillId="0" borderId="0"/>
    <xf numFmtId="206" fontId="5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4" fontId="54" fillId="0" borderId="0"/>
    <xf numFmtId="9" fontId="17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</cellStyleXfs>
  <cellXfs count="425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1" fillId="0" borderId="0" xfId="78"/>
    <xf numFmtId="0" fontId="33" fillId="0" borderId="0" xfId="82" applyFont="1"/>
    <xf numFmtId="0" fontId="35" fillId="0" borderId="0" xfId="82" applyFont="1"/>
    <xf numFmtId="0" fontId="37" fillId="0" borderId="0" xfId="78" applyFont="1"/>
    <xf numFmtId="0" fontId="34" fillId="0" borderId="0" xfId="1" applyFont="1"/>
    <xf numFmtId="0" fontId="38" fillId="0" borderId="0" xfId="1" applyFont="1"/>
    <xf numFmtId="0" fontId="37" fillId="0" borderId="0" xfId="1" applyFont="1"/>
    <xf numFmtId="0" fontId="39" fillId="0" borderId="0" xfId="1" applyFont="1"/>
    <xf numFmtId="0" fontId="40" fillId="0" borderId="0" xfId="82" applyFont="1" applyAlignment="1">
      <alignment horizontal="left"/>
    </xf>
    <xf numFmtId="0" fontId="41" fillId="0" borderId="3" xfId="82" applyFont="1" applyBorder="1" applyAlignment="1">
      <alignment horizontal="center"/>
    </xf>
    <xf numFmtId="0" fontId="41" fillId="0" borderId="36" xfId="82" applyFont="1" applyBorder="1" applyAlignment="1">
      <alignment horizontal="center"/>
    </xf>
    <xf numFmtId="0" fontId="41" fillId="0" borderId="4" xfId="82" applyFont="1" applyBorder="1" applyAlignment="1">
      <alignment horizontal="center"/>
    </xf>
    <xf numFmtId="0" fontId="40" fillId="0" borderId="8" xfId="82" applyFont="1" applyBorder="1" applyAlignment="1">
      <alignment horizontal="center"/>
    </xf>
    <xf numFmtId="0" fontId="40" fillId="0" borderId="8" xfId="82" applyFont="1" applyBorder="1"/>
    <xf numFmtId="0" fontId="42" fillId="12" borderId="8" xfId="82" applyFont="1" applyFill="1" applyBorder="1" applyAlignment="1">
      <alignment horizontal="right"/>
    </xf>
    <xf numFmtId="206" fontId="40" fillId="0" borderId="8" xfId="83" applyFont="1" applyBorder="1"/>
    <xf numFmtId="0" fontId="40" fillId="0" borderId="36" xfId="82" applyFont="1" applyBorder="1"/>
    <xf numFmtId="0" fontId="40" fillId="0" borderId="2" xfId="82" applyFont="1" applyBorder="1" applyAlignment="1">
      <alignment horizontal="left"/>
    </xf>
    <xf numFmtId="0" fontId="40" fillId="0" borderId="38" xfId="82" applyFont="1" applyBorder="1" applyAlignment="1">
      <alignment horizontal="left"/>
    </xf>
    <xf numFmtId="0" fontId="41" fillId="0" borderId="2" xfId="82" applyFont="1" applyBorder="1" applyAlignment="1">
      <alignment horizontal="left"/>
    </xf>
    <xf numFmtId="0" fontId="40" fillId="0" borderId="15" xfId="82" applyFont="1" applyBorder="1" applyAlignment="1">
      <alignment horizontal="center" vertical="center"/>
    </xf>
    <xf numFmtId="0" fontId="40" fillId="0" borderId="5" xfId="82" applyFont="1" applyBorder="1" applyAlignment="1">
      <alignment horizontal="center" vertical="center"/>
    </xf>
    <xf numFmtId="43" fontId="40" fillId="0" borderId="8" xfId="84" applyFont="1" applyBorder="1"/>
    <xf numFmtId="206" fontId="40" fillId="0" borderId="8" xfId="83" applyFont="1" applyFill="1" applyBorder="1" applyAlignment="1">
      <alignment horizontal="center"/>
    </xf>
    <xf numFmtId="43" fontId="35" fillId="0" borderId="0" xfId="82" applyNumberFormat="1" applyFont="1"/>
    <xf numFmtId="43" fontId="33" fillId="0" borderId="0" xfId="82" applyNumberFormat="1" applyFont="1"/>
    <xf numFmtId="0" fontId="41" fillId="0" borderId="15" xfId="0" applyFont="1" applyBorder="1" applyAlignment="1">
      <alignment horizontal="left" vertical="center" shrinkToFit="1"/>
    </xf>
    <xf numFmtId="3" fontId="40" fillId="0" borderId="9" xfId="84" applyNumberFormat="1" applyFont="1" applyFill="1" applyBorder="1" applyAlignment="1">
      <alignment horizontal="center" vertical="center" shrinkToFit="1"/>
    </xf>
    <xf numFmtId="0" fontId="40" fillId="0" borderId="8" xfId="0" applyFont="1" applyBorder="1" applyAlignment="1">
      <alignment horizontal="left" vertical="center" shrinkToFit="1"/>
    </xf>
    <xf numFmtId="0" fontId="40" fillId="12" borderId="8" xfId="82" applyFont="1" applyFill="1" applyBorder="1"/>
    <xf numFmtId="0" fontId="43" fillId="0" borderId="0" xfId="82" applyFont="1"/>
    <xf numFmtId="0" fontId="41" fillId="0" borderId="0" xfId="78" applyFont="1" applyAlignment="1">
      <alignment horizontal="center"/>
    </xf>
    <xf numFmtId="0" fontId="40" fillId="0" borderId="0" xfId="78" applyFont="1"/>
    <xf numFmtId="0" fontId="45" fillId="0" borderId="0" xfId="82" applyFont="1"/>
    <xf numFmtId="0" fontId="40" fillId="0" borderId="0" xfId="82" applyFont="1"/>
    <xf numFmtId="0" fontId="44" fillId="0" borderId="8" xfId="82" applyFont="1" applyBorder="1" applyAlignment="1">
      <alignment horizontal="center"/>
    </xf>
    <xf numFmtId="0" fontId="17" fillId="0" borderId="0" xfId="85"/>
    <xf numFmtId="0" fontId="2" fillId="0" borderId="0" xfId="85" applyFont="1"/>
    <xf numFmtId="0" fontId="47" fillId="0" borderId="0" xfId="85" applyFont="1"/>
    <xf numFmtId="0" fontId="40" fillId="0" borderId="0" xfId="86" applyFont="1" applyAlignment="1">
      <alignment horizontal="center"/>
    </xf>
    <xf numFmtId="0" fontId="49" fillId="0" borderId="0" xfId="86" applyFont="1" applyAlignment="1">
      <alignment horizontal="center"/>
    </xf>
    <xf numFmtId="0" fontId="48" fillId="0" borderId="0" xfId="86" applyFont="1"/>
    <xf numFmtId="0" fontId="49" fillId="0" borderId="0" xfId="86" applyFont="1"/>
    <xf numFmtId="0" fontId="49" fillId="0" borderId="0" xfId="85" applyFont="1" applyAlignment="1">
      <alignment horizontal="right"/>
    </xf>
    <xf numFmtId="0" fontId="48" fillId="0" borderId="36" xfId="88" applyFont="1" applyFill="1" applyBorder="1" applyAlignment="1">
      <alignment horizontal="center"/>
    </xf>
    <xf numFmtId="0" fontId="48" fillId="0" borderId="36" xfId="85" applyFont="1" applyBorder="1" applyAlignment="1">
      <alignment horizontal="center"/>
    </xf>
    <xf numFmtId="0" fontId="49" fillId="0" borderId="5" xfId="85" applyFont="1" applyBorder="1" applyAlignment="1">
      <alignment horizontal="center"/>
    </xf>
    <xf numFmtId="0" fontId="49" fillId="0" borderId="5" xfId="85" applyFont="1" applyBorder="1"/>
    <xf numFmtId="206" fontId="49" fillId="0" borderId="5" xfId="89" applyFont="1" applyBorder="1"/>
    <xf numFmtId="0" fontId="49" fillId="0" borderId="8" xfId="85" applyFont="1" applyBorder="1" applyAlignment="1">
      <alignment horizontal="center"/>
    </xf>
    <xf numFmtId="0" fontId="49" fillId="0" borderId="8" xfId="85" applyFont="1" applyBorder="1"/>
    <xf numFmtId="206" fontId="49" fillId="0" borderId="8" xfId="89" applyFont="1" applyBorder="1"/>
    <xf numFmtId="0" fontId="49" fillId="0" borderId="12" xfId="85" applyFont="1" applyBorder="1"/>
    <xf numFmtId="206" fontId="49" fillId="0" borderId="12" xfId="89" applyFont="1" applyBorder="1"/>
    <xf numFmtId="0" fontId="49" fillId="0" borderId="3" xfId="85" applyFont="1" applyBorder="1"/>
    <xf numFmtId="206" fontId="49" fillId="0" borderId="36" xfId="89" applyFont="1" applyBorder="1"/>
    <xf numFmtId="0" fontId="49" fillId="0" borderId="36" xfId="85" applyFont="1" applyBorder="1"/>
    <xf numFmtId="0" fontId="49" fillId="0" borderId="4" xfId="85" applyFont="1" applyBorder="1" applyAlignment="1">
      <alignment horizontal="center"/>
    </xf>
    <xf numFmtId="0" fontId="49" fillId="0" borderId="4" xfId="85" applyFont="1" applyBorder="1" applyAlignment="1">
      <alignment horizontal="right"/>
    </xf>
    <xf numFmtId="206" fontId="49" fillId="0" borderId="39" xfId="89" applyFont="1" applyBorder="1"/>
    <xf numFmtId="0" fontId="49" fillId="0" borderId="39" xfId="85" applyFont="1" applyBorder="1"/>
    <xf numFmtId="0" fontId="49" fillId="0" borderId="1" xfId="85" applyFont="1" applyBorder="1"/>
    <xf numFmtId="0" fontId="49" fillId="2" borderId="1" xfId="85" applyFont="1" applyFill="1" applyBorder="1" applyAlignment="1">
      <alignment horizontal="center"/>
    </xf>
    <xf numFmtId="0" fontId="49" fillId="0" borderId="31" xfId="85" applyFont="1" applyBorder="1"/>
    <xf numFmtId="0" fontId="49" fillId="0" borderId="0" xfId="85" applyFont="1"/>
    <xf numFmtId="206" fontId="51" fillId="0" borderId="0" xfId="91" applyFont="1" applyAlignment="1" applyProtection="1">
      <alignment vertical="center"/>
    </xf>
    <xf numFmtId="0" fontId="51" fillId="0" borderId="0" xfId="90" applyFont="1" applyBorder="1" applyAlignment="1">
      <alignment horizontal="left" vertical="center"/>
    </xf>
    <xf numFmtId="0" fontId="49" fillId="0" borderId="0" xfId="86" applyFont="1" applyFill="1" applyBorder="1"/>
    <xf numFmtId="4" fontId="40" fillId="0" borderId="0" xfId="90" applyNumberFormat="1" applyFont="1" applyAlignment="1" applyProtection="1">
      <alignment horizontal="left" vertical="center"/>
    </xf>
    <xf numFmtId="0" fontId="48" fillId="0" borderId="0" xfId="79" applyFont="1"/>
    <xf numFmtId="0" fontId="49" fillId="0" borderId="0" xfId="79" applyFont="1"/>
    <xf numFmtId="0" fontId="49" fillId="0" borderId="0" xfId="81" applyFont="1"/>
    <xf numFmtId="0" fontId="49" fillId="0" borderId="0" xfId="78" applyFont="1"/>
    <xf numFmtId="0" fontId="48" fillId="0" borderId="0" xfId="78" applyFont="1"/>
    <xf numFmtId="206" fontId="49" fillId="0" borderId="0" xfId="74" applyFont="1"/>
    <xf numFmtId="0" fontId="48" fillId="0" borderId="0" xfId="80" applyFont="1"/>
    <xf numFmtId="0" fontId="49" fillId="0" borderId="0" xfId="86" applyFont="1" applyAlignment="1">
      <alignment horizontal="right"/>
    </xf>
    <xf numFmtId="206" fontId="48" fillId="0" borderId="3" xfId="74" applyFont="1" applyBorder="1" applyAlignment="1">
      <alignment horizontal="center" vertical="center"/>
    </xf>
    <xf numFmtId="206" fontId="48" fillId="0" borderId="29" xfId="74" applyFont="1" applyBorder="1" applyAlignment="1">
      <alignment horizontal="center" vertical="center"/>
    </xf>
    <xf numFmtId="0" fontId="49" fillId="0" borderId="8" xfId="78" applyFont="1" applyBorder="1" applyAlignment="1">
      <alignment horizontal="center"/>
    </xf>
    <xf numFmtId="0" fontId="49" fillId="0" borderId="37" xfId="82" applyFont="1" applyBorder="1"/>
    <xf numFmtId="207" fontId="49" fillId="0" borderId="8" xfId="78" applyNumberFormat="1" applyFont="1" applyBorder="1"/>
    <xf numFmtId="206" fontId="48" fillId="0" borderId="8" xfId="74" applyFont="1" applyBorder="1"/>
    <xf numFmtId="0" fontId="49" fillId="0" borderId="8" xfId="78" applyFont="1" applyBorder="1"/>
    <xf numFmtId="0" fontId="49" fillId="0" borderId="15" xfId="78" applyFont="1" applyBorder="1" applyAlignment="1">
      <alignment horizontal="center"/>
    </xf>
    <xf numFmtId="2" fontId="49" fillId="0" borderId="12" xfId="78" applyNumberFormat="1" applyFont="1" applyBorder="1"/>
    <xf numFmtId="206" fontId="56" fillId="0" borderId="36" xfId="82" applyNumberFormat="1" applyFont="1" applyBorder="1"/>
    <xf numFmtId="207" fontId="49" fillId="0" borderId="15" xfId="78" applyNumberFormat="1" applyFont="1" applyBorder="1"/>
    <xf numFmtId="0" fontId="49" fillId="0" borderId="15" xfId="78" applyFont="1" applyBorder="1"/>
    <xf numFmtId="0" fontId="48" fillId="0" borderId="36" xfId="78" applyFont="1" applyBorder="1" applyAlignment="1">
      <alignment horizontal="center"/>
    </xf>
    <xf numFmtId="206" fontId="49" fillId="0" borderId="15" xfId="74" applyFont="1" applyBorder="1"/>
    <xf numFmtId="206" fontId="49" fillId="0" borderId="15" xfId="78" applyNumberFormat="1" applyFont="1" applyBorder="1"/>
    <xf numFmtId="206" fontId="49" fillId="0" borderId="8" xfId="74" applyFont="1" applyBorder="1"/>
    <xf numFmtId="0" fontId="49" fillId="0" borderId="21" xfId="78" applyFont="1" applyBorder="1"/>
    <xf numFmtId="206" fontId="49" fillId="0" borderId="21" xfId="74" applyFont="1" applyBorder="1"/>
    <xf numFmtId="0" fontId="49" fillId="0" borderId="0" xfId="78" applyFont="1" applyAlignment="1">
      <alignment horizontal="right"/>
    </xf>
    <xf numFmtId="0" fontId="49" fillId="0" borderId="36" xfId="78" applyFont="1" applyBorder="1"/>
    <xf numFmtId="206" fontId="49" fillId="0" borderId="36" xfId="74" applyFont="1" applyBorder="1"/>
    <xf numFmtId="206" fontId="48" fillId="0" borderId="36" xfId="78" applyNumberFormat="1" applyFont="1" applyBorder="1"/>
    <xf numFmtId="0" fontId="51" fillId="0" borderId="0" xfId="90" applyFont="1" applyAlignment="1" applyProtection="1">
      <alignment horizontal="right" vertical="center"/>
    </xf>
    <xf numFmtId="0" fontId="40" fillId="0" borderId="36" xfId="82" applyFont="1" applyBorder="1" applyAlignment="1">
      <alignment horizontal="center"/>
    </xf>
    <xf numFmtId="206" fontId="40" fillId="0" borderId="36" xfId="83" applyFont="1" applyBorder="1" applyAlignment="1">
      <alignment horizontal="center"/>
    </xf>
    <xf numFmtId="43" fontId="40" fillId="0" borderId="36" xfId="84" applyFont="1" applyBorder="1" applyAlignment="1">
      <alignment horizontal="center"/>
    </xf>
    <xf numFmtId="206" fontId="40" fillId="0" borderId="36" xfId="83" applyFont="1" applyBorder="1"/>
    <xf numFmtId="0" fontId="41" fillId="0" borderId="36" xfId="82" applyFont="1" applyBorder="1" applyAlignment="1">
      <alignment horizontal="center"/>
    </xf>
    <xf numFmtId="0" fontId="41" fillId="0" borderId="8" xfId="0" applyFont="1" applyBorder="1" applyAlignment="1">
      <alignment horizontal="left"/>
    </xf>
    <xf numFmtId="43" fontId="40" fillId="0" borderId="8" xfId="84" applyFont="1" applyBorder="1" applyAlignment="1">
      <alignment horizontal="right"/>
    </xf>
    <xf numFmtId="0" fontId="40" fillId="0" borderId="8" xfId="0" applyFont="1" applyBorder="1" applyAlignment="1">
      <alignment horizontal="center"/>
    </xf>
    <xf numFmtId="0" fontId="40" fillId="0" borderId="8" xfId="0" applyFont="1" applyBorder="1" applyAlignment="1">
      <alignment horizontal="left"/>
    </xf>
    <xf numFmtId="3" fontId="40" fillId="0" borderId="36" xfId="84" applyNumberFormat="1" applyFont="1" applyFill="1" applyBorder="1" applyAlignment="1">
      <alignment horizontal="center" vertical="center" shrinkToFit="1"/>
    </xf>
    <xf numFmtId="43" fontId="40" fillId="0" borderId="36" xfId="84" applyFont="1" applyBorder="1"/>
    <xf numFmtId="0" fontId="41" fillId="0" borderId="15" xfId="0" applyFont="1" applyBorder="1" applyAlignment="1">
      <alignment horizontal="left"/>
    </xf>
    <xf numFmtId="43" fontId="40" fillId="0" borderId="15" xfId="84" applyFont="1" applyBorder="1" applyAlignment="1">
      <alignment horizontal="right"/>
    </xf>
    <xf numFmtId="0" fontId="40" fillId="0" borderId="15" xfId="0" applyFont="1" applyBorder="1" applyAlignment="1">
      <alignment horizontal="center"/>
    </xf>
    <xf numFmtId="0" fontId="40" fillId="0" borderId="36" xfId="82" applyFont="1" applyBorder="1" applyAlignment="1">
      <alignment horizontal="center" vertical="center"/>
    </xf>
    <xf numFmtId="0" fontId="41" fillId="0" borderId="36" xfId="0" applyFont="1" applyBorder="1" applyAlignment="1">
      <alignment horizontal="right" vertical="center" shrinkToFit="1"/>
    </xf>
    <xf numFmtId="0" fontId="41" fillId="0" borderId="5" xfId="0" applyFont="1" applyBorder="1" applyAlignment="1">
      <alignment horizontal="left"/>
    </xf>
    <xf numFmtId="43" fontId="40" fillId="0" borderId="5" xfId="84" applyFont="1" applyBorder="1" applyAlignment="1">
      <alignment horizontal="right"/>
    </xf>
    <xf numFmtId="0" fontId="40" fillId="0" borderId="5" xfId="0" applyFont="1" applyBorder="1" applyAlignment="1">
      <alignment horizontal="center"/>
    </xf>
    <xf numFmtId="188" fontId="40" fillId="0" borderId="8" xfId="84" applyNumberFormat="1" applyFont="1" applyBorder="1" applyAlignment="1">
      <alignment horizontal="right"/>
    </xf>
    <xf numFmtId="0" fontId="40" fillId="0" borderId="8" xfId="108" applyFont="1" applyBorder="1" applyAlignment="1"/>
    <xf numFmtId="43" fontId="40" fillId="0" borderId="8" xfId="84" applyNumberFormat="1" applyFont="1" applyBorder="1" applyAlignment="1">
      <alignment horizontal="right"/>
    </xf>
    <xf numFmtId="206" fontId="40" fillId="0" borderId="39" xfId="83" applyFont="1" applyBorder="1"/>
    <xf numFmtId="0" fontId="40" fillId="0" borderId="4" xfId="82" applyFont="1" applyBorder="1" applyAlignment="1">
      <alignment horizontal="center"/>
    </xf>
    <xf numFmtId="0" fontId="40" fillId="0" borderId="18" xfId="0" applyFont="1" applyBorder="1" applyAlignment="1">
      <alignment horizontal="center"/>
    </xf>
    <xf numFmtId="206" fontId="41" fillId="0" borderId="39" xfId="83" applyFont="1" applyBorder="1"/>
    <xf numFmtId="206" fontId="48" fillId="0" borderId="40" xfId="74" applyFont="1" applyBorder="1"/>
    <xf numFmtId="206" fontId="49" fillId="0" borderId="0" xfId="87" applyFont="1" applyAlignment="1"/>
    <xf numFmtId="0" fontId="44" fillId="0" borderId="8" xfId="0" applyFont="1" applyBorder="1" applyAlignment="1">
      <alignment horizontal="left"/>
    </xf>
    <xf numFmtId="43" fontId="40" fillId="0" borderId="21" xfId="84" applyFont="1" applyBorder="1" applyAlignment="1">
      <alignment horizontal="right"/>
    </xf>
    <xf numFmtId="0" fontId="40" fillId="0" borderId="21" xfId="0" applyFont="1" applyBorder="1" applyAlignment="1">
      <alignment horizontal="center"/>
    </xf>
    <xf numFmtId="0" fontId="40" fillId="0" borderId="21" xfId="82" applyFont="1" applyBorder="1" applyAlignment="1">
      <alignment horizontal="center"/>
    </xf>
    <xf numFmtId="206" fontId="40" fillId="0" borderId="36" xfId="82" applyNumberFormat="1" applyFont="1" applyBorder="1" applyAlignment="1">
      <alignment horizontal="center"/>
    </xf>
    <xf numFmtId="43" fontId="40" fillId="0" borderId="9" xfId="84" applyFont="1" applyFill="1" applyBorder="1" applyAlignment="1">
      <alignment horizontal="center" vertical="center" shrinkToFit="1"/>
    </xf>
    <xf numFmtId="0" fontId="63" fillId="3" borderId="2" xfId="1" applyFont="1" applyFill="1" applyBorder="1" applyAlignment="1">
      <alignment vertical="center"/>
    </xf>
    <xf numFmtId="0" fontId="63" fillId="3" borderId="0" xfId="1" applyFont="1" applyFill="1" applyAlignment="1">
      <alignment horizontal="center" vertical="center"/>
    </xf>
    <xf numFmtId="0" fontId="64" fillId="4" borderId="3" xfId="1" applyFont="1" applyFill="1" applyBorder="1" applyAlignment="1">
      <alignment horizontal="center"/>
    </xf>
    <xf numFmtId="0" fontId="63" fillId="4" borderId="3" xfId="1" applyFont="1" applyFill="1" applyBorder="1" applyAlignment="1">
      <alignment horizontal="center"/>
    </xf>
    <xf numFmtId="0" fontId="64" fillId="4" borderId="4" xfId="1" applyFont="1" applyFill="1" applyBorder="1" applyAlignment="1">
      <alignment horizontal="center"/>
    </xf>
    <xf numFmtId="0" fontId="63" fillId="4" borderId="4" xfId="1" applyFont="1" applyFill="1" applyBorder="1" applyAlignment="1">
      <alignment horizontal="center"/>
    </xf>
    <xf numFmtId="0" fontId="63" fillId="4" borderId="5" xfId="1" applyFont="1" applyFill="1" applyBorder="1" applyAlignment="1">
      <alignment horizontal="center"/>
    </xf>
    <xf numFmtId="0" fontId="63" fillId="5" borderId="6" xfId="1" applyFont="1" applyFill="1" applyBorder="1"/>
    <xf numFmtId="0" fontId="44" fillId="5" borderId="7" xfId="1" applyFont="1" applyFill="1" applyBorder="1"/>
    <xf numFmtId="0" fontId="44" fillId="4" borderId="5" xfId="1" applyFont="1" applyFill="1" applyBorder="1"/>
    <xf numFmtId="0" fontId="65" fillId="4" borderId="5" xfId="1" applyFont="1" applyFill="1" applyBorder="1"/>
    <xf numFmtId="0" fontId="44" fillId="4" borderId="5" xfId="1" applyFont="1" applyFill="1" applyBorder="1" applyAlignment="1">
      <alignment horizontal="center"/>
    </xf>
    <xf numFmtId="0" fontId="63" fillId="4" borderId="8" xfId="1" applyFont="1" applyFill="1" applyBorder="1" applyAlignment="1">
      <alignment horizontal="center"/>
    </xf>
    <xf numFmtId="0" fontId="63" fillId="4" borderId="9" xfId="1" applyFont="1" applyFill="1" applyBorder="1"/>
    <xf numFmtId="0" fontId="44" fillId="4" borderId="10" xfId="1" applyFont="1" applyFill="1" applyBorder="1"/>
    <xf numFmtId="0" fontId="44" fillId="4" borderId="8" xfId="1" applyFont="1" applyFill="1" applyBorder="1"/>
    <xf numFmtId="0" fontId="65" fillId="4" borderId="8" xfId="1" applyFont="1" applyFill="1" applyBorder="1"/>
    <xf numFmtId="0" fontId="44" fillId="4" borderId="8" xfId="1" applyFont="1" applyFill="1" applyBorder="1" applyAlignment="1">
      <alignment horizontal="center"/>
    </xf>
    <xf numFmtId="0" fontId="44" fillId="4" borderId="9" xfId="1" applyFont="1" applyFill="1" applyBorder="1"/>
    <xf numFmtId="0" fontId="44" fillId="4" borderId="11" xfId="1" applyFont="1" applyFill="1" applyBorder="1"/>
    <xf numFmtId="187" fontId="44" fillId="4" borderId="8" xfId="2" applyNumberFormat="1" applyFont="1" applyFill="1" applyBorder="1"/>
    <xf numFmtId="43" fontId="65" fillId="4" borderId="8" xfId="1" applyNumberFormat="1" applyFont="1" applyFill="1" applyBorder="1"/>
    <xf numFmtId="43" fontId="44" fillId="4" borderId="8" xfId="2" applyFont="1" applyFill="1" applyBorder="1" applyAlignment="1"/>
    <xf numFmtId="43" fontId="44" fillId="4" borderId="8" xfId="2" applyFont="1" applyFill="1" applyBorder="1"/>
    <xf numFmtId="188" fontId="65" fillId="4" borderId="8" xfId="2" applyNumberFormat="1" applyFont="1" applyFill="1" applyBorder="1"/>
    <xf numFmtId="0" fontId="44" fillId="4" borderId="12" xfId="1" applyFont="1" applyFill="1" applyBorder="1"/>
    <xf numFmtId="0" fontId="44" fillId="4" borderId="13" xfId="1" applyFont="1" applyFill="1" applyBorder="1"/>
    <xf numFmtId="0" fontId="44" fillId="4" borderId="14" xfId="1" applyFont="1" applyFill="1" applyBorder="1"/>
    <xf numFmtId="187" fontId="44" fillId="4" borderId="12" xfId="2" applyNumberFormat="1" applyFont="1" applyFill="1" applyBorder="1"/>
    <xf numFmtId="0" fontId="44" fillId="4" borderId="12" xfId="1" applyFont="1" applyFill="1" applyBorder="1" applyAlignment="1">
      <alignment horizontal="center"/>
    </xf>
    <xf numFmtId="0" fontId="65" fillId="4" borderId="12" xfId="1" applyFont="1" applyFill="1" applyBorder="1" applyAlignment="1">
      <alignment horizontal="center"/>
    </xf>
    <xf numFmtId="187" fontId="63" fillId="4" borderId="12" xfId="2" applyNumberFormat="1" applyFont="1" applyFill="1" applyBorder="1" applyAlignment="1"/>
    <xf numFmtId="0" fontId="63" fillId="4" borderId="12" xfId="1" applyFont="1" applyFill="1" applyBorder="1"/>
    <xf numFmtId="0" fontId="63" fillId="4" borderId="15" xfId="1" applyFont="1" applyFill="1" applyBorder="1" applyAlignment="1">
      <alignment horizontal="center"/>
    </xf>
    <xf numFmtId="0" fontId="63" fillId="6" borderId="9" xfId="1" applyFont="1" applyFill="1" applyBorder="1"/>
    <xf numFmtId="0" fontId="44" fillId="6" borderId="10" xfId="1" applyFont="1" applyFill="1" applyBorder="1"/>
    <xf numFmtId="0" fontId="44" fillId="4" borderId="15" xfId="1" applyFont="1" applyFill="1" applyBorder="1"/>
    <xf numFmtId="0" fontId="65" fillId="4" borderId="15" xfId="1" applyFont="1" applyFill="1" applyBorder="1"/>
    <xf numFmtId="0" fontId="44" fillId="4" borderId="15" xfId="1" applyFont="1" applyFill="1" applyBorder="1" applyAlignment="1">
      <alignment horizontal="center"/>
    </xf>
    <xf numFmtId="187" fontId="63" fillId="2" borderId="12" xfId="2" applyNumberFormat="1" applyFont="1" applyFill="1" applyBorder="1" applyAlignment="1"/>
    <xf numFmtId="0" fontId="65" fillId="4" borderId="8" xfId="1" applyFont="1" applyFill="1" applyBorder="1" applyAlignment="1">
      <alignment horizontal="center"/>
    </xf>
    <xf numFmtId="187" fontId="63" fillId="4" borderId="8" xfId="2" applyNumberFormat="1" applyFont="1" applyFill="1" applyBorder="1" applyAlignment="1"/>
    <xf numFmtId="0" fontId="63" fillId="4" borderId="8" xfId="1" applyFont="1" applyFill="1" applyBorder="1"/>
    <xf numFmtId="0" fontId="65" fillId="4" borderId="12" xfId="1" applyFont="1" applyFill="1" applyBorder="1"/>
    <xf numFmtId="0" fontId="63" fillId="0" borderId="5" xfId="1" applyFont="1" applyBorder="1" applyAlignment="1">
      <alignment horizontal="center"/>
    </xf>
    <xf numFmtId="0" fontId="44" fillId="5" borderId="16" xfId="1" applyFont="1" applyFill="1" applyBorder="1"/>
    <xf numFmtId="0" fontId="44" fillId="0" borderId="5" xfId="1" applyFont="1" applyBorder="1"/>
    <xf numFmtId="0" fontId="65" fillId="0" borderId="5" xfId="1" applyFont="1" applyBorder="1"/>
    <xf numFmtId="0" fontId="44" fillId="0" borderId="5" xfId="1" applyFont="1" applyBorder="1" applyAlignment="1">
      <alignment horizontal="center"/>
    </xf>
    <xf numFmtId="0" fontId="63" fillId="0" borderId="15" xfId="1" applyFont="1" applyBorder="1" applyAlignment="1">
      <alignment horizontal="center"/>
    </xf>
    <xf numFmtId="0" fontId="63" fillId="0" borderId="9" xfId="1" applyFont="1" applyBorder="1"/>
    <xf numFmtId="0" fontId="44" fillId="0" borderId="11" xfId="1" applyFont="1" applyBorder="1"/>
    <xf numFmtId="0" fontId="44" fillId="0" borderId="15" xfId="1" applyFont="1" applyBorder="1"/>
    <xf numFmtId="0" fontId="65" fillId="0" borderId="15" xfId="1" applyFont="1" applyBorder="1"/>
    <xf numFmtId="0" fontId="44" fillId="0" borderId="15" xfId="1" applyFont="1" applyBorder="1" applyAlignment="1">
      <alignment horizontal="center"/>
    </xf>
    <xf numFmtId="0" fontId="44" fillId="0" borderId="8" xfId="1" applyFont="1" applyBorder="1"/>
    <xf numFmtId="0" fontId="44" fillId="0" borderId="9" xfId="1" applyFont="1" applyBorder="1"/>
    <xf numFmtId="187" fontId="44" fillId="0" borderId="8" xfId="2" applyNumberFormat="1" applyFont="1" applyBorder="1"/>
    <xf numFmtId="0" fontId="44" fillId="0" borderId="8" xfId="1" applyFont="1" applyBorder="1" applyAlignment="1">
      <alignment horizontal="center"/>
    </xf>
    <xf numFmtId="43" fontId="65" fillId="0" borderId="8" xfId="1" applyNumberFormat="1" applyFont="1" applyBorder="1"/>
    <xf numFmtId="43" fontId="44" fillId="0" borderId="8" xfId="2" applyFont="1" applyBorder="1" applyAlignment="1"/>
    <xf numFmtId="43" fontId="44" fillId="0" borderId="8" xfId="2" applyFont="1" applyBorder="1"/>
    <xf numFmtId="188" fontId="65" fillId="0" borderId="8" xfId="2" applyNumberFormat="1" applyFont="1" applyBorder="1"/>
    <xf numFmtId="0" fontId="44" fillId="0" borderId="12" xfId="1" applyFont="1" applyBorder="1"/>
    <xf numFmtId="0" fontId="44" fillId="0" borderId="13" xfId="1" applyFont="1" applyBorder="1"/>
    <xf numFmtId="0" fontId="44" fillId="0" borderId="14" xfId="1" applyFont="1" applyBorder="1"/>
    <xf numFmtId="187" fontId="44" fillId="0" borderId="12" xfId="2" applyNumberFormat="1" applyFont="1" applyBorder="1"/>
    <xf numFmtId="0" fontId="44" fillId="0" borderId="12" xfId="1" applyFont="1" applyBorder="1" applyAlignment="1">
      <alignment horizontal="center"/>
    </xf>
    <xf numFmtId="0" fontId="65" fillId="0" borderId="12" xfId="1" applyFont="1" applyBorder="1" applyAlignment="1">
      <alignment horizontal="center"/>
    </xf>
    <xf numFmtId="0" fontId="63" fillId="0" borderId="12" xfId="1" applyFont="1" applyBorder="1"/>
    <xf numFmtId="0" fontId="44" fillId="0" borderId="10" xfId="1" applyFont="1" applyBorder="1"/>
    <xf numFmtId="0" fontId="65" fillId="0" borderId="8" xfId="1" applyFont="1" applyBorder="1" applyAlignment="1">
      <alignment horizontal="center"/>
    </xf>
    <xf numFmtId="187" fontId="63" fillId="2" borderId="8" xfId="2" applyNumberFormat="1" applyFont="1" applyFill="1" applyBorder="1" applyAlignment="1"/>
    <xf numFmtId="0" fontId="63" fillId="0" borderId="8" xfId="1" applyFont="1" applyBorder="1"/>
    <xf numFmtId="0" fontId="65" fillId="0" borderId="12" xfId="1" applyFont="1" applyBorder="1"/>
    <xf numFmtId="0" fontId="63" fillId="5" borderId="17" xfId="1" applyFont="1" applyFill="1" applyBorder="1"/>
    <xf numFmtId="0" fontId="44" fillId="5" borderId="11" xfId="1" applyFont="1" applyFill="1" applyBorder="1"/>
    <xf numFmtId="43" fontId="63" fillId="0" borderId="8" xfId="1" applyNumberFormat="1" applyFont="1" applyBorder="1" applyAlignment="1">
      <alignment horizontal="center"/>
    </xf>
    <xf numFmtId="0" fontId="44" fillId="0" borderId="17" xfId="1" applyFont="1" applyBorder="1"/>
    <xf numFmtId="187" fontId="44" fillId="0" borderId="15" xfId="2" applyNumberFormat="1" applyFont="1" applyBorder="1"/>
    <xf numFmtId="0" fontId="65" fillId="0" borderId="15" xfId="1" applyFont="1" applyBorder="1" applyAlignment="1">
      <alignment horizontal="center"/>
    </xf>
    <xf numFmtId="43" fontId="63" fillId="0" borderId="15" xfId="1" applyNumberFormat="1" applyFont="1" applyBorder="1" applyAlignment="1">
      <alignment horizontal="center"/>
    </xf>
    <xf numFmtId="187" fontId="63" fillId="0" borderId="8" xfId="1" applyNumberFormat="1" applyFont="1" applyBorder="1" applyAlignment="1">
      <alignment horizontal="center"/>
    </xf>
    <xf numFmtId="0" fontId="44" fillId="0" borderId="18" xfId="1" applyFont="1" applyBorder="1"/>
    <xf numFmtId="0" fontId="44" fillId="0" borderId="19" xfId="1" applyFont="1" applyBorder="1"/>
    <xf numFmtId="0" fontId="44" fillId="0" borderId="20" xfId="1" applyFont="1" applyBorder="1"/>
    <xf numFmtId="187" fontId="44" fillId="0" borderId="18" xfId="2" applyNumberFormat="1" applyFont="1" applyBorder="1"/>
    <xf numFmtId="0" fontId="44" fillId="0" borderId="18" xfId="1" applyFont="1" applyBorder="1" applyAlignment="1">
      <alignment horizontal="center"/>
    </xf>
    <xf numFmtId="0" fontId="65" fillId="0" borderId="18" xfId="1" applyFont="1" applyBorder="1" applyAlignment="1">
      <alignment horizontal="center"/>
    </xf>
    <xf numFmtId="187" fontId="63" fillId="0" borderId="15" xfId="1" applyNumberFormat="1" applyFont="1" applyBorder="1" applyAlignment="1">
      <alignment horizontal="center"/>
    </xf>
    <xf numFmtId="0" fontId="63" fillId="0" borderId="6" xfId="1" applyFont="1" applyBorder="1"/>
    <xf numFmtId="187" fontId="44" fillId="0" borderId="5" xfId="2" applyNumberFormat="1" applyFont="1" applyBorder="1"/>
    <xf numFmtId="0" fontId="65" fillId="0" borderId="5" xfId="1" applyFont="1" applyBorder="1" applyAlignment="1">
      <alignment horizontal="center"/>
    </xf>
    <xf numFmtId="43" fontId="44" fillId="0" borderId="12" xfId="2" applyFont="1" applyBorder="1"/>
    <xf numFmtId="43" fontId="65" fillId="0" borderId="12" xfId="1" applyNumberFormat="1" applyFont="1" applyBorder="1"/>
    <xf numFmtId="43" fontId="44" fillId="0" borderId="12" xfId="2" applyFont="1" applyBorder="1" applyAlignment="1"/>
    <xf numFmtId="43" fontId="44" fillId="0" borderId="15" xfId="2" applyFont="1" applyBorder="1"/>
    <xf numFmtId="43" fontId="65" fillId="0" borderId="15" xfId="1" applyNumberFormat="1" applyFont="1" applyBorder="1"/>
    <xf numFmtId="43" fontId="44" fillId="0" borderId="15" xfId="2" applyFont="1" applyBorder="1" applyAlignment="1"/>
    <xf numFmtId="187" fontId="63" fillId="0" borderId="12" xfId="2" applyNumberFormat="1" applyFont="1" applyBorder="1" applyAlignment="1"/>
    <xf numFmtId="43" fontId="65" fillId="0" borderId="8" xfId="2" applyFont="1" applyBorder="1"/>
    <xf numFmtId="43" fontId="65" fillId="0" borderId="8" xfId="1" applyNumberFormat="1" applyFont="1" applyBorder="1" applyAlignment="1">
      <alignment horizontal="center"/>
    </xf>
    <xf numFmtId="0" fontId="44" fillId="0" borderId="21" xfId="1" applyFont="1" applyBorder="1"/>
    <xf numFmtId="0" fontId="44" fillId="0" borderId="22" xfId="1" applyFont="1" applyBorder="1"/>
    <xf numFmtId="0" fontId="44" fillId="0" borderId="23" xfId="1" applyFont="1" applyBorder="1"/>
    <xf numFmtId="187" fontId="44" fillId="0" borderId="21" xfId="2" applyNumberFormat="1" applyFont="1" applyBorder="1"/>
    <xf numFmtId="0" fontId="44" fillId="0" borderId="21" xfId="1" applyFont="1" applyBorder="1" applyAlignment="1">
      <alignment horizontal="center"/>
    </xf>
    <xf numFmtId="0" fontId="65" fillId="0" borderId="21" xfId="1" applyFont="1" applyBorder="1" applyAlignment="1">
      <alignment horizontal="center"/>
    </xf>
    <xf numFmtId="187" fontId="63" fillId="0" borderId="21" xfId="2" applyNumberFormat="1" applyFont="1" applyBorder="1" applyAlignment="1"/>
    <xf numFmtId="0" fontId="44" fillId="0" borderId="16" xfId="1" applyFont="1" applyBorder="1"/>
    <xf numFmtId="187" fontId="65" fillId="0" borderId="15" xfId="2" applyNumberFormat="1" applyFont="1" applyBorder="1" applyAlignment="1"/>
    <xf numFmtId="187" fontId="63" fillId="2" borderId="21" xfId="2" applyNumberFormat="1" applyFont="1" applyFill="1" applyBorder="1" applyAlignment="1"/>
    <xf numFmtId="0" fontId="63" fillId="0" borderId="21" xfId="1" applyFont="1" applyBorder="1"/>
    <xf numFmtId="0" fontId="63" fillId="0" borderId="8" xfId="1" applyFont="1" applyBorder="1" applyAlignment="1">
      <alignment horizontal="center"/>
    </xf>
    <xf numFmtId="187" fontId="65" fillId="0" borderId="8" xfId="2" applyNumberFormat="1" applyFont="1" applyBorder="1" applyAlignment="1"/>
    <xf numFmtId="187" fontId="44" fillId="0" borderId="8" xfId="2" applyNumberFormat="1" applyFont="1" applyBorder="1" applyAlignment="1"/>
    <xf numFmtId="187" fontId="63" fillId="0" borderId="21" xfId="1" applyNumberFormat="1" applyFont="1" applyBorder="1"/>
    <xf numFmtId="187" fontId="63" fillId="0" borderId="12" xfId="1" applyNumberFormat="1" applyFont="1" applyBorder="1"/>
    <xf numFmtId="0" fontId="63" fillId="0" borderId="17" xfId="1" applyFont="1" applyBorder="1"/>
    <xf numFmtId="188" fontId="65" fillId="0" borderId="15" xfId="2" applyNumberFormat="1" applyFont="1" applyBorder="1"/>
    <xf numFmtId="0" fontId="65" fillId="0" borderId="8" xfId="1" applyFont="1" applyBorder="1"/>
    <xf numFmtId="187" fontId="65" fillId="0" borderId="8" xfId="1" applyNumberFormat="1" applyFont="1" applyBorder="1"/>
    <xf numFmtId="0" fontId="44" fillId="0" borderId="4" xfId="1" applyFont="1" applyBorder="1"/>
    <xf numFmtId="0" fontId="44" fillId="0" borderId="24" xfId="1" applyFont="1" applyBorder="1"/>
    <xf numFmtId="0" fontId="44" fillId="0" borderId="25" xfId="1" applyFont="1" applyBorder="1"/>
    <xf numFmtId="187" fontId="44" fillId="0" borderId="4" xfId="2" applyNumberFormat="1" applyFont="1" applyBorder="1"/>
    <xf numFmtId="0" fontId="44" fillId="0" borderId="4" xfId="1" applyFont="1" applyBorder="1" applyAlignment="1">
      <alignment horizontal="center"/>
    </xf>
    <xf numFmtId="0" fontId="65" fillId="0" borderId="4" xfId="1" applyFont="1" applyBorder="1" applyAlignment="1">
      <alignment horizontal="center"/>
    </xf>
    <xf numFmtId="187" fontId="63" fillId="0" borderId="4" xfId="2" applyNumberFormat="1" applyFont="1" applyBorder="1" applyAlignment="1"/>
    <xf numFmtId="0" fontId="63" fillId="0" borderId="4" xfId="1" applyFont="1" applyBorder="1"/>
    <xf numFmtId="2" fontId="63" fillId="0" borderId="15" xfId="1" applyNumberFormat="1" applyFont="1" applyBorder="1" applyAlignment="1">
      <alignment horizontal="center"/>
    </xf>
    <xf numFmtId="0" fontId="44" fillId="7" borderId="13" xfId="1" applyFont="1" applyFill="1" applyBorder="1"/>
    <xf numFmtId="0" fontId="44" fillId="7" borderId="9" xfId="1" applyFont="1" applyFill="1" applyBorder="1"/>
    <xf numFmtId="187" fontId="63" fillId="0" borderId="18" xfId="2" applyNumberFormat="1" applyFont="1" applyBorder="1" applyAlignment="1"/>
    <xf numFmtId="0" fontId="63" fillId="0" borderId="18" xfId="1" applyFont="1" applyBorder="1"/>
    <xf numFmtId="187" fontId="63" fillId="2" borderId="4" xfId="2" applyNumberFormat="1" applyFont="1" applyFill="1" applyBorder="1" applyAlignment="1"/>
    <xf numFmtId="43" fontId="44" fillId="0" borderId="21" xfId="2" applyFont="1" applyBorder="1"/>
    <xf numFmtId="43" fontId="65" fillId="0" borderId="21" xfId="1" applyNumberFormat="1" applyFont="1" applyBorder="1"/>
    <xf numFmtId="43" fontId="44" fillId="0" borderId="21" xfId="2" applyFont="1" applyBorder="1" applyAlignment="1"/>
    <xf numFmtId="187" fontId="63" fillId="0" borderId="8" xfId="2" applyNumberFormat="1" applyFont="1" applyBorder="1" applyAlignment="1"/>
    <xf numFmtId="189" fontId="44" fillId="0" borderId="8" xfId="2" applyNumberFormat="1" applyFont="1" applyBorder="1"/>
    <xf numFmtId="43" fontId="65" fillId="0" borderId="15" xfId="2" applyFont="1" applyBorder="1"/>
    <xf numFmtId="190" fontId="63" fillId="0" borderId="15" xfId="1" applyNumberFormat="1" applyFont="1" applyBorder="1" applyAlignment="1">
      <alignment horizontal="center"/>
    </xf>
    <xf numFmtId="43" fontId="65" fillId="0" borderId="12" xfId="2" applyFont="1" applyBorder="1"/>
    <xf numFmtId="0" fontId="44" fillId="0" borderId="6" xfId="1" applyFont="1" applyBorder="1"/>
    <xf numFmtId="43" fontId="44" fillId="0" borderId="5" xfId="2" applyFont="1" applyBorder="1"/>
    <xf numFmtId="43" fontId="65" fillId="0" borderId="5" xfId="2" applyFont="1" applyBorder="1"/>
    <xf numFmtId="43" fontId="44" fillId="0" borderId="5" xfId="2" applyFont="1" applyBorder="1" applyAlignment="1"/>
    <xf numFmtId="187" fontId="63" fillId="0" borderId="15" xfId="2" applyNumberFormat="1" applyFont="1" applyBorder="1" applyAlignment="1"/>
    <xf numFmtId="0" fontId="63" fillId="0" borderId="15" xfId="1" applyFont="1" applyBorder="1"/>
    <xf numFmtId="0" fontId="63" fillId="0" borderId="22" xfId="1" applyFont="1" applyBorder="1"/>
    <xf numFmtId="0" fontId="63" fillId="0" borderId="13" xfId="1" applyFont="1" applyBorder="1"/>
    <xf numFmtId="0" fontId="63" fillId="2" borderId="15" xfId="1" applyFont="1" applyFill="1" applyBorder="1" applyAlignment="1">
      <alignment horizontal="center"/>
    </xf>
    <xf numFmtId="0" fontId="63" fillId="2" borderId="17" xfId="1" applyFont="1" applyFill="1" applyBorder="1"/>
    <xf numFmtId="0" fontId="44" fillId="2" borderId="11" xfId="1" applyFont="1" applyFill="1" applyBorder="1"/>
    <xf numFmtId="0" fontId="44" fillId="2" borderId="15" xfId="1" applyFont="1" applyFill="1" applyBorder="1"/>
    <xf numFmtId="0" fontId="65" fillId="2" borderId="15" xfId="1" applyFont="1" applyFill="1" applyBorder="1"/>
    <xf numFmtId="0" fontId="44" fillId="2" borderId="15" xfId="1" applyFont="1" applyFill="1" applyBorder="1" applyAlignment="1">
      <alignment horizontal="center"/>
    </xf>
    <xf numFmtId="0" fontId="44" fillId="2" borderId="8" xfId="1" applyFont="1" applyFill="1" applyBorder="1"/>
    <xf numFmtId="0" fontId="44" fillId="2" borderId="9" xfId="1" applyFont="1" applyFill="1" applyBorder="1"/>
    <xf numFmtId="187" fontId="44" fillId="2" borderId="8" xfId="2" applyNumberFormat="1" applyFont="1" applyFill="1" applyBorder="1"/>
    <xf numFmtId="0" fontId="44" fillId="2" borderId="8" xfId="1" applyFont="1" applyFill="1" applyBorder="1" applyAlignment="1">
      <alignment horizontal="center"/>
    </xf>
    <xf numFmtId="43" fontId="65" fillId="2" borderId="8" xfId="1" applyNumberFormat="1" applyFont="1" applyFill="1" applyBorder="1"/>
    <xf numFmtId="43" fontId="44" fillId="2" borderId="8" xfId="2" applyFont="1" applyFill="1" applyBorder="1" applyAlignment="1"/>
    <xf numFmtId="43" fontId="44" fillId="2" borderId="8" xfId="2" applyFont="1" applyFill="1" applyBorder="1"/>
    <xf numFmtId="188" fontId="65" fillId="2" borderId="8" xfId="2" applyNumberFormat="1" applyFont="1" applyFill="1" applyBorder="1"/>
    <xf numFmtId="0" fontId="44" fillId="2" borderId="12" xfId="1" applyFont="1" applyFill="1" applyBorder="1"/>
    <xf numFmtId="0" fontId="44" fillId="2" borderId="13" xfId="1" applyFont="1" applyFill="1" applyBorder="1"/>
    <xf numFmtId="0" fontId="44" fillId="2" borderId="14" xfId="1" applyFont="1" applyFill="1" applyBorder="1"/>
    <xf numFmtId="187" fontId="44" fillId="2" borderId="12" xfId="2" applyNumberFormat="1" applyFont="1" applyFill="1" applyBorder="1"/>
    <xf numFmtId="0" fontId="44" fillId="2" borderId="12" xfId="1" applyFont="1" applyFill="1" applyBorder="1" applyAlignment="1">
      <alignment horizontal="center"/>
    </xf>
    <xf numFmtId="0" fontId="65" fillId="2" borderId="12" xfId="1" applyFont="1" applyFill="1" applyBorder="1" applyAlignment="1">
      <alignment horizontal="center"/>
    </xf>
    <xf numFmtId="43" fontId="65" fillId="0" borderId="15" xfId="1" applyNumberFormat="1" applyFont="1" applyBorder="1" applyAlignment="1">
      <alignment horizontal="center"/>
    </xf>
    <xf numFmtId="188" fontId="65" fillId="0" borderId="12" xfId="2" applyNumberFormat="1" applyFont="1" applyBorder="1"/>
    <xf numFmtId="189" fontId="44" fillId="0" borderId="21" xfId="2" applyNumberFormat="1" applyFont="1" applyBorder="1"/>
    <xf numFmtId="2" fontId="63" fillId="2" borderId="15" xfId="1" applyNumberFormat="1" applyFont="1" applyFill="1" applyBorder="1" applyAlignment="1">
      <alignment horizontal="center"/>
    </xf>
    <xf numFmtId="43" fontId="44" fillId="2" borderId="15" xfId="2" applyFont="1" applyFill="1" applyBorder="1"/>
    <xf numFmtId="43" fontId="65" fillId="2" borderId="15" xfId="1" applyNumberFormat="1" applyFont="1" applyFill="1" applyBorder="1"/>
    <xf numFmtId="43" fontId="44" fillId="2" borderId="15" xfId="2" applyFont="1" applyFill="1" applyBorder="1" applyAlignment="1"/>
    <xf numFmtId="0" fontId="63" fillId="2" borderId="9" xfId="1" applyFont="1" applyFill="1" applyBorder="1"/>
    <xf numFmtId="0" fontId="44" fillId="2" borderId="10" xfId="1" applyFont="1" applyFill="1" applyBorder="1"/>
    <xf numFmtId="43" fontId="65" fillId="2" borderId="15" xfId="2" applyFont="1" applyFill="1" applyBorder="1"/>
    <xf numFmtId="0" fontId="44" fillId="2" borderId="21" xfId="1" applyFont="1" applyFill="1" applyBorder="1"/>
    <xf numFmtId="0" fontId="44" fillId="2" borderId="22" xfId="1" applyFont="1" applyFill="1" applyBorder="1"/>
    <xf numFmtId="43" fontId="65" fillId="0" borderId="21" xfId="2" applyFont="1" applyBorder="1"/>
    <xf numFmtId="0" fontId="44" fillId="2" borderId="26" xfId="1" applyFont="1" applyFill="1" applyBorder="1"/>
    <xf numFmtId="0" fontId="44" fillId="2" borderId="27" xfId="1" applyFont="1" applyFill="1" applyBorder="1"/>
    <xf numFmtId="0" fontId="44" fillId="2" borderId="28" xfId="1" applyFont="1" applyFill="1" applyBorder="1"/>
    <xf numFmtId="187" fontId="44" fillId="2" borderId="26" xfId="2" applyNumberFormat="1" applyFont="1" applyFill="1" applyBorder="1"/>
    <xf numFmtId="0" fontId="44" fillId="2" borderId="26" xfId="1" applyFont="1" applyFill="1" applyBorder="1" applyAlignment="1">
      <alignment horizontal="center"/>
    </xf>
    <xf numFmtId="0" fontId="65" fillId="2" borderId="26" xfId="1" applyFont="1" applyFill="1" applyBorder="1" applyAlignment="1">
      <alignment horizontal="center"/>
    </xf>
    <xf numFmtId="187" fontId="63" fillId="2" borderId="26" xfId="2" applyNumberFormat="1" applyFont="1" applyFill="1" applyBorder="1" applyAlignment="1"/>
    <xf numFmtId="0" fontId="63" fillId="2" borderId="26" xfId="1" applyFont="1" applyFill="1" applyBorder="1"/>
    <xf numFmtId="0" fontId="44" fillId="0" borderId="29" xfId="1" applyFont="1" applyBorder="1"/>
    <xf numFmtId="0" fontId="44" fillId="0" borderId="30" xfId="1" applyFont="1" applyBorder="1"/>
    <xf numFmtId="0" fontId="44" fillId="0" borderId="31" xfId="1" applyFont="1" applyBorder="1"/>
    <xf numFmtId="187" fontId="44" fillId="0" borderId="29" xfId="2" applyNumberFormat="1" applyFont="1" applyBorder="1"/>
    <xf numFmtId="0" fontId="44" fillId="0" borderId="29" xfId="1" applyFont="1" applyBorder="1" applyAlignment="1">
      <alignment horizontal="center"/>
    </xf>
    <xf numFmtId="0" fontId="65" fillId="0" borderId="29" xfId="1" applyFont="1" applyBorder="1" applyAlignment="1">
      <alignment horizontal="center"/>
    </xf>
    <xf numFmtId="187" fontId="63" fillId="0" borderId="29" xfId="2" applyNumberFormat="1" applyFont="1" applyBorder="1" applyAlignment="1"/>
    <xf numFmtId="0" fontId="44" fillId="0" borderId="0" xfId="1" applyFont="1"/>
    <xf numFmtId="0" fontId="65" fillId="0" borderId="0" xfId="1" applyFont="1"/>
    <xf numFmtId="0" fontId="40" fillId="0" borderId="18" xfId="82" applyFont="1" applyBorder="1" applyAlignment="1">
      <alignment horizontal="center" vertical="center"/>
    </xf>
    <xf numFmtId="0" fontId="40" fillId="0" borderId="36" xfId="0" applyFont="1" applyBorder="1" applyAlignment="1">
      <alignment horizontal="right" vertical="center" shrinkToFit="1"/>
    </xf>
    <xf numFmtId="0" fontId="44" fillId="0" borderId="0" xfId="78" applyFont="1"/>
    <xf numFmtId="43" fontId="66" fillId="0" borderId="0" xfId="78" applyNumberFormat="1" applyFont="1"/>
    <xf numFmtId="206" fontId="56" fillId="0" borderId="8" xfId="74" applyFont="1" applyBorder="1"/>
    <xf numFmtId="206" fontId="40" fillId="0" borderId="0" xfId="78" applyNumberFormat="1" applyFont="1"/>
    <xf numFmtId="43" fontId="40" fillId="0" borderId="0" xfId="78" applyNumberFormat="1" applyFont="1"/>
    <xf numFmtId="0" fontId="44" fillId="0" borderId="0" xfId="77" applyFont="1" applyAlignment="1">
      <alignment horizontal="left"/>
    </xf>
    <xf numFmtId="43" fontId="67" fillId="0" borderId="0" xfId="84" applyFont="1" applyAlignment="1">
      <alignment horizontal="right" wrapText="1"/>
    </xf>
    <xf numFmtId="0" fontId="40" fillId="0" borderId="0" xfId="109" applyFont="1" applyAlignment="1">
      <alignment horizontal="center"/>
    </xf>
    <xf numFmtId="0" fontId="58" fillId="0" borderId="0" xfId="77" applyFont="1" applyFill="1"/>
    <xf numFmtId="0" fontId="58" fillId="0" borderId="0" xfId="82" applyFont="1" applyFill="1"/>
    <xf numFmtId="0" fontId="48" fillId="0" borderId="0" xfId="77" applyFont="1" applyFill="1"/>
    <xf numFmtId="0" fontId="45" fillId="0" borderId="0" xfId="82" applyFont="1" applyFill="1"/>
    <xf numFmtId="0" fontId="41" fillId="0" borderId="0" xfId="77" applyFont="1" applyFill="1"/>
    <xf numFmtId="0" fontId="40" fillId="0" borderId="0" xfId="82" applyFont="1" applyFill="1"/>
    <xf numFmtId="0" fontId="68" fillId="14" borderId="0" xfId="0" applyFont="1" applyFill="1" applyAlignment="1">
      <alignment horizontal="left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0" fontId="68" fillId="14" borderId="41" xfId="0" applyFont="1" applyFill="1" applyBorder="1" applyAlignment="1">
      <alignment horizontal="left" vertical="center"/>
    </xf>
    <xf numFmtId="0" fontId="49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51" fillId="0" borderId="0" xfId="90" applyFont="1" applyAlignment="1" applyProtection="1">
      <alignment horizontal="right" vertical="center"/>
    </xf>
    <xf numFmtId="2" fontId="40" fillId="0" borderId="0" xfId="109" applyNumberFormat="1" applyFont="1" applyAlignment="1">
      <alignment horizontal="center"/>
    </xf>
    <xf numFmtId="43" fontId="40" fillId="0" borderId="0" xfId="84" applyFont="1" applyAlignment="1">
      <alignment horizontal="right" wrapText="1"/>
    </xf>
    <xf numFmtId="0" fontId="40" fillId="0" borderId="0" xfId="109" applyFont="1" applyAlignment="1"/>
    <xf numFmtId="2" fontId="40" fillId="0" borderId="0" xfId="109" applyNumberFormat="1" applyFont="1" applyAlignment="1"/>
    <xf numFmtId="0" fontId="51" fillId="0" borderId="0" xfId="109" applyFont="1" applyAlignment="1"/>
    <xf numFmtId="4" fontId="51" fillId="0" borderId="0" xfId="90" applyNumberFormat="1" applyFont="1" applyFill="1" applyBorder="1" applyAlignment="1">
      <alignment vertical="center"/>
    </xf>
    <xf numFmtId="4" fontId="51" fillId="0" borderId="0" xfId="90" applyNumberFormat="1" applyFont="1" applyFill="1" applyBorder="1" applyAlignment="1">
      <alignment horizontal="center" vertical="center"/>
    </xf>
    <xf numFmtId="0" fontId="51" fillId="0" borderId="0" xfId="90" applyFont="1" applyFill="1" applyBorder="1" applyAlignment="1">
      <alignment vertical="center"/>
    </xf>
    <xf numFmtId="4" fontId="51" fillId="0" borderId="0" xfId="90" applyNumberFormat="1" applyFont="1" applyBorder="1" applyAlignment="1">
      <alignment vertical="center"/>
    </xf>
    <xf numFmtId="4" fontId="51" fillId="0" borderId="0" xfId="90" applyNumberFormat="1" applyFont="1" applyBorder="1" applyAlignment="1">
      <alignment horizontal="center" vertical="center"/>
    </xf>
    <xf numFmtId="0" fontId="51" fillId="0" borderId="0" xfId="90" applyFont="1" applyBorder="1" applyAlignment="1">
      <alignment vertical="center"/>
    </xf>
    <xf numFmtId="2" fontId="51" fillId="0" borderId="0" xfId="109" applyNumberFormat="1" applyFont="1" applyAlignment="1"/>
    <xf numFmtId="0" fontId="51" fillId="0" borderId="0" xfId="90" applyFont="1" applyBorder="1" applyAlignment="1">
      <alignment horizontal="center" vertical="center"/>
    </xf>
    <xf numFmtId="3" fontId="51" fillId="0" borderId="0" xfId="90" applyNumberFormat="1" applyFont="1" applyBorder="1" applyAlignment="1">
      <alignment vertical="center"/>
    </xf>
    <xf numFmtId="2" fontId="51" fillId="0" borderId="0" xfId="109" applyNumberFormat="1" applyFont="1" applyFill="1" applyAlignment="1"/>
    <xf numFmtId="0" fontId="51" fillId="0" borderId="0" xfId="78" applyFont="1"/>
    <xf numFmtId="0" fontId="51" fillId="0" borderId="0" xfId="109" applyFont="1" applyFill="1" applyAlignment="1"/>
    <xf numFmtId="0" fontId="69" fillId="0" borderId="0" xfId="78" applyFont="1"/>
    <xf numFmtId="3" fontId="51" fillId="0" borderId="0" xfId="90" applyNumberFormat="1" applyFont="1" applyFill="1" applyBorder="1" applyAlignment="1">
      <alignment vertical="center"/>
    </xf>
    <xf numFmtId="0" fontId="51" fillId="0" borderId="0" xfId="90" applyFont="1" applyAlignment="1">
      <alignment vertical="center"/>
    </xf>
    <xf numFmtId="208" fontId="51" fillId="0" borderId="0" xfId="90" applyNumberFormat="1" applyFont="1" applyBorder="1" applyAlignment="1">
      <alignment horizontal="right" vertical="center"/>
    </xf>
    <xf numFmtId="0" fontId="51" fillId="0" borderId="0" xfId="90" applyFont="1" applyAlignment="1">
      <alignment horizontal="center" vertical="center"/>
    </xf>
    <xf numFmtId="0" fontId="51" fillId="0" borderId="0" xfId="85" applyFont="1"/>
    <xf numFmtId="0" fontId="70" fillId="0" borderId="0" xfId="85" applyFont="1"/>
    <xf numFmtId="4" fontId="40" fillId="0" borderId="0" xfId="90" applyNumberFormat="1" applyFont="1" applyFill="1" applyBorder="1" applyAlignment="1">
      <alignment vertical="center"/>
    </xf>
    <xf numFmtId="4" fontId="40" fillId="0" borderId="0" xfId="90" applyNumberFormat="1" applyFont="1" applyFill="1" applyBorder="1" applyAlignment="1">
      <alignment horizontal="center" vertical="center"/>
    </xf>
    <xf numFmtId="0" fontId="40" fillId="0" borderId="0" xfId="90" applyFont="1" applyFill="1" applyBorder="1" applyAlignment="1">
      <alignment vertical="center"/>
    </xf>
    <xf numFmtId="4" fontId="40" fillId="0" borderId="0" xfId="90" applyNumberFormat="1" applyFont="1" applyBorder="1" applyAlignment="1">
      <alignment vertical="center"/>
    </xf>
    <xf numFmtId="4" fontId="40" fillId="0" borderId="0" xfId="90" applyNumberFormat="1" applyFont="1" applyBorder="1" applyAlignment="1">
      <alignment horizontal="center" vertical="center"/>
    </xf>
    <xf numFmtId="0" fontId="40" fillId="0" borderId="0" xfId="90" applyFont="1" applyBorder="1" applyAlignment="1">
      <alignment vertical="center"/>
    </xf>
    <xf numFmtId="3" fontId="40" fillId="0" borderId="0" xfId="90" applyNumberFormat="1" applyFont="1" applyBorder="1" applyAlignment="1">
      <alignment vertical="center"/>
    </xf>
    <xf numFmtId="0" fontId="40" fillId="0" borderId="0" xfId="90" applyFont="1" applyBorder="1" applyAlignment="1">
      <alignment horizontal="left" vertical="center"/>
    </xf>
    <xf numFmtId="0" fontId="40" fillId="0" borderId="0" xfId="90" applyFont="1" applyBorder="1" applyAlignment="1">
      <alignment horizontal="center" vertical="center"/>
    </xf>
    <xf numFmtId="3" fontId="40" fillId="0" borderId="0" xfId="90" applyNumberFormat="1" applyFont="1" applyBorder="1" applyAlignment="1">
      <alignment horizontal="center" vertical="center"/>
    </xf>
    <xf numFmtId="0" fontId="40" fillId="0" borderId="0" xfId="85" applyFont="1"/>
    <xf numFmtId="0" fontId="40" fillId="0" borderId="0" xfId="82" applyFont="1" applyAlignment="1"/>
    <xf numFmtId="3" fontId="51" fillId="0" borderId="0" xfId="90" applyNumberFormat="1" applyFont="1" applyBorder="1" applyAlignment="1">
      <alignment horizontal="center" vertical="center"/>
    </xf>
    <xf numFmtId="0" fontId="51" fillId="0" borderId="0" xfId="90" applyFont="1" applyBorder="1" applyAlignment="1">
      <alignment horizontal="center" vertical="center"/>
    </xf>
    <xf numFmtId="0" fontId="51" fillId="0" borderId="0" xfId="90" applyFont="1" applyAlignment="1" applyProtection="1">
      <alignment horizontal="left" vertical="center"/>
    </xf>
    <xf numFmtId="0" fontId="51" fillId="0" borderId="0" xfId="90" applyFont="1" applyBorder="1" applyAlignment="1">
      <alignment horizontal="right" vertical="center"/>
    </xf>
    <xf numFmtId="0" fontId="51" fillId="0" borderId="0" xfId="90" applyFont="1" applyAlignment="1" applyProtection="1">
      <alignment horizontal="right" vertical="center"/>
    </xf>
    <xf numFmtId="0" fontId="63" fillId="0" borderId="6" xfId="1" applyFont="1" applyBorder="1" applyAlignment="1">
      <alignment horizontal="left"/>
    </xf>
    <xf numFmtId="0" fontId="63" fillId="0" borderId="16" xfId="1" applyFont="1" applyBorder="1" applyAlignment="1">
      <alignment horizontal="left"/>
    </xf>
    <xf numFmtId="0" fontId="44" fillId="0" borderId="0" xfId="1" applyFont="1" applyAlignment="1">
      <alignment horizontal="center"/>
    </xf>
    <xf numFmtId="0" fontId="63" fillId="2" borderId="1" xfId="1" applyFont="1" applyFill="1" applyBorder="1" applyAlignment="1">
      <alignment horizontal="center" vertical="center"/>
    </xf>
    <xf numFmtId="0" fontId="63" fillId="4" borderId="3" xfId="1" applyFont="1" applyFill="1" applyBorder="1" applyAlignment="1">
      <alignment horizontal="center" vertical="center"/>
    </xf>
    <xf numFmtId="0" fontId="44" fillId="4" borderId="4" xfId="1" applyFont="1" applyFill="1" applyBorder="1" applyAlignment="1">
      <alignment horizontal="center" vertical="center"/>
    </xf>
    <xf numFmtId="0" fontId="44" fillId="4" borderId="3" xfId="1" applyFont="1" applyFill="1" applyBorder="1" applyAlignment="1">
      <alignment horizontal="center" vertical="center"/>
    </xf>
    <xf numFmtId="0" fontId="62" fillId="13" borderId="0" xfId="82" applyFont="1" applyFill="1" applyAlignment="1">
      <alignment horizontal="center"/>
    </xf>
    <xf numFmtId="0" fontId="41" fillId="0" borderId="3" xfId="82" applyFont="1" applyBorder="1" applyAlignment="1">
      <alignment horizontal="center" vertical="center"/>
    </xf>
    <xf numFmtId="0" fontId="40" fillId="0" borderId="4" xfId="82" applyFont="1" applyBorder="1" applyAlignment="1">
      <alignment horizontal="center" vertical="center"/>
    </xf>
    <xf numFmtId="0" fontId="41" fillId="0" borderId="36" xfId="82" applyFont="1" applyBorder="1" applyAlignment="1">
      <alignment horizontal="center"/>
    </xf>
    <xf numFmtId="2" fontId="40" fillId="0" borderId="0" xfId="109" applyNumberFormat="1" applyFont="1" applyAlignment="1">
      <alignment horizontal="center"/>
    </xf>
    <xf numFmtId="0" fontId="40" fillId="0" borderId="0" xfId="109" applyFont="1" applyAlignment="1">
      <alignment horizontal="center"/>
    </xf>
    <xf numFmtId="0" fontId="57" fillId="2" borderId="38" xfId="78" applyFont="1" applyFill="1" applyBorder="1" applyAlignment="1">
      <alignment horizontal="center"/>
    </xf>
    <xf numFmtId="0" fontId="49" fillId="0" borderId="0" xfId="82" applyFont="1" applyBorder="1" applyAlignment="1">
      <alignment horizontal="left"/>
    </xf>
    <xf numFmtId="0" fontId="40" fillId="0" borderId="0" xfId="90" applyFont="1" applyBorder="1" applyAlignment="1">
      <alignment horizontal="center" vertical="center"/>
    </xf>
    <xf numFmtId="0" fontId="46" fillId="2" borderId="0" xfId="78" applyFont="1" applyFill="1" applyAlignment="1">
      <alignment horizontal="center"/>
    </xf>
    <xf numFmtId="0" fontId="48" fillId="0" borderId="3" xfId="78" applyFont="1" applyBorder="1" applyAlignment="1">
      <alignment horizontal="center" vertical="center"/>
    </xf>
    <xf numFmtId="0" fontId="49" fillId="0" borderId="29" xfId="78" applyFont="1" applyBorder="1" applyAlignment="1">
      <alignment horizontal="center" vertical="center"/>
    </xf>
  </cellXfs>
  <cellStyles count="110">
    <cellStyle name=",." xfId="3"/>
    <cellStyle name=",;F'KOIT[[WAAHK" xfId="4"/>
    <cellStyle name="?? [0.00]_????" xfId="5"/>
    <cellStyle name="?? [0]_PERSONAL" xfId="6"/>
    <cellStyle name="???? [0.00]_????" xfId="7"/>
    <cellStyle name="??????[0]_PERSONAL" xfId="8"/>
    <cellStyle name="??????PERSONAL" xfId="9"/>
    <cellStyle name="?????[0]_PERSONAL" xfId="10"/>
    <cellStyle name="?????PERSONAL" xfId="11"/>
    <cellStyle name="????_????" xfId="12"/>
    <cellStyle name="???[0]_PERSONAL" xfId="13"/>
    <cellStyle name="???_PERSONAL" xfId="14"/>
    <cellStyle name="??_??" xfId="15"/>
    <cellStyle name="?@??laroux" xfId="16"/>
    <cellStyle name="’ส [0.00]_001-P" xfId="17"/>
    <cellStyle name="’ส_001-P" xfId="18"/>
    <cellStyle name="=C:\WINDOWS\SYSTEM32\COMMAND.COM" xfId="19"/>
    <cellStyle name="•W€_001.WK1" xfId="20"/>
    <cellStyle name="…ๆุ่ [0.00]_001-P" xfId="21"/>
    <cellStyle name="…ๆุ่_001-P" xfId="22"/>
    <cellStyle name="abc" xfId="23"/>
    <cellStyle name="APPEAR" xfId="24"/>
    <cellStyle name="Calc Currency (0)" xfId="25"/>
    <cellStyle name="Calc Currency (2)" xfId="26"/>
    <cellStyle name="Calc Percent (0)" xfId="27"/>
    <cellStyle name="Calc Percent (1)" xfId="28"/>
    <cellStyle name="Calc Percent (2)" xfId="29"/>
    <cellStyle name="Calc Units (0)" xfId="30"/>
    <cellStyle name="Calc Units (1)" xfId="31"/>
    <cellStyle name="Calc Units (2)" xfId="32"/>
    <cellStyle name="Comma" xfId="84" builtinId="3"/>
    <cellStyle name="Comma [00]" xfId="33"/>
    <cellStyle name="Comma 13" xfId="91"/>
    <cellStyle name="Comma 2" xfId="2"/>
    <cellStyle name="Comma 3" xfId="83"/>
    <cellStyle name="Comma 3 2" xfId="89"/>
    <cellStyle name="Comma 4" xfId="93"/>
    <cellStyle name="company_title" xfId="34"/>
    <cellStyle name="Currency [00]" xfId="35"/>
    <cellStyle name="Date Short" xfId="36"/>
    <cellStyle name="date_format" xfId="37"/>
    <cellStyle name="Enter Currency (0)" xfId="38"/>
    <cellStyle name="Enter Currency (2)" xfId="39"/>
    <cellStyle name="Enter Units (0)" xfId="40"/>
    <cellStyle name="Enter Units (1)" xfId="41"/>
    <cellStyle name="Enter Units (2)" xfId="42"/>
    <cellStyle name="Grey" xfId="43"/>
    <cellStyle name="Header1" xfId="44"/>
    <cellStyle name="Header2" xfId="45"/>
    <cellStyle name="HIDE" xfId="46"/>
    <cellStyle name="Hyperlink 2" xfId="94"/>
    <cellStyle name="Input [yellow]" xfId="47"/>
    <cellStyle name="Link Currency (0)" xfId="48"/>
    <cellStyle name="Link Currency (2)" xfId="49"/>
    <cellStyle name="Link Units (0)" xfId="50"/>
    <cellStyle name="Link Units (1)" xfId="51"/>
    <cellStyle name="Link Units (2)" xfId="52"/>
    <cellStyle name="MARK" xfId="53"/>
    <cellStyle name="Normal" xfId="0" builtinId="0"/>
    <cellStyle name="Normal - Style1" xfId="54"/>
    <cellStyle name="Normal 14" xfId="90"/>
    <cellStyle name="Normal 2" xfId="1"/>
    <cellStyle name="Normal 2 2" xfId="92"/>
    <cellStyle name="Normal 3" xfId="82"/>
    <cellStyle name="Normal 3 2" xfId="85"/>
    <cellStyle name="Normal 4" xfId="95"/>
    <cellStyle name="Normal 6" xfId="109"/>
    <cellStyle name="ParaBirimi [0]_RESULTS" xfId="55"/>
    <cellStyle name="ParaBirimi_RESULTS" xfId="56"/>
    <cellStyle name="Percent [0]" xfId="57"/>
    <cellStyle name="Percent [00]" xfId="58"/>
    <cellStyle name="Percent [2]" xfId="59"/>
    <cellStyle name="Percent 2" xfId="96"/>
    <cellStyle name="Percent 3" xfId="97"/>
    <cellStyle name="PrePop Currency (0)" xfId="60"/>
    <cellStyle name="PrePop Currency (2)" xfId="61"/>
    <cellStyle name="PrePop Units (0)" xfId="62"/>
    <cellStyle name="PrePop Units (1)" xfId="63"/>
    <cellStyle name="PrePop Units (2)" xfId="64"/>
    <cellStyle name="report_title" xfId="65"/>
    <cellStyle name="Text Indent A" xfId="66"/>
    <cellStyle name="Text Indent B" xfId="67"/>
    <cellStyle name="Text Indent C" xfId="68"/>
    <cellStyle name="Virg? [0]_RESULTS" xfId="69"/>
    <cellStyle name="Virg?_RESULTS" xfId="70"/>
    <cellStyle name="–ข’่`" xfId="71"/>
    <cellStyle name="เครื่องหมายจุลภาค 2" xfId="72"/>
    <cellStyle name="เครื่องหมายจุลภาค 2 2" xfId="98"/>
    <cellStyle name="เครื่องหมายจุลภาค 3" xfId="73"/>
    <cellStyle name="เครื่องหมายจุลภาค 3 2" xfId="99"/>
    <cellStyle name="เครื่องหมายจุลภาค 4" xfId="100"/>
    <cellStyle name="เครื่องหมายจุลภาค_New ปร.5-ปร.4 (ปางสีดา ชุดเล็ก) กค.54" xfId="74"/>
    <cellStyle name="เครื่องหมายจุลภาค_New ปร.5-ปร.4 (ปางสีดา ชุดเล็ก) กค.54 2" xfId="87"/>
    <cellStyle name="เชื่อมโยงหลายมิติ" xfId="75"/>
    <cellStyle name="ตามการเชื่อมโยงหลายมิติ" xfId="76"/>
    <cellStyle name="ปกติ 2" xfId="101"/>
    <cellStyle name="ปกติ 2 2" xfId="102"/>
    <cellStyle name="ปกติ 3" xfId="77"/>
    <cellStyle name="ปกติ 3 2" xfId="103"/>
    <cellStyle name="ปกติ 4" xfId="104"/>
    <cellStyle name="ปกติ 5" xfId="105"/>
    <cellStyle name="ปกติ 6" xfId="106"/>
    <cellStyle name="ปกติ_New ปร.5-ปร.4 (ปางสีดา ชุดเล็ก) กค.54" xfId="78"/>
    <cellStyle name="ปกติ_New ปร.5-ปร.4 (ปางสีดา ชุดเล็ก) กค.54 2" xfId="86"/>
    <cellStyle name="ปกติ_New ปร.5-ปร.4 (ปางสีดา ชุดเล็ก) กค.54_ศูนย์บริการ (ชุมพร) ม.ค 59" xfId="79"/>
    <cellStyle name="ปกติ_New ปร.5-ปร.4 (ปางสีดา ชุดใหญ่) มี.ค 55" xfId="80"/>
    <cellStyle name="ปกติ_New ปร.5-ปร.4 (ปางสีดา ชุดใหญ่) มี.ค 55 2" xfId="88"/>
    <cellStyle name="ปกติ_Sheet1" xfId="108"/>
    <cellStyle name="ปกติ_ศูนย์บริการ (ชุมพร) ม.ค 59" xfId="81"/>
    <cellStyle name="เปอร์เซ็นต์ 2" xfId="1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ankok31\Downloads\&#3650;&#3588;&#3619;&#3591;&#3585;&#3634;&#3619;&#3648;&#3607;&#3624;&#3610;&#3633;&#3597;&#3597;&#3633;&#3605;&#3636;%2067\&#3586;&#3657;&#3629;&#3617;&#3641;&#3621;\S_&#3650;&#3611;&#3619;&#3649;&#3585;&#3619;&#3617;&#3585;&#3635;&#3621;&#3633;&#3591;&#3614;&#3633;&#3602;&#3609;&#3634;&#3586;&#3638;&#3657;&#3609;&#3648;&#3629;&#3591;\&#3611;&#3619;&#3632;&#3617;&#3634;&#3603;&#3619;&#3634;&#3588;&#3634;&#3591;&#3634;&#3609;&#3607;&#3634;&#3591;(&#3652;&#3617;&#3656;&#3617;&#3637;&#3614;&#3634;&#3626;&#3648;&#3623;&#3636;&#3619;&#3660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esktop\civil\&#3586;&#3657;&#3629;&#3617;&#3641;&#3621;&#3591;&#3634;&#3609;&#3594;&#3656;&#3634;&#3591;\&#3650;&#3611;&#3619;&#3649;&#3585;&#3619;&#3617;%20&#3588;&#3656;&#3634;&#3591;&#3634;&#3609;&#3605;&#3656;&#3629;&#3627;&#3609;&#3656;&#3623;&#361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toon\&#3611;&#3619;&#3632;&#3617;&#3641;&#3621;50\&#3611;&#3634;&#3585;&#3607;&#3656;&#3629;1.1(REBIDDING)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PANG-NGA-KRABI-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&#3614;&#3633;&#3602;&#3609;&#3634;&#3650;&#3611;&#3619;&#3649;&#3585;&#3619;&#3617;\Cost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ankok31\Downloads\&#3650;&#3588;&#3619;&#3591;&#3585;&#3634;&#3619;&#3648;&#3607;&#3624;&#3610;&#3633;&#3597;&#3597;&#3633;&#3605;&#3636;%2067\&#3595;&#3656;&#3629;&#3617;&#3649;&#3595;&#3617;%20&#3627;&#3621;&#3633;&#3591;&#3588;&#3634;%20&#3629;&#3634;&#3588;&#3634;&#3619;%20&#3624;&#3614;&#3604;.&#3604;&#3629;&#3609;&#3610;&#3634;&#3585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RVE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ivil\Civil%20SpreadSheet\&#3650;&#3611;&#3619;&#3649;&#3585;&#3619;&#3617;&#3585;&#3621;&#3640;&#3656;&#3617;&#3594;&#3656;&#3634;&#3591;&#3611;&#3607;&#3640;&#3617;&#3619;&#3634;&#3594;&#3623;&#3591;&#3624;&#3634;\&#3591;&#3634;&#3609;&#3606;&#3609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/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3">
          <cell r="P3">
            <v>1</v>
          </cell>
        </row>
        <row r="5">
          <cell r="A5">
            <v>2</v>
          </cell>
          <cell r="DJ5">
            <v>1</v>
          </cell>
          <cell r="DK5">
            <v>0</v>
          </cell>
        </row>
        <row r="6">
          <cell r="DJ6" t="str">
            <v>ไม่อยู่ในพื้นที่จังหวัดฝนตกชุก</v>
          </cell>
          <cell r="DK6">
            <v>0</v>
          </cell>
        </row>
        <row r="7">
          <cell r="DD7">
            <v>30.5</v>
          </cell>
          <cell r="DJ7" t="str">
            <v>กระบี่</v>
          </cell>
          <cell r="DK7">
            <v>0.02</v>
          </cell>
        </row>
        <row r="8">
          <cell r="DJ8" t="str">
            <v>จันทบุรี</v>
          </cell>
          <cell r="DK8">
            <v>2.5000000000000001E-2</v>
          </cell>
        </row>
        <row r="9">
          <cell r="AE9">
            <v>0.83</v>
          </cell>
          <cell r="AF9">
            <v>0.84</v>
          </cell>
          <cell r="AG9">
            <v>0.86</v>
          </cell>
          <cell r="AH9">
            <v>0.87</v>
          </cell>
          <cell r="AI9">
            <v>0.88</v>
          </cell>
          <cell r="AJ9">
            <v>0.9</v>
          </cell>
          <cell r="AK9">
            <v>0.91</v>
          </cell>
          <cell r="AL9">
            <v>0.92</v>
          </cell>
          <cell r="AM9">
            <v>0.94</v>
          </cell>
          <cell r="AN9">
            <v>0.95</v>
          </cell>
          <cell r="AO9">
            <v>0.96</v>
          </cell>
          <cell r="AP9">
            <v>0.98</v>
          </cell>
          <cell r="AQ9">
            <v>0.99</v>
          </cell>
          <cell r="AR9">
            <v>1</v>
          </cell>
          <cell r="AS9">
            <v>1.02</v>
          </cell>
          <cell r="AT9">
            <v>1.03</v>
          </cell>
          <cell r="AU9">
            <v>1.04</v>
          </cell>
          <cell r="AV9">
            <v>1.06</v>
          </cell>
          <cell r="AW9">
            <v>1.07</v>
          </cell>
          <cell r="AX9">
            <v>1.08</v>
          </cell>
          <cell r="AY9">
            <v>1.1000000000000001</v>
          </cell>
          <cell r="AZ9">
            <v>1.1100000000000001</v>
          </cell>
          <cell r="BA9">
            <v>1.1200000000000001</v>
          </cell>
          <cell r="BB9">
            <v>1.1399999999999999</v>
          </cell>
          <cell r="BC9">
            <v>1.07</v>
          </cell>
          <cell r="BD9">
            <v>0.86</v>
          </cell>
          <cell r="BE9">
            <v>0.87</v>
          </cell>
          <cell r="BF9">
            <v>0.89</v>
          </cell>
          <cell r="BG9">
            <v>0.9</v>
          </cell>
          <cell r="BH9">
            <v>0.91</v>
          </cell>
          <cell r="BI9">
            <v>0.93</v>
          </cell>
          <cell r="BJ9">
            <v>0.94</v>
          </cell>
          <cell r="BK9">
            <v>0.95</v>
          </cell>
          <cell r="BL9">
            <v>0.97250000000000003</v>
          </cell>
          <cell r="BM9">
            <v>0.98</v>
          </cell>
          <cell r="BN9">
            <v>0.99</v>
          </cell>
          <cell r="BO9">
            <v>1.01</v>
          </cell>
          <cell r="BP9">
            <v>1.02</v>
          </cell>
          <cell r="BQ9">
            <v>1.03</v>
          </cell>
          <cell r="BR9">
            <v>1.05</v>
          </cell>
          <cell r="BS9">
            <v>1.06</v>
          </cell>
          <cell r="BT9">
            <v>1.07</v>
          </cell>
          <cell r="BU9">
            <v>1.093</v>
          </cell>
          <cell r="BV9">
            <v>1.1000000000000001</v>
          </cell>
          <cell r="BW9">
            <v>1.1100000000000001</v>
          </cell>
          <cell r="BX9">
            <v>1.1299999999999999</v>
          </cell>
          <cell r="BY9">
            <v>1.1399999999999999</v>
          </cell>
          <cell r="BZ9">
            <v>1.1499999999999999</v>
          </cell>
          <cell r="CA9">
            <v>1.17</v>
          </cell>
          <cell r="CB9">
            <v>1.1100000000000001</v>
          </cell>
          <cell r="DJ9" t="str">
            <v>ชุมพร</v>
          </cell>
          <cell r="DK9">
            <v>1.4999999999999999E-2</v>
          </cell>
        </row>
        <row r="10">
          <cell r="AE10">
            <v>1.77</v>
          </cell>
          <cell r="AF10">
            <v>1.8</v>
          </cell>
          <cell r="AG10">
            <v>1.84</v>
          </cell>
          <cell r="AH10">
            <v>1.87</v>
          </cell>
          <cell r="AI10">
            <v>1.9</v>
          </cell>
          <cell r="AJ10">
            <v>1.94</v>
          </cell>
          <cell r="AK10">
            <v>1.97</v>
          </cell>
          <cell r="AL10">
            <v>2</v>
          </cell>
          <cell r="AM10">
            <v>2.04</v>
          </cell>
          <cell r="AN10">
            <v>2.0699999999999998</v>
          </cell>
          <cell r="AO10">
            <v>2.1</v>
          </cell>
          <cell r="AP10">
            <v>2.14</v>
          </cell>
          <cell r="AQ10">
            <v>2.17</v>
          </cell>
          <cell r="AR10">
            <v>2.2000000000000002</v>
          </cell>
          <cell r="AS10">
            <v>2.2400000000000002</v>
          </cell>
          <cell r="AT10">
            <v>2.27</v>
          </cell>
          <cell r="AU10">
            <v>2.29</v>
          </cell>
          <cell r="AV10">
            <v>2.33</v>
          </cell>
          <cell r="AW10">
            <v>2.36</v>
          </cell>
          <cell r="AX10">
            <v>2.39</v>
          </cell>
          <cell r="AY10">
            <v>2.4300000000000002</v>
          </cell>
          <cell r="AZ10">
            <v>2.46</v>
          </cell>
          <cell r="BA10">
            <v>2.4900000000000002</v>
          </cell>
          <cell r="BB10">
            <v>2.5299999999999998</v>
          </cell>
          <cell r="BC10">
            <v>2.37</v>
          </cell>
          <cell r="BD10">
            <v>1.84</v>
          </cell>
          <cell r="BE10">
            <v>1.87</v>
          </cell>
          <cell r="BF10">
            <v>1.91</v>
          </cell>
          <cell r="BG10">
            <v>1.94</v>
          </cell>
          <cell r="BH10">
            <v>1.97</v>
          </cell>
          <cell r="BI10">
            <v>2.0099999999999998</v>
          </cell>
          <cell r="BJ10">
            <v>2.04</v>
          </cell>
          <cell r="BK10">
            <v>2.0699999999999998</v>
          </cell>
          <cell r="BL10">
            <v>2.1074999999999999</v>
          </cell>
          <cell r="BM10">
            <v>2.14</v>
          </cell>
          <cell r="BN10">
            <v>2.17</v>
          </cell>
          <cell r="BO10">
            <v>2.21</v>
          </cell>
          <cell r="BP10">
            <v>2.2400000000000002</v>
          </cell>
          <cell r="BQ10">
            <v>2.27</v>
          </cell>
          <cell r="BR10">
            <v>2.31</v>
          </cell>
          <cell r="BS10">
            <v>2.34</v>
          </cell>
          <cell r="BT10">
            <v>2.36</v>
          </cell>
          <cell r="BU10">
            <v>2.3980000000000001</v>
          </cell>
          <cell r="BV10">
            <v>2.4300000000000002</v>
          </cell>
          <cell r="BW10">
            <v>2.46</v>
          </cell>
          <cell r="BX10">
            <v>2.5</v>
          </cell>
          <cell r="BY10">
            <v>2.5299999999999998</v>
          </cell>
          <cell r="BZ10">
            <v>2.56</v>
          </cell>
          <cell r="CA10">
            <v>2.6</v>
          </cell>
          <cell r="CB10">
            <v>2.4300000000000002</v>
          </cell>
          <cell r="DJ10" t="str">
            <v>เชียงราย</v>
          </cell>
          <cell r="DK10">
            <v>1.4999999999999999E-2</v>
          </cell>
        </row>
        <row r="11">
          <cell r="AE11">
            <v>2.57</v>
          </cell>
          <cell r="AF11">
            <v>2.62</v>
          </cell>
          <cell r="AG11">
            <v>2.67</v>
          </cell>
          <cell r="AH11">
            <v>2.72</v>
          </cell>
          <cell r="AI11">
            <v>2.78</v>
          </cell>
          <cell r="AJ11">
            <v>2.83</v>
          </cell>
          <cell r="AK11">
            <v>2.88</v>
          </cell>
          <cell r="AL11">
            <v>2.93</v>
          </cell>
          <cell r="AM11">
            <v>2.99</v>
          </cell>
          <cell r="AN11">
            <v>3.04</v>
          </cell>
          <cell r="AO11">
            <v>3.09</v>
          </cell>
          <cell r="AP11">
            <v>3.14</v>
          </cell>
          <cell r="AQ11">
            <v>3.2</v>
          </cell>
          <cell r="AR11">
            <v>3.25</v>
          </cell>
          <cell r="AS11">
            <v>3.3</v>
          </cell>
          <cell r="AT11">
            <v>3.35</v>
          </cell>
          <cell r="AU11">
            <v>3.4</v>
          </cell>
          <cell r="AV11">
            <v>3.46</v>
          </cell>
          <cell r="AW11">
            <v>3.51</v>
          </cell>
          <cell r="AX11">
            <v>3.56</v>
          </cell>
          <cell r="AY11">
            <v>3.61</v>
          </cell>
          <cell r="AZ11">
            <v>3.67</v>
          </cell>
          <cell r="BA11">
            <v>3.72</v>
          </cell>
          <cell r="BB11">
            <v>3.77</v>
          </cell>
          <cell r="BC11">
            <v>3.51</v>
          </cell>
          <cell r="BD11">
            <v>2.67</v>
          </cell>
          <cell r="BE11">
            <v>2.72</v>
          </cell>
          <cell r="BF11">
            <v>2.77</v>
          </cell>
          <cell r="BG11">
            <v>2.82</v>
          </cell>
          <cell r="BH11">
            <v>2.88</v>
          </cell>
          <cell r="BI11">
            <v>2.93</v>
          </cell>
          <cell r="BJ11">
            <v>2.98</v>
          </cell>
          <cell r="BK11">
            <v>3.03</v>
          </cell>
          <cell r="BL11">
            <v>3.09</v>
          </cell>
          <cell r="BM11">
            <v>3.14</v>
          </cell>
          <cell r="BN11">
            <v>3.19</v>
          </cell>
          <cell r="BO11">
            <v>3.24</v>
          </cell>
          <cell r="BP11">
            <v>3.3</v>
          </cell>
          <cell r="BQ11">
            <v>3.35</v>
          </cell>
          <cell r="BR11">
            <v>3.4</v>
          </cell>
          <cell r="BS11">
            <v>3.45</v>
          </cell>
          <cell r="BT11">
            <v>3.5</v>
          </cell>
          <cell r="BU11">
            <v>3.5550000000000002</v>
          </cell>
          <cell r="BV11">
            <v>3.61</v>
          </cell>
          <cell r="BW11">
            <v>3.66</v>
          </cell>
          <cell r="BX11">
            <v>3.71</v>
          </cell>
          <cell r="BY11">
            <v>3.77</v>
          </cell>
          <cell r="BZ11">
            <v>3.82</v>
          </cell>
          <cell r="CA11">
            <v>3.87</v>
          </cell>
          <cell r="CB11">
            <v>3.61</v>
          </cell>
          <cell r="DJ11" t="str">
            <v>ตรัง</v>
          </cell>
          <cell r="DK11">
            <v>0.02</v>
          </cell>
        </row>
        <row r="12">
          <cell r="DJ12" t="str">
            <v>ตราด</v>
          </cell>
          <cell r="DK12">
            <v>3.5000000000000003E-2</v>
          </cell>
        </row>
        <row r="13">
          <cell r="DJ13" t="str">
            <v>นครพนม</v>
          </cell>
          <cell r="DK13">
            <v>0.02</v>
          </cell>
        </row>
        <row r="14">
          <cell r="DJ14" t="str">
            <v>นครศรีธรรมราช</v>
          </cell>
          <cell r="DK14">
            <v>0.02</v>
          </cell>
        </row>
        <row r="15">
          <cell r="DJ15" t="str">
            <v>นราธิวาส</v>
          </cell>
          <cell r="DK15">
            <v>0.02</v>
          </cell>
        </row>
        <row r="16">
          <cell r="DG16">
            <v>15.5</v>
          </cell>
          <cell r="DJ16" t="str">
            <v>ปราจีนบุรี</v>
          </cell>
          <cell r="DK16">
            <v>1.4999999999999999E-2</v>
          </cell>
        </row>
        <row r="17">
          <cell r="DG17">
            <v>6.59</v>
          </cell>
          <cell r="DJ17" t="str">
            <v>ปัตตานี</v>
          </cell>
          <cell r="DK17">
            <v>1.4999999999999999E-2</v>
          </cell>
        </row>
        <row r="18">
          <cell r="DG18">
            <v>22.59</v>
          </cell>
          <cell r="DJ18" t="str">
            <v>พังงา</v>
          </cell>
          <cell r="DK18">
            <v>3.5000000000000003E-2</v>
          </cell>
        </row>
        <row r="19">
          <cell r="DG19">
            <v>30.12</v>
          </cell>
          <cell r="DJ19" t="str">
            <v>พัทลุง</v>
          </cell>
          <cell r="DK19">
            <v>0.02</v>
          </cell>
        </row>
        <row r="20">
          <cell r="DG20">
            <v>46.86</v>
          </cell>
          <cell r="DJ20" t="str">
            <v>ภูเก็ต</v>
          </cell>
          <cell r="DK20">
            <v>0.02</v>
          </cell>
        </row>
        <row r="21">
          <cell r="DG21">
            <v>56.72</v>
          </cell>
          <cell r="DJ21" t="str">
            <v>มุกดาหาร</v>
          </cell>
          <cell r="DK21">
            <v>1.4999999999999999E-2</v>
          </cell>
        </row>
        <row r="22">
          <cell r="DJ22" t="str">
            <v>ยโสธร</v>
          </cell>
          <cell r="DK22">
            <v>0.02</v>
          </cell>
        </row>
        <row r="23">
          <cell r="DJ23" t="str">
            <v>ยะลา</v>
          </cell>
          <cell r="DK23">
            <v>1.4999999999999999E-2</v>
          </cell>
        </row>
        <row r="24">
          <cell r="DJ24" t="str">
            <v>ศรีสะเกษ</v>
          </cell>
          <cell r="DK24">
            <v>1.4999999999999999E-2</v>
          </cell>
        </row>
        <row r="25">
          <cell r="DJ25" t="str">
            <v>สกลนคร</v>
          </cell>
          <cell r="DK25">
            <v>1.4999999999999999E-2</v>
          </cell>
        </row>
        <row r="26">
          <cell r="DJ26" t="str">
            <v>สงขลา</v>
          </cell>
          <cell r="DK26">
            <v>1.4999999999999999E-2</v>
          </cell>
        </row>
        <row r="27">
          <cell r="DJ27" t="str">
            <v>สตูล</v>
          </cell>
          <cell r="DK27">
            <v>0.02</v>
          </cell>
        </row>
        <row r="28">
          <cell r="DJ28" t="str">
            <v>สุราษฎร์ธานี</v>
          </cell>
          <cell r="DK28">
            <v>1.4999999999999999E-2</v>
          </cell>
        </row>
        <row r="29">
          <cell r="DJ29" t="str">
            <v>หนองคาย</v>
          </cell>
          <cell r="DK29">
            <v>1.4999999999999999E-2</v>
          </cell>
        </row>
        <row r="30">
          <cell r="DJ30" t="str">
            <v>อำนาจเจริญ</v>
          </cell>
          <cell r="DK30">
            <v>1.4999999999999999E-2</v>
          </cell>
        </row>
        <row r="31">
          <cell r="DJ31" t="str">
            <v>อุบลราชธานี</v>
          </cell>
          <cell r="DK31">
            <v>1.4999999999999999E-2</v>
          </cell>
        </row>
        <row r="34">
          <cell r="L34">
            <v>9</v>
          </cell>
        </row>
        <row r="36">
          <cell r="H36">
            <v>1</v>
          </cell>
        </row>
        <row r="37">
          <cell r="L37">
            <v>0</v>
          </cell>
        </row>
        <row r="41">
          <cell r="A41">
            <v>1</v>
          </cell>
        </row>
        <row r="43">
          <cell r="A43">
            <v>1</v>
          </cell>
        </row>
        <row r="44">
          <cell r="A44">
            <v>1</v>
          </cell>
        </row>
        <row r="63">
          <cell r="A63" t="b">
            <v>0</v>
          </cell>
        </row>
        <row r="64">
          <cell r="A64" t="b">
            <v>0</v>
          </cell>
        </row>
        <row r="65">
          <cell r="A65" t="b">
            <v>0</v>
          </cell>
        </row>
        <row r="66">
          <cell r="A66" t="b">
            <v>0</v>
          </cell>
        </row>
        <row r="67">
          <cell r="A67" t="b">
            <v>0</v>
          </cell>
        </row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</row>
        <row r="76">
          <cell r="A76" t="b">
            <v>0</v>
          </cell>
        </row>
        <row r="77">
          <cell r="A77" t="b">
            <v>0</v>
          </cell>
        </row>
        <row r="78">
          <cell r="A78" t="b">
            <v>0</v>
          </cell>
          <cell r="U78">
            <v>1.3</v>
          </cell>
          <cell r="V78">
            <v>1.37</v>
          </cell>
          <cell r="W78">
            <v>0.12</v>
          </cell>
          <cell r="X78">
            <v>0.13</v>
          </cell>
          <cell r="Y78">
            <v>15</v>
          </cell>
          <cell r="Z78">
            <v>0.6</v>
          </cell>
          <cell r="AA78">
            <v>0.63</v>
          </cell>
          <cell r="AB78" t="str">
            <v>0.60 x 0.60</v>
          </cell>
          <cell r="AC78">
            <v>0.6</v>
          </cell>
          <cell r="AD78">
            <v>0.06</v>
          </cell>
          <cell r="AE78">
            <v>3.7</v>
          </cell>
          <cell r="AF78">
            <v>0.6</v>
          </cell>
          <cell r="AG78">
            <v>0.6</v>
          </cell>
          <cell r="AH78">
            <v>1</v>
          </cell>
          <cell r="AJ78">
            <v>20</v>
          </cell>
          <cell r="AK78">
            <v>20</v>
          </cell>
          <cell r="AL78">
            <v>2.5</v>
          </cell>
          <cell r="AM78">
            <v>26</v>
          </cell>
          <cell r="AQ78" t="str">
            <v>2(1.50 x 1.50)</v>
          </cell>
          <cell r="AR78">
            <v>1.5</v>
          </cell>
          <cell r="AS78">
            <v>1.5</v>
          </cell>
          <cell r="AT78">
            <v>2</v>
          </cell>
          <cell r="AU78">
            <v>22</v>
          </cell>
          <cell r="AV78">
            <v>22.5</v>
          </cell>
        </row>
        <row r="79">
          <cell r="U79">
            <v>1.8</v>
          </cell>
          <cell r="V79">
            <v>1.89</v>
          </cell>
          <cell r="W79">
            <v>0.15</v>
          </cell>
          <cell r="X79">
            <v>0.17</v>
          </cell>
          <cell r="Y79">
            <v>19</v>
          </cell>
          <cell r="Z79">
            <v>0.8</v>
          </cell>
          <cell r="AA79">
            <v>0.84</v>
          </cell>
          <cell r="AB79" t="str">
            <v>0.90 x 0.90 (BC-03A)</v>
          </cell>
          <cell r="AC79">
            <v>0.8</v>
          </cell>
          <cell r="AD79">
            <v>7.3999999999999996E-2</v>
          </cell>
          <cell r="AE79">
            <v>4</v>
          </cell>
          <cell r="AF79">
            <v>0.9</v>
          </cell>
          <cell r="AG79">
            <v>0.9</v>
          </cell>
          <cell r="AH79">
            <v>1</v>
          </cell>
          <cell r="AJ79">
            <v>21.25</v>
          </cell>
          <cell r="AK79">
            <v>20</v>
          </cell>
          <cell r="AQ79">
            <v>33.92</v>
          </cell>
          <cell r="AR79">
            <v>8.4</v>
          </cell>
          <cell r="AS79">
            <v>2.84</v>
          </cell>
        </row>
        <row r="80">
          <cell r="U80">
            <v>2.6</v>
          </cell>
          <cell r="V80">
            <v>2.73</v>
          </cell>
          <cell r="W80">
            <v>0.22</v>
          </cell>
          <cell r="X80">
            <v>0.24</v>
          </cell>
          <cell r="Y80">
            <v>24</v>
          </cell>
          <cell r="Z80">
            <v>0.9</v>
          </cell>
          <cell r="AA80">
            <v>0.95</v>
          </cell>
          <cell r="AB80" t="str">
            <v>0.90 x 0.90 (BC-03)</v>
          </cell>
          <cell r="AC80">
            <v>0.9</v>
          </cell>
          <cell r="AD80">
            <v>0.08</v>
          </cell>
          <cell r="AE80">
            <v>5.3</v>
          </cell>
          <cell r="AF80">
            <v>0.9</v>
          </cell>
          <cell r="AG80">
            <v>0.9</v>
          </cell>
          <cell r="AH80">
            <v>1</v>
          </cell>
          <cell r="AJ80">
            <v>21.25</v>
          </cell>
          <cell r="AK80">
            <v>20</v>
          </cell>
          <cell r="AQ80">
            <v>3.1240000000000001</v>
          </cell>
          <cell r="AR80">
            <v>0.55000000000000004</v>
          </cell>
        </row>
        <row r="81">
          <cell r="U81">
            <v>3</v>
          </cell>
          <cell r="V81">
            <v>3.15</v>
          </cell>
          <cell r="W81">
            <v>0.24</v>
          </cell>
          <cell r="X81">
            <v>0.26</v>
          </cell>
          <cell r="Y81">
            <v>26</v>
          </cell>
          <cell r="Z81">
            <v>1</v>
          </cell>
          <cell r="AA81">
            <v>1.05</v>
          </cell>
          <cell r="AB81" t="str">
            <v>1.20 x 0.90</v>
          </cell>
          <cell r="AC81">
            <v>1</v>
          </cell>
          <cell r="AD81">
            <v>0.09</v>
          </cell>
          <cell r="AE81">
            <v>5.6</v>
          </cell>
          <cell r="AF81">
            <v>1.2</v>
          </cell>
          <cell r="AG81">
            <v>0.9</v>
          </cell>
          <cell r="AH81">
            <v>1</v>
          </cell>
          <cell r="AJ81">
            <v>21.25</v>
          </cell>
          <cell r="AK81">
            <v>20</v>
          </cell>
          <cell r="AQ81">
            <v>174</v>
          </cell>
          <cell r="AR81">
            <v>57</v>
          </cell>
        </row>
        <row r="82">
          <cell r="U82">
            <v>4.2</v>
          </cell>
          <cell r="V82">
            <v>4.41</v>
          </cell>
          <cell r="W82">
            <v>0.31</v>
          </cell>
          <cell r="X82">
            <v>0.34</v>
          </cell>
          <cell r="Y82">
            <v>36</v>
          </cell>
          <cell r="Z82">
            <v>1.1000000000000001</v>
          </cell>
          <cell r="AA82">
            <v>1.1599999999999999</v>
          </cell>
          <cell r="AB82" t="str">
            <v>1.20 x 1.20</v>
          </cell>
          <cell r="AC82">
            <v>1.1000000000000001</v>
          </cell>
          <cell r="AD82">
            <v>0.1</v>
          </cell>
          <cell r="AE82">
            <v>6.8</v>
          </cell>
          <cell r="AF82">
            <v>1.2</v>
          </cell>
          <cell r="AG82">
            <v>1.2</v>
          </cell>
          <cell r="AH82">
            <v>1</v>
          </cell>
          <cell r="AJ82">
            <v>21.25</v>
          </cell>
          <cell r="AK82">
            <v>20</v>
          </cell>
        </row>
        <row r="83">
          <cell r="U83">
            <v>3.4</v>
          </cell>
          <cell r="V83">
            <v>3.57</v>
          </cell>
          <cell r="W83">
            <v>0.26</v>
          </cell>
          <cell r="X83">
            <v>0.28999999999999998</v>
          </cell>
          <cell r="Y83">
            <v>29</v>
          </cell>
          <cell r="Z83">
            <v>1.2</v>
          </cell>
          <cell r="AA83">
            <v>1.26</v>
          </cell>
          <cell r="AB83" t="str">
            <v>1.50 x 0.90</v>
          </cell>
          <cell r="AC83">
            <v>1.2</v>
          </cell>
          <cell r="AD83">
            <v>0.11</v>
          </cell>
          <cell r="AE83">
            <v>5.9</v>
          </cell>
          <cell r="AF83">
            <v>1.5</v>
          </cell>
          <cell r="AG83">
            <v>0.9</v>
          </cell>
          <cell r="AH83">
            <v>1</v>
          </cell>
          <cell r="AJ83">
            <v>22</v>
          </cell>
          <cell r="AK83">
            <v>20</v>
          </cell>
        </row>
        <row r="84">
          <cell r="U84">
            <v>4.5999999999999996</v>
          </cell>
          <cell r="V84">
            <v>4.83</v>
          </cell>
          <cell r="W84">
            <v>0.34</v>
          </cell>
          <cell r="X84">
            <v>0.37</v>
          </cell>
          <cell r="Y84">
            <v>36</v>
          </cell>
          <cell r="Z84">
            <v>1.3</v>
          </cell>
          <cell r="AA84">
            <v>1.37</v>
          </cell>
          <cell r="AB84" t="str">
            <v>1.50 x 1.20</v>
          </cell>
          <cell r="AC84">
            <v>1.3</v>
          </cell>
          <cell r="AD84">
            <v>0.12</v>
          </cell>
          <cell r="AE84">
            <v>7.1</v>
          </cell>
          <cell r="AF84">
            <v>1.5</v>
          </cell>
          <cell r="AG84">
            <v>1.2</v>
          </cell>
          <cell r="AH84">
            <v>1</v>
          </cell>
          <cell r="AJ84">
            <v>22</v>
          </cell>
          <cell r="AK84">
            <v>20</v>
          </cell>
        </row>
        <row r="85">
          <cell r="U85">
            <v>6.8</v>
          </cell>
          <cell r="V85">
            <v>7.14</v>
          </cell>
          <cell r="W85">
            <v>0.5</v>
          </cell>
          <cell r="X85">
            <v>0.55000000000000004</v>
          </cell>
          <cell r="Y85">
            <v>48</v>
          </cell>
          <cell r="Z85">
            <v>1.6</v>
          </cell>
          <cell r="AA85">
            <v>1.68</v>
          </cell>
          <cell r="AB85" t="str">
            <v>1.50 x 1.50</v>
          </cell>
          <cell r="AC85">
            <v>1.6</v>
          </cell>
          <cell r="AD85">
            <v>0.12</v>
          </cell>
          <cell r="AE85">
            <v>8.3000000000000007</v>
          </cell>
          <cell r="AF85">
            <v>1.5</v>
          </cell>
          <cell r="AG85">
            <v>1.5</v>
          </cell>
          <cell r="AH85">
            <v>1</v>
          </cell>
          <cell r="AJ85">
            <v>22</v>
          </cell>
          <cell r="AK85">
            <v>22.5</v>
          </cell>
        </row>
        <row r="86">
          <cell r="U86">
            <v>7.2</v>
          </cell>
          <cell r="V86">
            <v>7.56</v>
          </cell>
          <cell r="W86">
            <v>0.41</v>
          </cell>
          <cell r="X86">
            <v>0.45</v>
          </cell>
          <cell r="Y86">
            <v>39</v>
          </cell>
          <cell r="Z86">
            <v>1.5</v>
          </cell>
          <cell r="AA86">
            <v>1.58</v>
          </cell>
          <cell r="AB86" t="str">
            <v>1.80 x 1.20</v>
          </cell>
          <cell r="AC86">
            <v>1.5</v>
          </cell>
          <cell r="AD86">
            <v>0.13</v>
          </cell>
          <cell r="AE86">
            <v>7.5</v>
          </cell>
          <cell r="AF86">
            <v>1.8</v>
          </cell>
          <cell r="AG86">
            <v>1.2</v>
          </cell>
          <cell r="AH86">
            <v>1</v>
          </cell>
          <cell r="AJ86">
            <v>23.75</v>
          </cell>
          <cell r="AK86">
            <v>20</v>
          </cell>
        </row>
        <row r="87">
          <cell r="U87">
            <v>72</v>
          </cell>
          <cell r="V87">
            <v>75.599999999999994</v>
          </cell>
          <cell r="W87">
            <v>0.55000000000000004</v>
          </cell>
          <cell r="X87">
            <v>0.61</v>
          </cell>
          <cell r="Y87">
            <v>49</v>
          </cell>
          <cell r="Z87">
            <v>1.7</v>
          </cell>
          <cell r="AA87">
            <v>1.79</v>
          </cell>
          <cell r="AB87" t="str">
            <v>1.80 x 1.50</v>
          </cell>
          <cell r="AC87">
            <v>1.7</v>
          </cell>
          <cell r="AD87">
            <v>0.14000000000000001</v>
          </cell>
          <cell r="AE87">
            <v>8.6999999999999993</v>
          </cell>
          <cell r="AF87">
            <v>1.8</v>
          </cell>
          <cell r="AG87">
            <v>1.5</v>
          </cell>
          <cell r="AH87">
            <v>1</v>
          </cell>
          <cell r="AJ87">
            <v>23.75</v>
          </cell>
          <cell r="AK87">
            <v>22.5</v>
          </cell>
        </row>
        <row r="88">
          <cell r="U88">
            <v>9.4</v>
          </cell>
          <cell r="V88">
            <v>9.8699999999999992</v>
          </cell>
          <cell r="W88">
            <v>0.8</v>
          </cell>
          <cell r="X88">
            <v>0.88</v>
          </cell>
          <cell r="Y88">
            <v>61</v>
          </cell>
          <cell r="Z88">
            <v>1.9</v>
          </cell>
          <cell r="AA88">
            <v>2</v>
          </cell>
          <cell r="AB88" t="str">
            <v>1.80 x 1.80</v>
          </cell>
          <cell r="AC88">
            <v>1.9</v>
          </cell>
          <cell r="AD88">
            <v>0.15</v>
          </cell>
          <cell r="AE88">
            <v>9.9</v>
          </cell>
          <cell r="AF88">
            <v>1.8</v>
          </cell>
          <cell r="AG88">
            <v>1.8</v>
          </cell>
          <cell r="AH88">
            <v>1</v>
          </cell>
          <cell r="AJ88">
            <v>23.75</v>
          </cell>
          <cell r="AK88">
            <v>25</v>
          </cell>
          <cell r="AM88">
            <v>26</v>
          </cell>
          <cell r="AQ88" t="str">
            <v>2(1.50 x 1.50)</v>
          </cell>
          <cell r="AR88">
            <v>1.5</v>
          </cell>
          <cell r="AS88">
            <v>1.5</v>
          </cell>
          <cell r="AT88">
            <v>2</v>
          </cell>
          <cell r="AU88">
            <v>22</v>
          </cell>
          <cell r="AV88">
            <v>22.5</v>
          </cell>
        </row>
        <row r="89">
          <cell r="U89">
            <v>10</v>
          </cell>
          <cell r="V89">
            <v>10.5</v>
          </cell>
          <cell r="W89">
            <v>0.9</v>
          </cell>
          <cell r="X89">
            <v>0.99</v>
          </cell>
          <cell r="Y89">
            <v>67</v>
          </cell>
          <cell r="Z89">
            <v>2.1</v>
          </cell>
          <cell r="AA89">
            <v>2.21</v>
          </cell>
          <cell r="AB89" t="str">
            <v>2.10 x 1.80</v>
          </cell>
          <cell r="AC89">
            <v>2.1</v>
          </cell>
          <cell r="AD89">
            <v>0.18</v>
          </cell>
          <cell r="AE89">
            <v>10.1</v>
          </cell>
          <cell r="AF89">
            <v>2.1</v>
          </cell>
          <cell r="AG89">
            <v>1.8</v>
          </cell>
          <cell r="AH89">
            <v>1</v>
          </cell>
          <cell r="AJ89">
            <v>22</v>
          </cell>
          <cell r="AK89">
            <v>25</v>
          </cell>
          <cell r="AQ89">
            <v>33.914999999999999</v>
          </cell>
          <cell r="AR89">
            <v>8.4</v>
          </cell>
          <cell r="AS89">
            <v>2.84</v>
          </cell>
        </row>
        <row r="90">
          <cell r="U90">
            <v>12</v>
          </cell>
          <cell r="V90">
            <v>12.6</v>
          </cell>
          <cell r="W90">
            <v>1.2</v>
          </cell>
          <cell r="X90">
            <v>1.32</v>
          </cell>
          <cell r="Y90">
            <v>76</v>
          </cell>
          <cell r="Z90">
            <v>2.2999999999999998</v>
          </cell>
          <cell r="AA90">
            <v>2.42</v>
          </cell>
          <cell r="AB90" t="str">
            <v>2.10 x 2.10</v>
          </cell>
          <cell r="AC90">
            <v>2.2999999999999998</v>
          </cell>
          <cell r="AD90">
            <v>0.19</v>
          </cell>
          <cell r="AE90">
            <v>11.5</v>
          </cell>
          <cell r="AF90">
            <v>2.1</v>
          </cell>
          <cell r="AG90">
            <v>2.1</v>
          </cell>
          <cell r="AH90">
            <v>1</v>
          </cell>
          <cell r="AJ90">
            <v>22</v>
          </cell>
          <cell r="AK90">
            <v>25</v>
          </cell>
          <cell r="AQ90">
            <v>3.1240000000000001</v>
          </cell>
          <cell r="AR90">
            <v>0.55000000000000004</v>
          </cell>
        </row>
        <row r="91">
          <cell r="U91">
            <v>13</v>
          </cell>
          <cell r="V91">
            <v>13.65</v>
          </cell>
          <cell r="W91">
            <v>1.3</v>
          </cell>
          <cell r="X91">
            <v>1.43</v>
          </cell>
          <cell r="Y91">
            <v>78</v>
          </cell>
          <cell r="Z91">
            <v>2.4</v>
          </cell>
          <cell r="AA91">
            <v>2.52</v>
          </cell>
          <cell r="AB91" t="str">
            <v>2.40 x 2.10</v>
          </cell>
          <cell r="AC91">
            <v>2.4</v>
          </cell>
          <cell r="AD91">
            <v>0.22</v>
          </cell>
          <cell r="AE91">
            <v>12</v>
          </cell>
          <cell r="AF91">
            <v>2.4</v>
          </cell>
          <cell r="AG91">
            <v>2.1</v>
          </cell>
          <cell r="AH91">
            <v>1</v>
          </cell>
          <cell r="AJ91">
            <v>23.25</v>
          </cell>
          <cell r="AK91">
            <v>25</v>
          </cell>
          <cell r="AQ91">
            <v>174</v>
          </cell>
          <cell r="AR91">
            <v>57</v>
          </cell>
        </row>
        <row r="92">
          <cell r="U92">
            <v>16</v>
          </cell>
          <cell r="V92">
            <v>16.8</v>
          </cell>
          <cell r="W92">
            <v>1.8</v>
          </cell>
          <cell r="X92">
            <v>1.98</v>
          </cell>
          <cell r="Y92">
            <v>90</v>
          </cell>
          <cell r="Z92">
            <v>2.5</v>
          </cell>
          <cell r="AA92">
            <v>2.63</v>
          </cell>
          <cell r="AB92" t="str">
            <v>2.4 0x 2.40</v>
          </cell>
          <cell r="AC92">
            <v>2.5</v>
          </cell>
          <cell r="AD92">
            <v>0.23</v>
          </cell>
          <cell r="AE92">
            <v>13</v>
          </cell>
          <cell r="AF92">
            <v>2.4</v>
          </cell>
          <cell r="AG92">
            <v>2.4</v>
          </cell>
          <cell r="AH92">
            <v>1</v>
          </cell>
          <cell r="AJ92">
            <v>23.25</v>
          </cell>
          <cell r="AK92">
            <v>25</v>
          </cell>
        </row>
        <row r="93">
          <cell r="U93">
            <v>16.5</v>
          </cell>
          <cell r="V93">
            <v>17.329999999999998</v>
          </cell>
          <cell r="W93">
            <v>2</v>
          </cell>
          <cell r="X93">
            <v>2.2000000000000002</v>
          </cell>
          <cell r="Y93">
            <v>99</v>
          </cell>
          <cell r="Z93">
            <v>2.7</v>
          </cell>
          <cell r="AA93">
            <v>2.84</v>
          </cell>
          <cell r="AB93" t="str">
            <v>2.70 x 2.40</v>
          </cell>
          <cell r="AC93">
            <v>2.7</v>
          </cell>
          <cell r="AD93">
            <v>0.25</v>
          </cell>
          <cell r="AE93">
            <v>13</v>
          </cell>
          <cell r="AF93">
            <v>2.7</v>
          </cell>
          <cell r="AG93">
            <v>2.4</v>
          </cell>
          <cell r="AH93">
            <v>1</v>
          </cell>
          <cell r="AJ93">
            <v>24.5</v>
          </cell>
          <cell r="AK93">
            <v>25</v>
          </cell>
        </row>
        <row r="94">
          <cell r="U94">
            <v>20</v>
          </cell>
          <cell r="V94">
            <v>21</v>
          </cell>
          <cell r="W94">
            <v>2.6</v>
          </cell>
          <cell r="X94">
            <v>2.86</v>
          </cell>
          <cell r="Y94">
            <v>110</v>
          </cell>
          <cell r="Z94">
            <v>3</v>
          </cell>
          <cell r="AA94">
            <v>3.15</v>
          </cell>
          <cell r="AB94" t="str">
            <v>2.70 x 2.70</v>
          </cell>
          <cell r="AC94">
            <v>3</v>
          </cell>
          <cell r="AD94">
            <v>0.26</v>
          </cell>
          <cell r="AE94">
            <v>14</v>
          </cell>
          <cell r="AF94">
            <v>2.7</v>
          </cell>
          <cell r="AG94">
            <v>2.7</v>
          </cell>
          <cell r="AH94">
            <v>1</v>
          </cell>
          <cell r="AJ94">
            <v>24</v>
          </cell>
          <cell r="AK94">
            <v>27.5</v>
          </cell>
        </row>
        <row r="95">
          <cell r="U95">
            <v>21</v>
          </cell>
          <cell r="V95">
            <v>22.05</v>
          </cell>
          <cell r="W95">
            <v>2.7</v>
          </cell>
          <cell r="X95">
            <v>2.97</v>
          </cell>
          <cell r="Y95">
            <v>114</v>
          </cell>
          <cell r="Z95">
            <v>3.2</v>
          </cell>
          <cell r="AA95">
            <v>3.36</v>
          </cell>
          <cell r="AB95" t="str">
            <v>3.00 x 2.70</v>
          </cell>
          <cell r="AC95">
            <v>3.2</v>
          </cell>
          <cell r="AD95">
            <v>0.28000000000000003</v>
          </cell>
          <cell r="AE95">
            <v>14.7</v>
          </cell>
          <cell r="AF95">
            <v>3</v>
          </cell>
          <cell r="AG95">
            <v>2.7</v>
          </cell>
          <cell r="AH95">
            <v>1</v>
          </cell>
          <cell r="AJ95">
            <v>25</v>
          </cell>
          <cell r="AK95">
            <v>27.5</v>
          </cell>
        </row>
        <row r="96">
          <cell r="U96">
            <v>25</v>
          </cell>
          <cell r="V96">
            <v>26.25</v>
          </cell>
          <cell r="W96">
            <v>4.5999999999999996</v>
          </cell>
          <cell r="X96">
            <v>5.0599999999999996</v>
          </cell>
          <cell r="Y96">
            <v>129</v>
          </cell>
          <cell r="Z96">
            <v>3.4</v>
          </cell>
          <cell r="AA96">
            <v>3.57</v>
          </cell>
          <cell r="AB96" t="str">
            <v>3.00 x 3.00</v>
          </cell>
          <cell r="AC96">
            <v>3.4</v>
          </cell>
          <cell r="AD96">
            <v>0.33</v>
          </cell>
          <cell r="AE96">
            <v>15.9</v>
          </cell>
          <cell r="AF96">
            <v>3</v>
          </cell>
          <cell r="AG96">
            <v>3</v>
          </cell>
          <cell r="AH96">
            <v>1</v>
          </cell>
          <cell r="AJ96">
            <v>25</v>
          </cell>
          <cell r="AK96">
            <v>30</v>
          </cell>
        </row>
        <row r="97">
          <cell r="U97">
            <v>28</v>
          </cell>
          <cell r="V97">
            <v>29.4</v>
          </cell>
          <cell r="W97">
            <v>4.7</v>
          </cell>
          <cell r="X97">
            <v>5.17</v>
          </cell>
          <cell r="Y97">
            <v>136</v>
          </cell>
          <cell r="Z97">
            <v>3.8</v>
          </cell>
          <cell r="AA97">
            <v>3.99</v>
          </cell>
          <cell r="AB97" t="str">
            <v>3.30 x 3.00</v>
          </cell>
          <cell r="AC97">
            <v>3.8</v>
          </cell>
          <cell r="AD97">
            <v>0.36</v>
          </cell>
          <cell r="AE97">
            <v>16.2</v>
          </cell>
          <cell r="AF97">
            <v>3.3</v>
          </cell>
          <cell r="AG97">
            <v>3</v>
          </cell>
          <cell r="AH97">
            <v>1</v>
          </cell>
          <cell r="AJ97">
            <v>26.5</v>
          </cell>
          <cell r="AK97">
            <v>30</v>
          </cell>
          <cell r="AM97">
            <v>8</v>
          </cell>
          <cell r="AQ97" t="str">
            <v>1.50 x 1.50</v>
          </cell>
          <cell r="AR97">
            <v>1.5</v>
          </cell>
          <cell r="AS97">
            <v>1.5</v>
          </cell>
          <cell r="AT97">
            <v>1</v>
          </cell>
          <cell r="AU97">
            <v>22</v>
          </cell>
          <cell r="AV97">
            <v>22.5</v>
          </cell>
        </row>
        <row r="98">
          <cell r="U98">
            <v>34</v>
          </cell>
          <cell r="V98">
            <v>35.700000000000003</v>
          </cell>
          <cell r="W98">
            <v>6.3</v>
          </cell>
          <cell r="X98">
            <v>6.93</v>
          </cell>
          <cell r="Y98">
            <v>156</v>
          </cell>
          <cell r="Z98">
            <v>4.0999999999999996</v>
          </cell>
          <cell r="AA98">
            <v>4.3099999999999996</v>
          </cell>
          <cell r="AB98" t="str">
            <v>3.30 x 3.30</v>
          </cell>
          <cell r="AC98">
            <v>4.0999999999999996</v>
          </cell>
          <cell r="AD98">
            <v>0.37</v>
          </cell>
          <cell r="AE98">
            <v>17.5</v>
          </cell>
          <cell r="AF98">
            <v>3.3</v>
          </cell>
          <cell r="AG98">
            <v>3.3</v>
          </cell>
          <cell r="AH98">
            <v>1</v>
          </cell>
          <cell r="AJ98">
            <v>26.5</v>
          </cell>
          <cell r="AK98">
            <v>32.5</v>
          </cell>
          <cell r="AQ98">
            <v>22.26</v>
          </cell>
          <cell r="AR98">
            <v>7.14</v>
          </cell>
          <cell r="AS98">
            <v>1.68</v>
          </cell>
        </row>
        <row r="99">
          <cell r="U99">
            <v>35</v>
          </cell>
          <cell r="V99">
            <v>36.75</v>
          </cell>
          <cell r="W99">
            <v>6.4</v>
          </cell>
          <cell r="X99">
            <v>7.04</v>
          </cell>
          <cell r="Y99">
            <v>162</v>
          </cell>
          <cell r="Z99">
            <v>4.4000000000000004</v>
          </cell>
          <cell r="AA99">
            <v>4.62</v>
          </cell>
          <cell r="AB99" t="str">
            <v>3.60 x 3.30</v>
          </cell>
          <cell r="AC99">
            <v>4.4000000000000004</v>
          </cell>
          <cell r="AD99">
            <v>0.45</v>
          </cell>
          <cell r="AE99">
            <v>18</v>
          </cell>
          <cell r="AF99">
            <v>3.6</v>
          </cell>
          <cell r="AG99">
            <v>3.3</v>
          </cell>
          <cell r="AH99">
            <v>1</v>
          </cell>
          <cell r="AJ99">
            <v>28.75</v>
          </cell>
          <cell r="AK99">
            <v>32.5</v>
          </cell>
          <cell r="AQ99">
            <v>1.738</v>
          </cell>
          <cell r="AR99">
            <v>0.55000000000000004</v>
          </cell>
        </row>
        <row r="100">
          <cell r="U100">
            <v>42</v>
          </cell>
          <cell r="V100">
            <v>44.1</v>
          </cell>
          <cell r="W100">
            <v>8.6999999999999993</v>
          </cell>
          <cell r="X100">
            <v>9.57</v>
          </cell>
          <cell r="Y100">
            <v>180</v>
          </cell>
          <cell r="Z100">
            <v>4.7</v>
          </cell>
          <cell r="AA100">
            <v>4.9400000000000004</v>
          </cell>
          <cell r="AB100" t="str">
            <v>3.60 x 3.60</v>
          </cell>
          <cell r="AC100">
            <v>4.7</v>
          </cell>
          <cell r="AD100">
            <v>0.5</v>
          </cell>
          <cell r="AE100">
            <v>19</v>
          </cell>
          <cell r="AF100">
            <v>3.6</v>
          </cell>
          <cell r="AG100">
            <v>3.6</v>
          </cell>
          <cell r="AH100">
            <v>1</v>
          </cell>
          <cell r="AJ100">
            <v>28.25</v>
          </cell>
          <cell r="AK100">
            <v>35</v>
          </cell>
          <cell r="AQ100">
            <v>122.7</v>
          </cell>
          <cell r="AR100">
            <v>48</v>
          </cell>
        </row>
        <row r="101">
          <cell r="U101">
            <v>5.0999999999999996</v>
          </cell>
          <cell r="V101">
            <v>5.36</v>
          </cell>
          <cell r="W101">
            <v>0.3</v>
          </cell>
          <cell r="X101">
            <v>0.33</v>
          </cell>
          <cell r="Y101">
            <v>41</v>
          </cell>
          <cell r="Z101">
            <v>2.2000000000000002</v>
          </cell>
          <cell r="AA101">
            <v>2.31</v>
          </cell>
          <cell r="AB101" t="str">
            <v>2(1.50 x 0.90)</v>
          </cell>
          <cell r="AC101">
            <v>2.2000000000000002</v>
          </cell>
          <cell r="AD101">
            <v>0.25</v>
          </cell>
          <cell r="AE101">
            <v>9</v>
          </cell>
          <cell r="AF101">
            <v>1.5</v>
          </cell>
          <cell r="AG101">
            <v>0.9</v>
          </cell>
          <cell r="AH101">
            <v>2</v>
          </cell>
          <cell r="AJ101">
            <v>22</v>
          </cell>
          <cell r="AK101">
            <v>20</v>
          </cell>
        </row>
        <row r="102">
          <cell r="U102">
            <v>7</v>
          </cell>
          <cell r="V102">
            <v>7.35</v>
          </cell>
          <cell r="W102">
            <v>0.4</v>
          </cell>
          <cell r="X102">
            <v>0.44</v>
          </cell>
          <cell r="Y102">
            <v>48</v>
          </cell>
          <cell r="Z102">
            <v>2.4</v>
          </cell>
          <cell r="AA102">
            <v>2.52</v>
          </cell>
          <cell r="AB102" t="str">
            <v>2(1.50 x 1.20)</v>
          </cell>
          <cell r="AC102">
            <v>2.4</v>
          </cell>
          <cell r="AD102">
            <v>0.25</v>
          </cell>
          <cell r="AE102">
            <v>11</v>
          </cell>
          <cell r="AF102">
            <v>1.5</v>
          </cell>
          <cell r="AG102">
            <v>1.2</v>
          </cell>
          <cell r="AH102">
            <v>2</v>
          </cell>
          <cell r="AJ102">
            <v>22</v>
          </cell>
          <cell r="AK102">
            <v>20</v>
          </cell>
        </row>
        <row r="103">
          <cell r="U103">
            <v>8</v>
          </cell>
          <cell r="V103">
            <v>8.4</v>
          </cell>
          <cell r="W103">
            <v>0.5</v>
          </cell>
          <cell r="X103">
            <v>0.55000000000000004</v>
          </cell>
          <cell r="Y103">
            <v>57</v>
          </cell>
          <cell r="Z103">
            <v>2.7</v>
          </cell>
          <cell r="AA103">
            <v>2.84</v>
          </cell>
          <cell r="AB103" t="str">
            <v>2(1.50 x 1.50)</v>
          </cell>
          <cell r="AC103">
            <v>2.7</v>
          </cell>
          <cell r="AD103">
            <v>0.26</v>
          </cell>
          <cell r="AE103">
            <v>13</v>
          </cell>
          <cell r="AF103">
            <v>1.5</v>
          </cell>
          <cell r="AG103">
            <v>1.5</v>
          </cell>
          <cell r="AH103">
            <v>2</v>
          </cell>
          <cell r="AJ103">
            <v>22</v>
          </cell>
          <cell r="AK103">
            <v>22.5</v>
          </cell>
        </row>
        <row r="104">
          <cell r="U104">
            <v>8</v>
          </cell>
          <cell r="V104">
            <v>8.4</v>
          </cell>
          <cell r="W104">
            <v>0.6</v>
          </cell>
          <cell r="X104">
            <v>0.66</v>
          </cell>
          <cell r="Y104">
            <v>53</v>
          </cell>
          <cell r="Z104">
            <v>2.8</v>
          </cell>
          <cell r="AA104">
            <v>2.94</v>
          </cell>
          <cell r="AB104" t="str">
            <v>2(1.80 x 1.20)</v>
          </cell>
          <cell r="AC104">
            <v>2.8</v>
          </cell>
          <cell r="AD104">
            <v>0.27</v>
          </cell>
          <cell r="AE104">
            <v>12</v>
          </cell>
          <cell r="AF104">
            <v>1.8</v>
          </cell>
          <cell r="AG104">
            <v>1.2</v>
          </cell>
          <cell r="AH104">
            <v>2</v>
          </cell>
          <cell r="AJ104">
            <v>23.75</v>
          </cell>
          <cell r="AK104">
            <v>20</v>
          </cell>
        </row>
        <row r="105">
          <cell r="U105">
            <v>11</v>
          </cell>
          <cell r="V105">
            <v>11.55</v>
          </cell>
          <cell r="W105">
            <v>0.7</v>
          </cell>
          <cell r="X105">
            <v>0.77</v>
          </cell>
          <cell r="Y105">
            <v>65</v>
          </cell>
          <cell r="Z105">
            <v>3</v>
          </cell>
          <cell r="AA105">
            <v>3.15</v>
          </cell>
          <cell r="AB105" t="str">
            <v>2(1.80 x 1.50)</v>
          </cell>
          <cell r="AC105">
            <v>3</v>
          </cell>
          <cell r="AD105">
            <v>0.27</v>
          </cell>
          <cell r="AE105">
            <v>13</v>
          </cell>
          <cell r="AF105">
            <v>1.8</v>
          </cell>
          <cell r="AG105">
            <v>1.5</v>
          </cell>
          <cell r="AH105">
            <v>2</v>
          </cell>
          <cell r="AJ105">
            <v>23.75</v>
          </cell>
          <cell r="AK105">
            <v>22.5</v>
          </cell>
        </row>
        <row r="106">
          <cell r="U106">
            <v>14</v>
          </cell>
          <cell r="V106">
            <v>14.7</v>
          </cell>
          <cell r="W106">
            <v>1</v>
          </cell>
          <cell r="X106">
            <v>1.1000000000000001</v>
          </cell>
          <cell r="Y106">
            <v>77</v>
          </cell>
          <cell r="Z106">
            <v>3.4</v>
          </cell>
          <cell r="AA106">
            <v>3.57</v>
          </cell>
          <cell r="AB106" t="str">
            <v>2(1.80 x 1.80)</v>
          </cell>
          <cell r="AC106">
            <v>3.4</v>
          </cell>
          <cell r="AD106">
            <v>0.28000000000000003</v>
          </cell>
          <cell r="AE106">
            <v>15</v>
          </cell>
          <cell r="AF106">
            <v>1.8</v>
          </cell>
          <cell r="AG106">
            <v>1.8</v>
          </cell>
          <cell r="AH106">
            <v>2</v>
          </cell>
          <cell r="AJ106">
            <v>23.75</v>
          </cell>
          <cell r="AK106">
            <v>25</v>
          </cell>
          <cell r="AM106">
            <v>69</v>
          </cell>
          <cell r="AQ106" t="str">
            <v>4(3.30 x 3.00)</v>
          </cell>
          <cell r="AR106">
            <v>3.3</v>
          </cell>
          <cell r="AS106">
            <v>3</v>
          </cell>
          <cell r="AT106">
            <v>4</v>
          </cell>
          <cell r="AU106">
            <v>26.5</v>
          </cell>
          <cell r="AV106">
            <v>30</v>
          </cell>
        </row>
        <row r="107">
          <cell r="U107">
            <v>15</v>
          </cell>
          <cell r="V107">
            <v>15.75</v>
          </cell>
          <cell r="W107">
            <v>1.2</v>
          </cell>
          <cell r="X107">
            <v>1.32</v>
          </cell>
          <cell r="Y107">
            <v>83</v>
          </cell>
          <cell r="Z107">
            <v>3.8</v>
          </cell>
          <cell r="AA107">
            <v>3.99</v>
          </cell>
          <cell r="AB107" t="str">
            <v>2(2.10 x 1.80)</v>
          </cell>
          <cell r="AC107">
            <v>3.8</v>
          </cell>
          <cell r="AD107">
            <v>0.34</v>
          </cell>
          <cell r="AE107">
            <v>16</v>
          </cell>
          <cell r="AF107">
            <v>2.1</v>
          </cell>
          <cell r="AG107">
            <v>1.8</v>
          </cell>
          <cell r="AH107">
            <v>2</v>
          </cell>
          <cell r="AJ107">
            <v>22</v>
          </cell>
          <cell r="AK107">
            <v>25</v>
          </cell>
          <cell r="AQ107">
            <v>117.81</v>
          </cell>
          <cell r="AR107">
            <v>66.150000000000006</v>
          </cell>
          <cell r="AS107">
            <v>12.92</v>
          </cell>
        </row>
        <row r="108">
          <cell r="U108">
            <v>18</v>
          </cell>
          <cell r="V108">
            <v>18.899999999999999</v>
          </cell>
          <cell r="W108">
            <v>1.6</v>
          </cell>
          <cell r="X108">
            <v>1.76</v>
          </cell>
          <cell r="Y108">
            <v>96</v>
          </cell>
          <cell r="Z108">
            <v>4</v>
          </cell>
          <cell r="AA108">
            <v>4.2</v>
          </cell>
          <cell r="AB108" t="str">
            <v>2(2.10 x 2.10)</v>
          </cell>
          <cell r="AC108">
            <v>4</v>
          </cell>
          <cell r="AD108">
            <v>0.35</v>
          </cell>
          <cell r="AE108">
            <v>18</v>
          </cell>
          <cell r="AF108">
            <v>2.1</v>
          </cell>
          <cell r="AG108">
            <v>2.1</v>
          </cell>
          <cell r="AH108">
            <v>2</v>
          </cell>
          <cell r="AJ108">
            <v>22</v>
          </cell>
          <cell r="AK108">
            <v>25</v>
          </cell>
          <cell r="AQ108">
            <v>13.42</v>
          </cell>
          <cell r="AR108">
            <v>8.58</v>
          </cell>
        </row>
        <row r="109">
          <cell r="B109">
            <v>0</v>
          </cell>
          <cell r="U109">
            <v>18</v>
          </cell>
          <cell r="V109">
            <v>18.899999999999999</v>
          </cell>
          <cell r="W109">
            <v>1.7</v>
          </cell>
          <cell r="X109">
            <v>1.87</v>
          </cell>
          <cell r="Y109">
            <v>98</v>
          </cell>
          <cell r="Z109">
            <v>4.3</v>
          </cell>
          <cell r="AA109">
            <v>4.5199999999999996</v>
          </cell>
          <cell r="AB109" t="str">
            <v>2(2.40 x 2.10)</v>
          </cell>
          <cell r="AC109">
            <v>4.3</v>
          </cell>
          <cell r="AD109">
            <v>0.4</v>
          </cell>
          <cell r="AE109">
            <v>18</v>
          </cell>
          <cell r="AF109">
            <v>2.4</v>
          </cell>
          <cell r="AG109">
            <v>2.1</v>
          </cell>
          <cell r="AH109">
            <v>2</v>
          </cell>
          <cell r="AJ109">
            <v>23.25</v>
          </cell>
          <cell r="AK109">
            <v>25</v>
          </cell>
          <cell r="AQ109">
            <v>404</v>
          </cell>
          <cell r="AR109">
            <v>228</v>
          </cell>
        </row>
        <row r="110">
          <cell r="B110">
            <v>0</v>
          </cell>
          <cell r="U110">
            <v>22</v>
          </cell>
          <cell r="V110">
            <v>23.1</v>
          </cell>
          <cell r="W110">
            <v>2.2999999999999998</v>
          </cell>
          <cell r="X110">
            <v>2.5299999999999998</v>
          </cell>
          <cell r="Y110">
            <v>113</v>
          </cell>
          <cell r="Z110">
            <v>4.4000000000000004</v>
          </cell>
          <cell r="AA110">
            <v>4.62</v>
          </cell>
          <cell r="AB110" t="str">
            <v>2(2.40 x 2.40)</v>
          </cell>
          <cell r="AC110">
            <v>4.4000000000000004</v>
          </cell>
          <cell r="AD110">
            <v>0.4</v>
          </cell>
          <cell r="AE110">
            <v>20</v>
          </cell>
          <cell r="AF110">
            <v>2.4</v>
          </cell>
          <cell r="AG110">
            <v>2.4</v>
          </cell>
          <cell r="AH110">
            <v>2</v>
          </cell>
          <cell r="AJ110">
            <v>23.25</v>
          </cell>
          <cell r="AK110">
            <v>25</v>
          </cell>
        </row>
        <row r="111">
          <cell r="U111">
            <v>24</v>
          </cell>
          <cell r="V111">
            <v>25.2</v>
          </cell>
          <cell r="W111">
            <v>2.5</v>
          </cell>
          <cell r="X111">
            <v>2.75</v>
          </cell>
          <cell r="Y111">
            <v>117</v>
          </cell>
          <cell r="Z111">
            <v>4.7</v>
          </cell>
          <cell r="AA111">
            <v>4.9400000000000004</v>
          </cell>
          <cell r="AB111" t="str">
            <v>2(2.70 x 2.40)</v>
          </cell>
          <cell r="AC111">
            <v>4.7</v>
          </cell>
          <cell r="AD111">
            <v>0.43</v>
          </cell>
          <cell r="AE111">
            <v>21</v>
          </cell>
          <cell r="AF111">
            <v>2.7</v>
          </cell>
          <cell r="AG111">
            <v>2.4</v>
          </cell>
          <cell r="AH111">
            <v>2</v>
          </cell>
          <cell r="AJ111">
            <v>24.5</v>
          </cell>
          <cell r="AK111">
            <v>25</v>
          </cell>
        </row>
        <row r="112">
          <cell r="B112">
            <v>0</v>
          </cell>
          <cell r="U112">
            <v>28</v>
          </cell>
          <cell r="V112">
            <v>29.4</v>
          </cell>
          <cell r="W112">
            <v>3.2</v>
          </cell>
          <cell r="X112">
            <v>3.52</v>
          </cell>
          <cell r="Y112">
            <v>132</v>
          </cell>
          <cell r="Z112">
            <v>5.2</v>
          </cell>
          <cell r="AA112">
            <v>5.46</v>
          </cell>
          <cell r="AB112" t="str">
            <v>2(2.70 x 2.70)</v>
          </cell>
          <cell r="AC112">
            <v>5.2</v>
          </cell>
          <cell r="AD112">
            <v>0.45</v>
          </cell>
          <cell r="AE112">
            <v>22.5</v>
          </cell>
          <cell r="AF112">
            <v>2.7</v>
          </cell>
          <cell r="AG112">
            <v>2.7</v>
          </cell>
          <cell r="AH112">
            <v>2</v>
          </cell>
          <cell r="AJ112">
            <v>24</v>
          </cell>
          <cell r="AK112">
            <v>27.5</v>
          </cell>
        </row>
        <row r="113">
          <cell r="U113">
            <v>31</v>
          </cell>
          <cell r="V113">
            <v>32.549999999999997</v>
          </cell>
          <cell r="W113">
            <v>5.3</v>
          </cell>
          <cell r="X113">
            <v>5.83</v>
          </cell>
          <cell r="Y113">
            <v>138</v>
          </cell>
          <cell r="Z113">
            <v>5.6</v>
          </cell>
          <cell r="AA113">
            <v>5.88</v>
          </cell>
          <cell r="AB113" t="str">
            <v>2(3.00 x 2.70)</v>
          </cell>
          <cell r="AC113">
            <v>5.6</v>
          </cell>
          <cell r="AD113">
            <v>0.5</v>
          </cell>
          <cell r="AE113">
            <v>23</v>
          </cell>
          <cell r="AF113">
            <v>3</v>
          </cell>
          <cell r="AG113">
            <v>2.7</v>
          </cell>
          <cell r="AH113">
            <v>2</v>
          </cell>
          <cell r="AJ113">
            <v>25</v>
          </cell>
          <cell r="AK113">
            <v>27.5</v>
          </cell>
        </row>
        <row r="114">
          <cell r="B114">
            <v>0</v>
          </cell>
          <cell r="U114">
            <v>37</v>
          </cell>
          <cell r="V114">
            <v>38.85</v>
          </cell>
          <cell r="W114">
            <v>5.8</v>
          </cell>
          <cell r="X114">
            <v>6.38</v>
          </cell>
          <cell r="Y114">
            <v>159</v>
          </cell>
          <cell r="Z114">
            <v>6.1</v>
          </cell>
          <cell r="AA114">
            <v>6.41</v>
          </cell>
          <cell r="AB114" t="str">
            <v>2(3.00 x 3.00)</v>
          </cell>
          <cell r="AC114">
            <v>6.1</v>
          </cell>
          <cell r="AD114">
            <v>0.61</v>
          </cell>
          <cell r="AE114">
            <v>25</v>
          </cell>
          <cell r="AF114">
            <v>3</v>
          </cell>
          <cell r="AG114">
            <v>3</v>
          </cell>
          <cell r="AH114">
            <v>2</v>
          </cell>
          <cell r="AJ114">
            <v>25</v>
          </cell>
          <cell r="AK114">
            <v>30</v>
          </cell>
        </row>
        <row r="115">
          <cell r="U115">
            <v>40</v>
          </cell>
          <cell r="V115">
            <v>42</v>
          </cell>
          <cell r="W115">
            <v>6</v>
          </cell>
          <cell r="X115">
            <v>6.6</v>
          </cell>
          <cell r="Y115">
            <v>165</v>
          </cell>
          <cell r="Z115">
            <v>6.6</v>
          </cell>
          <cell r="AA115">
            <v>6.93</v>
          </cell>
          <cell r="AB115" t="str">
            <v>2(3.30 x 3.00)</v>
          </cell>
          <cell r="AC115">
            <v>6.6</v>
          </cell>
          <cell r="AD115">
            <v>0.64</v>
          </cell>
          <cell r="AE115">
            <v>26</v>
          </cell>
          <cell r="AF115">
            <v>3.3</v>
          </cell>
          <cell r="AG115">
            <v>3</v>
          </cell>
          <cell r="AH115">
            <v>2</v>
          </cell>
          <cell r="AJ115">
            <v>26.5</v>
          </cell>
          <cell r="AK115">
            <v>30</v>
          </cell>
        </row>
        <row r="116">
          <cell r="U116">
            <v>47</v>
          </cell>
          <cell r="V116">
            <v>49.35</v>
          </cell>
          <cell r="W116">
            <v>8.1</v>
          </cell>
          <cell r="X116">
            <v>8.91</v>
          </cell>
          <cell r="Y116">
            <v>186</v>
          </cell>
          <cell r="Z116">
            <v>7.1</v>
          </cell>
          <cell r="AA116">
            <v>7.46</v>
          </cell>
          <cell r="AB116" t="str">
            <v>2(3.30 x 3.30)</v>
          </cell>
          <cell r="AC116">
            <v>7.1</v>
          </cell>
          <cell r="AD116">
            <v>0.66</v>
          </cell>
          <cell r="AE116">
            <v>27</v>
          </cell>
          <cell r="AF116">
            <v>3.3</v>
          </cell>
          <cell r="AG116">
            <v>3.3</v>
          </cell>
          <cell r="AH116">
            <v>2</v>
          </cell>
          <cell r="AJ116">
            <v>26.5</v>
          </cell>
          <cell r="AK116">
            <v>32.5</v>
          </cell>
        </row>
        <row r="117">
          <cell r="A117">
            <v>2</v>
          </cell>
          <cell r="U117">
            <v>50.4</v>
          </cell>
          <cell r="V117">
            <v>52.92</v>
          </cell>
          <cell r="W117">
            <v>8.3000000000000007</v>
          </cell>
          <cell r="X117">
            <v>9.1300000000000008</v>
          </cell>
          <cell r="Y117">
            <v>190</v>
          </cell>
          <cell r="Z117">
            <v>7.6</v>
          </cell>
          <cell r="AA117">
            <v>7.98</v>
          </cell>
          <cell r="AB117" t="str">
            <v>2(3.60 x 3.30)</v>
          </cell>
          <cell r="AC117">
            <v>7.6</v>
          </cell>
          <cell r="AD117">
            <v>0.77</v>
          </cell>
          <cell r="AE117">
            <v>20</v>
          </cell>
          <cell r="AF117">
            <v>3.6</v>
          </cell>
          <cell r="AG117">
            <v>3.3</v>
          </cell>
          <cell r="AH117">
            <v>2</v>
          </cell>
          <cell r="AJ117">
            <v>28.75</v>
          </cell>
          <cell r="AK117">
            <v>32.5</v>
          </cell>
        </row>
        <row r="118">
          <cell r="U118">
            <v>57.6</v>
          </cell>
          <cell r="V118">
            <v>60.48</v>
          </cell>
          <cell r="W118">
            <v>11</v>
          </cell>
          <cell r="X118">
            <v>12.1</v>
          </cell>
          <cell r="Y118">
            <v>212</v>
          </cell>
          <cell r="Z118">
            <v>8.1999999999999993</v>
          </cell>
          <cell r="AA118">
            <v>8.61</v>
          </cell>
          <cell r="AB118" t="str">
            <v>2(3.60 x 3.60)</v>
          </cell>
          <cell r="AC118">
            <v>8.1999999999999993</v>
          </cell>
          <cell r="AD118">
            <v>0.82</v>
          </cell>
          <cell r="AE118">
            <v>30</v>
          </cell>
          <cell r="AF118">
            <v>3.6</v>
          </cell>
          <cell r="AG118">
            <v>3.6</v>
          </cell>
          <cell r="AH118">
            <v>2</v>
          </cell>
          <cell r="AJ118">
            <v>28.25</v>
          </cell>
          <cell r="AK118">
            <v>35</v>
          </cell>
        </row>
        <row r="119">
          <cell r="U119">
            <v>9.5</v>
          </cell>
          <cell r="V119">
            <v>9.98</v>
          </cell>
          <cell r="W119">
            <v>0.5</v>
          </cell>
          <cell r="X119">
            <v>0.55000000000000004</v>
          </cell>
          <cell r="Y119">
            <v>60</v>
          </cell>
          <cell r="Z119">
            <v>3.4</v>
          </cell>
          <cell r="AA119">
            <v>3.57</v>
          </cell>
          <cell r="AB119" t="str">
            <v>3(1.50 x 1.20)</v>
          </cell>
          <cell r="AC119">
            <v>3.4</v>
          </cell>
          <cell r="AD119">
            <v>0.36</v>
          </cell>
          <cell r="AE119">
            <v>15</v>
          </cell>
          <cell r="AF119">
            <v>1.5</v>
          </cell>
          <cell r="AG119">
            <v>1.2</v>
          </cell>
          <cell r="AH119">
            <v>3</v>
          </cell>
          <cell r="AJ119">
            <v>22</v>
          </cell>
          <cell r="AK119">
            <v>20</v>
          </cell>
        </row>
        <row r="120">
          <cell r="U120">
            <v>13</v>
          </cell>
          <cell r="V120">
            <v>13.65</v>
          </cell>
          <cell r="W120">
            <v>0.7</v>
          </cell>
          <cell r="X120">
            <v>0.77</v>
          </cell>
          <cell r="Y120">
            <v>69</v>
          </cell>
          <cell r="Z120">
            <v>3.8</v>
          </cell>
          <cell r="AA120">
            <v>3.99</v>
          </cell>
          <cell r="AB120" t="str">
            <v>3(1.50 x 1.50)</v>
          </cell>
          <cell r="AC120">
            <v>3.8</v>
          </cell>
          <cell r="AD120">
            <v>0.37</v>
          </cell>
          <cell r="AE120">
            <v>17</v>
          </cell>
          <cell r="AF120">
            <v>1.5</v>
          </cell>
          <cell r="AG120">
            <v>1.5</v>
          </cell>
          <cell r="AH120">
            <v>3</v>
          </cell>
          <cell r="AJ120">
            <v>22</v>
          </cell>
          <cell r="AK120">
            <v>22.5</v>
          </cell>
        </row>
        <row r="121">
          <cell r="U121">
            <v>11</v>
          </cell>
          <cell r="V121">
            <v>11.55</v>
          </cell>
          <cell r="W121">
            <v>0.6</v>
          </cell>
          <cell r="X121">
            <v>0.66</v>
          </cell>
          <cell r="Y121">
            <v>66</v>
          </cell>
          <cell r="Z121">
            <v>4</v>
          </cell>
          <cell r="AA121">
            <v>4.2</v>
          </cell>
          <cell r="AB121" t="str">
            <v>3(1.80 x 1.20)</v>
          </cell>
          <cell r="AC121">
            <v>4</v>
          </cell>
          <cell r="AD121">
            <v>0.37</v>
          </cell>
          <cell r="AE121">
            <v>18</v>
          </cell>
          <cell r="AF121">
            <v>1.8</v>
          </cell>
          <cell r="AG121">
            <v>1.2</v>
          </cell>
          <cell r="AH121">
            <v>3</v>
          </cell>
          <cell r="AJ121">
            <v>23.75</v>
          </cell>
          <cell r="AK121">
            <v>20</v>
          </cell>
        </row>
        <row r="122">
          <cell r="U122">
            <v>14.5</v>
          </cell>
          <cell r="V122">
            <v>15.23</v>
          </cell>
          <cell r="W122">
            <v>0.8</v>
          </cell>
          <cell r="X122">
            <v>0.88</v>
          </cell>
          <cell r="Y122">
            <v>78</v>
          </cell>
          <cell r="Z122">
            <v>4.4000000000000004</v>
          </cell>
          <cell r="AA122">
            <v>4.62</v>
          </cell>
          <cell r="AB122" t="str">
            <v>3(1.80 x 1.50)</v>
          </cell>
          <cell r="AC122">
            <v>4.4000000000000004</v>
          </cell>
          <cell r="AD122">
            <v>0.39</v>
          </cell>
          <cell r="AE122">
            <v>18</v>
          </cell>
          <cell r="AF122">
            <v>1.8</v>
          </cell>
          <cell r="AG122">
            <v>1.5</v>
          </cell>
          <cell r="AH122">
            <v>3</v>
          </cell>
          <cell r="AJ122">
            <v>23.75</v>
          </cell>
          <cell r="AK122">
            <v>22.5</v>
          </cell>
        </row>
        <row r="123">
          <cell r="U123">
            <v>18</v>
          </cell>
          <cell r="V123">
            <v>18.899999999999999</v>
          </cell>
          <cell r="W123">
            <v>1.2</v>
          </cell>
          <cell r="X123">
            <v>1.32</v>
          </cell>
          <cell r="Y123">
            <v>90</v>
          </cell>
          <cell r="Z123">
            <v>4.8</v>
          </cell>
          <cell r="AA123">
            <v>5.04</v>
          </cell>
          <cell r="AB123" t="str">
            <v>3(1.80 x 1.80)</v>
          </cell>
          <cell r="AC123">
            <v>4.8</v>
          </cell>
          <cell r="AD123">
            <v>0.4</v>
          </cell>
          <cell r="AE123">
            <v>21</v>
          </cell>
          <cell r="AF123">
            <v>1.8</v>
          </cell>
          <cell r="AG123">
            <v>1.8</v>
          </cell>
          <cell r="AH123">
            <v>3</v>
          </cell>
          <cell r="AJ123">
            <v>23.75</v>
          </cell>
          <cell r="AK123">
            <v>25</v>
          </cell>
        </row>
        <row r="124">
          <cell r="U124">
            <v>20</v>
          </cell>
          <cell r="V124">
            <v>21</v>
          </cell>
          <cell r="W124">
            <v>1.5</v>
          </cell>
          <cell r="X124">
            <v>1.65</v>
          </cell>
          <cell r="Y124">
            <v>104</v>
          </cell>
          <cell r="Z124">
            <v>5.4</v>
          </cell>
          <cell r="AA124">
            <v>5.67</v>
          </cell>
          <cell r="AB124" t="str">
            <v>3(2.10 x 1.80)</v>
          </cell>
          <cell r="AC124">
            <v>5.4</v>
          </cell>
          <cell r="AD124">
            <v>0.45</v>
          </cell>
          <cell r="AE124">
            <v>22</v>
          </cell>
          <cell r="AF124">
            <v>2.1</v>
          </cell>
          <cell r="AG124">
            <v>1.8</v>
          </cell>
          <cell r="AH124">
            <v>3</v>
          </cell>
          <cell r="AJ124">
            <v>22</v>
          </cell>
          <cell r="AK124">
            <v>25</v>
          </cell>
        </row>
        <row r="125">
          <cell r="U125">
            <v>23</v>
          </cell>
          <cell r="V125">
            <v>24.15</v>
          </cell>
          <cell r="W125">
            <v>1.9</v>
          </cell>
          <cell r="X125">
            <v>2.09</v>
          </cell>
          <cell r="Y125">
            <v>116</v>
          </cell>
          <cell r="Z125">
            <v>5.7</v>
          </cell>
          <cell r="AA125">
            <v>5.99</v>
          </cell>
          <cell r="AB125" t="str">
            <v>3(2.10 x 2.10)</v>
          </cell>
          <cell r="AC125">
            <v>5.7</v>
          </cell>
          <cell r="AD125">
            <v>0.47</v>
          </cell>
          <cell r="AE125">
            <v>24</v>
          </cell>
          <cell r="AF125">
            <v>2.1</v>
          </cell>
          <cell r="AG125">
            <v>2.1</v>
          </cell>
          <cell r="AH125">
            <v>3</v>
          </cell>
          <cell r="AJ125">
            <v>22</v>
          </cell>
          <cell r="AK125">
            <v>25</v>
          </cell>
        </row>
        <row r="126">
          <cell r="U126">
            <v>25.5</v>
          </cell>
          <cell r="V126">
            <v>26.78</v>
          </cell>
          <cell r="W126">
            <v>2.1</v>
          </cell>
          <cell r="X126">
            <v>2.31</v>
          </cell>
          <cell r="Y126">
            <v>124</v>
          </cell>
          <cell r="Z126">
            <v>6.1</v>
          </cell>
          <cell r="AA126">
            <v>6.41</v>
          </cell>
          <cell r="AB126" t="str">
            <v>3(2.40 x 2.10)</v>
          </cell>
          <cell r="AC126">
            <v>6.1</v>
          </cell>
          <cell r="AD126">
            <v>0.54</v>
          </cell>
          <cell r="AE126">
            <v>25</v>
          </cell>
          <cell r="AF126">
            <v>2.4</v>
          </cell>
          <cell r="AG126">
            <v>2.1</v>
          </cell>
          <cell r="AH126">
            <v>3</v>
          </cell>
          <cell r="AJ126">
            <v>23.25</v>
          </cell>
          <cell r="AK126">
            <v>25</v>
          </cell>
        </row>
        <row r="127">
          <cell r="U127">
            <v>23.3</v>
          </cell>
          <cell r="V127">
            <v>24.47</v>
          </cell>
          <cell r="W127">
            <v>2</v>
          </cell>
          <cell r="X127">
            <v>2.2000000000000002</v>
          </cell>
          <cell r="Y127">
            <v>157</v>
          </cell>
          <cell r="Z127">
            <v>6.4</v>
          </cell>
          <cell r="AA127">
            <v>6.72</v>
          </cell>
          <cell r="AB127" t="str">
            <v>3(2.40 x 2.40)</v>
          </cell>
          <cell r="AC127">
            <v>6.4</v>
          </cell>
          <cell r="AD127">
            <v>0.55000000000000004</v>
          </cell>
          <cell r="AE127">
            <v>27</v>
          </cell>
          <cell r="AF127">
            <v>2.4</v>
          </cell>
          <cell r="AG127">
            <v>2.4</v>
          </cell>
          <cell r="AH127">
            <v>3</v>
          </cell>
          <cell r="AJ127">
            <v>23.25</v>
          </cell>
          <cell r="AK127">
            <v>25</v>
          </cell>
        </row>
        <row r="128">
          <cell r="U128">
            <v>32</v>
          </cell>
          <cell r="V128">
            <v>33.6</v>
          </cell>
          <cell r="W128">
            <v>3</v>
          </cell>
          <cell r="X128">
            <v>3.3</v>
          </cell>
          <cell r="Y128">
            <v>146</v>
          </cell>
          <cell r="Z128">
            <v>7</v>
          </cell>
          <cell r="AA128">
            <v>7.35</v>
          </cell>
          <cell r="AB128" t="str">
            <v>3(2.70 x 2.40)</v>
          </cell>
          <cell r="AC128">
            <v>7</v>
          </cell>
          <cell r="AD128">
            <v>0.67</v>
          </cell>
          <cell r="AE128">
            <v>28</v>
          </cell>
          <cell r="AF128">
            <v>2.7</v>
          </cell>
          <cell r="AG128">
            <v>2.4</v>
          </cell>
          <cell r="AH128">
            <v>3</v>
          </cell>
          <cell r="AJ128">
            <v>24.5</v>
          </cell>
          <cell r="AK128">
            <v>25</v>
          </cell>
        </row>
        <row r="129">
          <cell r="U129">
            <v>37</v>
          </cell>
          <cell r="V129">
            <v>38.85</v>
          </cell>
          <cell r="W129">
            <v>3.9</v>
          </cell>
          <cell r="X129">
            <v>4.29</v>
          </cell>
          <cell r="Y129">
            <v>158</v>
          </cell>
          <cell r="Z129">
            <v>7.4</v>
          </cell>
          <cell r="AA129">
            <v>7.77</v>
          </cell>
          <cell r="AB129" t="str">
            <v>3(2.70 x 2.70)</v>
          </cell>
          <cell r="AC129">
            <v>7.4</v>
          </cell>
          <cell r="AD129">
            <v>0.6</v>
          </cell>
          <cell r="AE129">
            <v>30.5</v>
          </cell>
          <cell r="AF129">
            <v>2.7</v>
          </cell>
          <cell r="AG129">
            <v>2.7</v>
          </cell>
          <cell r="AH129">
            <v>3</v>
          </cell>
          <cell r="AJ129">
            <v>24</v>
          </cell>
          <cell r="AK129">
            <v>27.5</v>
          </cell>
        </row>
        <row r="130">
          <cell r="U130">
            <v>46</v>
          </cell>
          <cell r="V130">
            <v>48.3</v>
          </cell>
          <cell r="W130">
            <v>4.0999999999999996</v>
          </cell>
          <cell r="X130">
            <v>4.51</v>
          </cell>
          <cell r="Y130">
            <v>164</v>
          </cell>
          <cell r="Z130">
            <v>8</v>
          </cell>
          <cell r="AA130">
            <v>8.4</v>
          </cell>
          <cell r="AB130" t="str">
            <v>3(3.00 x 2.70)</v>
          </cell>
          <cell r="AC130">
            <v>8</v>
          </cell>
          <cell r="AD130">
            <v>0.68</v>
          </cell>
          <cell r="AE130">
            <v>31.5</v>
          </cell>
          <cell r="AF130">
            <v>3</v>
          </cell>
          <cell r="AG130">
            <v>2.7</v>
          </cell>
          <cell r="AH130">
            <v>3</v>
          </cell>
          <cell r="AJ130">
            <v>25</v>
          </cell>
          <cell r="AK130">
            <v>27.5</v>
          </cell>
        </row>
        <row r="131">
          <cell r="U131">
            <v>48</v>
          </cell>
          <cell r="V131">
            <v>50.4</v>
          </cell>
          <cell r="W131">
            <v>6.5</v>
          </cell>
          <cell r="X131">
            <v>7.15</v>
          </cell>
          <cell r="Y131">
            <v>182</v>
          </cell>
          <cell r="Z131">
            <v>8.6999999999999993</v>
          </cell>
          <cell r="AA131">
            <v>9.14</v>
          </cell>
          <cell r="AB131" t="str">
            <v>3(3.00 x 3.00)</v>
          </cell>
          <cell r="AC131">
            <v>8.6999999999999993</v>
          </cell>
          <cell r="AD131">
            <v>0.76</v>
          </cell>
          <cell r="AE131">
            <v>34</v>
          </cell>
          <cell r="AF131">
            <v>3</v>
          </cell>
          <cell r="AG131">
            <v>3</v>
          </cell>
          <cell r="AH131">
            <v>3</v>
          </cell>
          <cell r="AJ131">
            <v>25</v>
          </cell>
          <cell r="AK131">
            <v>30</v>
          </cell>
        </row>
        <row r="132">
          <cell r="U132">
            <v>52</v>
          </cell>
          <cell r="V132">
            <v>54.6</v>
          </cell>
          <cell r="W132">
            <v>7.1</v>
          </cell>
          <cell r="X132">
            <v>7.81</v>
          </cell>
          <cell r="Y132">
            <v>199</v>
          </cell>
          <cell r="Z132">
            <v>9.4</v>
          </cell>
          <cell r="AA132">
            <v>9.8699999999999992</v>
          </cell>
          <cell r="AB132" t="str">
            <v>3(3.30 x 3.00)</v>
          </cell>
          <cell r="AC132">
            <v>9.4</v>
          </cell>
          <cell r="AD132">
            <v>0.88</v>
          </cell>
          <cell r="AE132">
            <v>35</v>
          </cell>
          <cell r="AF132">
            <v>3.3</v>
          </cell>
          <cell r="AG132">
            <v>3</v>
          </cell>
          <cell r="AH132">
            <v>3</v>
          </cell>
          <cell r="AJ132">
            <v>26.5</v>
          </cell>
          <cell r="AK132">
            <v>30</v>
          </cell>
        </row>
        <row r="133">
          <cell r="U133">
            <v>61</v>
          </cell>
          <cell r="V133">
            <v>64.05</v>
          </cell>
          <cell r="W133">
            <v>9.4</v>
          </cell>
          <cell r="X133">
            <v>10.34</v>
          </cell>
          <cell r="Y133">
            <v>216</v>
          </cell>
          <cell r="Z133">
            <v>10.199999999999999</v>
          </cell>
          <cell r="AA133">
            <v>10.71</v>
          </cell>
          <cell r="AB133" t="str">
            <v>3(3.30 x 3.30)</v>
          </cell>
          <cell r="AC133">
            <v>10.199999999999999</v>
          </cell>
          <cell r="AD133">
            <v>0.89</v>
          </cell>
          <cell r="AE133">
            <v>37</v>
          </cell>
          <cell r="AF133">
            <v>3.3</v>
          </cell>
          <cell r="AG133">
            <v>3.3</v>
          </cell>
          <cell r="AH133">
            <v>3</v>
          </cell>
          <cell r="AJ133">
            <v>26.5</v>
          </cell>
          <cell r="AK133">
            <v>32.5</v>
          </cell>
        </row>
        <row r="134">
          <cell r="U134">
            <v>64</v>
          </cell>
          <cell r="V134">
            <v>67.2</v>
          </cell>
          <cell r="W134">
            <v>12.5</v>
          </cell>
          <cell r="X134">
            <v>13.75</v>
          </cell>
          <cell r="Y134">
            <v>217</v>
          </cell>
          <cell r="Z134">
            <v>10.9</v>
          </cell>
          <cell r="AA134">
            <v>11.45</v>
          </cell>
          <cell r="AB134" t="str">
            <v>3(3.60 x 3.30)</v>
          </cell>
          <cell r="AC134">
            <v>10.9</v>
          </cell>
          <cell r="AD134">
            <v>0.9</v>
          </cell>
          <cell r="AE134">
            <v>38</v>
          </cell>
          <cell r="AF134">
            <v>3.6</v>
          </cell>
          <cell r="AG134">
            <v>3.3</v>
          </cell>
          <cell r="AH134">
            <v>3</v>
          </cell>
          <cell r="AJ134">
            <v>28.75</v>
          </cell>
          <cell r="AK134">
            <v>32.5</v>
          </cell>
        </row>
        <row r="135">
          <cell r="U135">
            <v>74</v>
          </cell>
          <cell r="V135">
            <v>77.7</v>
          </cell>
          <cell r="W135">
            <v>13</v>
          </cell>
          <cell r="X135">
            <v>14.3</v>
          </cell>
          <cell r="Y135">
            <v>237</v>
          </cell>
          <cell r="Z135">
            <v>11.6</v>
          </cell>
          <cell r="AA135">
            <v>12.18</v>
          </cell>
          <cell r="AB135" t="str">
            <v>3(3.60 x 3.60)</v>
          </cell>
          <cell r="AC135">
            <v>11.6</v>
          </cell>
          <cell r="AD135">
            <v>1</v>
          </cell>
          <cell r="AE135">
            <v>41</v>
          </cell>
          <cell r="AF135">
            <v>3.6</v>
          </cell>
          <cell r="AG135">
            <v>3.6</v>
          </cell>
          <cell r="AH135">
            <v>3</v>
          </cell>
          <cell r="AJ135">
            <v>28.25</v>
          </cell>
          <cell r="AK135">
            <v>35</v>
          </cell>
        </row>
        <row r="136">
          <cell r="U136">
            <v>12</v>
          </cell>
          <cell r="V136">
            <v>12.6</v>
          </cell>
          <cell r="W136">
            <v>0.7</v>
          </cell>
          <cell r="X136">
            <v>0.77</v>
          </cell>
          <cell r="Y136">
            <v>73</v>
          </cell>
          <cell r="Z136">
            <v>4.5</v>
          </cell>
          <cell r="AA136">
            <v>4.7300000000000004</v>
          </cell>
          <cell r="AB136" t="str">
            <v>4(1.50 x 1.20)</v>
          </cell>
          <cell r="AC136">
            <v>4.5</v>
          </cell>
          <cell r="AD136">
            <v>0.46</v>
          </cell>
          <cell r="AE136">
            <v>19</v>
          </cell>
          <cell r="AF136">
            <v>1.5</v>
          </cell>
          <cell r="AG136">
            <v>1.2</v>
          </cell>
          <cell r="AH136">
            <v>4</v>
          </cell>
          <cell r="AJ136">
            <v>22</v>
          </cell>
          <cell r="AK136">
            <v>20</v>
          </cell>
        </row>
        <row r="137">
          <cell r="U137">
            <v>14</v>
          </cell>
          <cell r="V137">
            <v>14.7</v>
          </cell>
          <cell r="W137">
            <v>0.8</v>
          </cell>
          <cell r="X137">
            <v>0.88</v>
          </cell>
          <cell r="Y137">
            <v>80</v>
          </cell>
          <cell r="Z137">
            <v>5.2</v>
          </cell>
          <cell r="AA137">
            <v>5.46</v>
          </cell>
          <cell r="AB137" t="str">
            <v>4(1.80 x 1.20)</v>
          </cell>
          <cell r="AC137">
            <v>5.2</v>
          </cell>
          <cell r="AD137">
            <v>0.49</v>
          </cell>
          <cell r="AE137">
            <v>20</v>
          </cell>
          <cell r="AF137">
            <v>1.8</v>
          </cell>
          <cell r="AG137">
            <v>1.2</v>
          </cell>
          <cell r="AH137">
            <v>4</v>
          </cell>
          <cell r="AJ137">
            <v>23.75</v>
          </cell>
          <cell r="AK137">
            <v>20</v>
          </cell>
        </row>
        <row r="138">
          <cell r="U138">
            <v>7</v>
          </cell>
          <cell r="V138">
            <v>7.35</v>
          </cell>
          <cell r="W138">
            <v>1</v>
          </cell>
          <cell r="X138">
            <v>1.1000000000000001</v>
          </cell>
          <cell r="Y138">
            <v>91</v>
          </cell>
          <cell r="Z138">
            <v>5.7</v>
          </cell>
          <cell r="AA138">
            <v>5.99</v>
          </cell>
          <cell r="AB138" t="str">
            <v>4(1.80 x 1.50)</v>
          </cell>
          <cell r="AC138">
            <v>5.7</v>
          </cell>
          <cell r="AD138">
            <v>0.53</v>
          </cell>
          <cell r="AE138">
            <v>23</v>
          </cell>
          <cell r="AF138">
            <v>1.8</v>
          </cell>
          <cell r="AG138">
            <v>1.5</v>
          </cell>
          <cell r="AH138">
            <v>4</v>
          </cell>
          <cell r="AJ138">
            <v>23.75</v>
          </cell>
          <cell r="AK138">
            <v>22.5</v>
          </cell>
        </row>
        <row r="139">
          <cell r="U139">
            <v>22</v>
          </cell>
          <cell r="V139">
            <v>23.1</v>
          </cell>
          <cell r="W139">
            <v>1.4</v>
          </cell>
          <cell r="X139">
            <v>1.54</v>
          </cell>
          <cell r="Y139">
            <v>111</v>
          </cell>
          <cell r="Z139">
            <v>6.5</v>
          </cell>
          <cell r="AA139">
            <v>6.83</v>
          </cell>
          <cell r="AB139" t="str">
            <v>4(1.80 x 1.80)</v>
          </cell>
          <cell r="AC139">
            <v>6.5</v>
          </cell>
          <cell r="AD139">
            <v>0.55000000000000004</v>
          </cell>
          <cell r="AE139">
            <v>26</v>
          </cell>
          <cell r="AF139">
            <v>1.8</v>
          </cell>
          <cell r="AG139">
            <v>1.8</v>
          </cell>
          <cell r="AH139">
            <v>4</v>
          </cell>
          <cell r="AJ139">
            <v>23.75</v>
          </cell>
          <cell r="AK139">
            <v>25</v>
          </cell>
        </row>
        <row r="140">
          <cell r="U140">
            <v>25</v>
          </cell>
          <cell r="V140">
            <v>26.25</v>
          </cell>
          <cell r="W140">
            <v>1.7</v>
          </cell>
          <cell r="X140">
            <v>1.87</v>
          </cell>
          <cell r="Y140">
            <v>119</v>
          </cell>
          <cell r="Z140">
            <v>7</v>
          </cell>
          <cell r="AA140">
            <v>7.35</v>
          </cell>
          <cell r="AB140" t="str">
            <v>4( 2.10 x 1.80)</v>
          </cell>
          <cell r="AC140">
            <v>7</v>
          </cell>
          <cell r="AD140">
            <v>0.56999999999999995</v>
          </cell>
          <cell r="AE140">
            <v>27</v>
          </cell>
          <cell r="AF140">
            <v>2.1</v>
          </cell>
          <cell r="AG140">
            <v>1.8</v>
          </cell>
          <cell r="AH140">
            <v>4</v>
          </cell>
          <cell r="AJ140">
            <v>22</v>
          </cell>
          <cell r="AK140">
            <v>25</v>
          </cell>
        </row>
        <row r="141">
          <cell r="U141">
            <v>29</v>
          </cell>
          <cell r="V141">
            <v>30.45</v>
          </cell>
          <cell r="W141">
            <v>2.2000000000000002</v>
          </cell>
          <cell r="X141">
            <v>2.42</v>
          </cell>
          <cell r="Y141">
            <v>131</v>
          </cell>
          <cell r="Z141">
            <v>7.4</v>
          </cell>
          <cell r="AA141">
            <v>7.77</v>
          </cell>
          <cell r="AB141" t="str">
            <v>4(2.10 x 2.10)</v>
          </cell>
          <cell r="AC141">
            <v>7.4</v>
          </cell>
          <cell r="AD141">
            <v>0.6</v>
          </cell>
          <cell r="AE141">
            <v>29.5</v>
          </cell>
          <cell r="AF141">
            <v>2.1</v>
          </cell>
          <cell r="AG141">
            <v>2.1</v>
          </cell>
          <cell r="AH141">
            <v>4</v>
          </cell>
          <cell r="AJ141">
            <v>22</v>
          </cell>
          <cell r="AK141">
            <v>25</v>
          </cell>
        </row>
        <row r="142">
          <cell r="U142">
            <v>32</v>
          </cell>
          <cell r="V142">
            <v>33.6</v>
          </cell>
          <cell r="W142">
            <v>2.4</v>
          </cell>
          <cell r="X142">
            <v>2.64</v>
          </cell>
          <cell r="Y142">
            <v>140</v>
          </cell>
          <cell r="Z142">
            <v>8</v>
          </cell>
          <cell r="AA142">
            <v>8.4</v>
          </cell>
          <cell r="AB142" t="str">
            <v>4(2.40 x 2.10)</v>
          </cell>
          <cell r="AC142">
            <v>8</v>
          </cell>
          <cell r="AD142">
            <v>0.74</v>
          </cell>
          <cell r="AE142">
            <v>31</v>
          </cell>
          <cell r="AF142">
            <v>2.4</v>
          </cell>
          <cell r="AG142">
            <v>2.1</v>
          </cell>
          <cell r="AH142">
            <v>4</v>
          </cell>
          <cell r="AJ142">
            <v>23.25</v>
          </cell>
          <cell r="AK142">
            <v>25</v>
          </cell>
        </row>
        <row r="143">
          <cell r="U143">
            <v>36</v>
          </cell>
          <cell r="V143">
            <v>37.799999999999997</v>
          </cell>
          <cell r="W143">
            <v>3.3</v>
          </cell>
          <cell r="X143">
            <v>3.63</v>
          </cell>
          <cell r="Y143">
            <v>154</v>
          </cell>
          <cell r="Z143">
            <v>8.3000000000000007</v>
          </cell>
          <cell r="AA143">
            <v>8.7200000000000006</v>
          </cell>
          <cell r="AB143" t="str">
            <v>4(2.40 x 2.40)</v>
          </cell>
          <cell r="AC143">
            <v>8.3000000000000007</v>
          </cell>
          <cell r="AD143">
            <v>0.76</v>
          </cell>
          <cell r="AE143">
            <v>34</v>
          </cell>
          <cell r="AF143">
            <v>2.4</v>
          </cell>
          <cell r="AG143">
            <v>2.4</v>
          </cell>
          <cell r="AH143">
            <v>4</v>
          </cell>
          <cell r="AJ143">
            <v>23.25</v>
          </cell>
          <cell r="AK143">
            <v>25</v>
          </cell>
        </row>
        <row r="144">
          <cell r="U144">
            <v>39</v>
          </cell>
          <cell r="V144">
            <v>40.950000000000003</v>
          </cell>
          <cell r="W144">
            <v>3.7</v>
          </cell>
          <cell r="X144">
            <v>4.07</v>
          </cell>
          <cell r="Y144">
            <v>163</v>
          </cell>
          <cell r="Z144">
            <v>8.9</v>
          </cell>
          <cell r="AA144">
            <v>9.35</v>
          </cell>
          <cell r="AB144" t="str">
            <v>4(2.70 x 2.40)</v>
          </cell>
          <cell r="AC144">
            <v>8.9</v>
          </cell>
          <cell r="AD144">
            <v>0.8</v>
          </cell>
          <cell r="AE144">
            <v>36</v>
          </cell>
          <cell r="AF144">
            <v>2.7</v>
          </cell>
          <cell r="AG144">
            <v>2.4</v>
          </cell>
          <cell r="AH144">
            <v>4</v>
          </cell>
          <cell r="AJ144">
            <v>24.5</v>
          </cell>
          <cell r="AK144">
            <v>25</v>
          </cell>
        </row>
        <row r="145">
          <cell r="U145">
            <v>50</v>
          </cell>
          <cell r="V145">
            <v>52.5</v>
          </cell>
          <cell r="W145">
            <v>4.9000000000000004</v>
          </cell>
          <cell r="X145">
            <v>5.39</v>
          </cell>
          <cell r="Y145">
            <v>198</v>
          </cell>
          <cell r="Z145">
            <v>10.5</v>
          </cell>
          <cell r="AA145">
            <v>11.03</v>
          </cell>
          <cell r="AB145" t="str">
            <v>4(3.00 x 2.70)</v>
          </cell>
          <cell r="AC145">
            <v>10.5</v>
          </cell>
          <cell r="AD145">
            <v>0.96</v>
          </cell>
          <cell r="AE145">
            <v>40</v>
          </cell>
          <cell r="AF145">
            <v>3</v>
          </cell>
          <cell r="AG145">
            <v>2.7</v>
          </cell>
          <cell r="AH145">
            <v>4</v>
          </cell>
          <cell r="AJ145">
            <v>25</v>
          </cell>
          <cell r="AK145">
            <v>27.5</v>
          </cell>
        </row>
        <row r="146">
          <cell r="U146">
            <v>63</v>
          </cell>
          <cell r="V146">
            <v>66.150000000000006</v>
          </cell>
          <cell r="W146">
            <v>7.8</v>
          </cell>
          <cell r="X146">
            <v>8.58</v>
          </cell>
          <cell r="Y146">
            <v>228</v>
          </cell>
          <cell r="Z146">
            <v>12.3</v>
          </cell>
          <cell r="AA146">
            <v>12.92</v>
          </cell>
          <cell r="AB146" t="str">
            <v>4(3.30 x 3.00)</v>
          </cell>
          <cell r="AC146">
            <v>12.3</v>
          </cell>
          <cell r="AD146">
            <v>1.1000000000000001</v>
          </cell>
          <cell r="AE146">
            <v>44</v>
          </cell>
          <cell r="AF146">
            <v>3.3</v>
          </cell>
          <cell r="AG146">
            <v>3</v>
          </cell>
          <cell r="AH146">
            <v>4</v>
          </cell>
          <cell r="AJ146">
            <v>26.5</v>
          </cell>
          <cell r="AK146">
            <v>30</v>
          </cell>
        </row>
        <row r="147">
          <cell r="U147">
            <v>90</v>
          </cell>
          <cell r="V147">
            <v>94.5</v>
          </cell>
          <cell r="W147">
            <v>15.4</v>
          </cell>
          <cell r="X147">
            <v>16.940000000000001</v>
          </cell>
          <cell r="Y147">
            <v>287</v>
          </cell>
          <cell r="Z147">
            <v>15.1</v>
          </cell>
          <cell r="AA147">
            <v>15.86</v>
          </cell>
          <cell r="AB147" t="str">
            <v>4(3.60 x 3.60)</v>
          </cell>
          <cell r="AC147">
            <v>15.1</v>
          </cell>
          <cell r="AD147">
            <v>1.35</v>
          </cell>
          <cell r="AE147">
            <v>51</v>
          </cell>
          <cell r="AF147">
            <v>3.6</v>
          </cell>
          <cell r="AG147">
            <v>3.6</v>
          </cell>
          <cell r="AH147">
            <v>4</v>
          </cell>
          <cell r="AJ147">
            <v>28.25</v>
          </cell>
          <cell r="AK147">
            <v>35</v>
          </cell>
        </row>
        <row r="153">
          <cell r="BH153">
            <v>2.0699999999999998</v>
          </cell>
        </row>
        <row r="154">
          <cell r="BH154">
            <v>2.89</v>
          </cell>
        </row>
        <row r="155">
          <cell r="BH155">
            <v>1.32</v>
          </cell>
        </row>
        <row r="159">
          <cell r="M159">
            <v>1</v>
          </cell>
          <cell r="N159">
            <v>1</v>
          </cell>
        </row>
        <row r="167">
          <cell r="AD167">
            <v>1</v>
          </cell>
          <cell r="AE167">
            <v>4.21</v>
          </cell>
          <cell r="AF167">
            <v>4.25</v>
          </cell>
          <cell r="AG167">
            <v>4.29</v>
          </cell>
          <cell r="AH167">
            <v>4.34</v>
          </cell>
          <cell r="AI167">
            <v>4.38</v>
          </cell>
          <cell r="AJ167">
            <v>4.42</v>
          </cell>
          <cell r="AK167">
            <v>4.46</v>
          </cell>
          <cell r="AL167">
            <v>4.5</v>
          </cell>
          <cell r="AM167">
            <v>4.55</v>
          </cell>
          <cell r="AN167">
            <v>4.59</v>
          </cell>
          <cell r="AO167">
            <v>4.63</v>
          </cell>
          <cell r="AP167">
            <v>4.67</v>
          </cell>
          <cell r="AQ167">
            <v>4.71</v>
          </cell>
          <cell r="AR167">
            <v>4.76</v>
          </cell>
          <cell r="AS167">
            <v>4.8</v>
          </cell>
          <cell r="AT167">
            <v>4.84</v>
          </cell>
          <cell r="AU167">
            <v>4.88</v>
          </cell>
          <cell r="AV167">
            <v>4.92</v>
          </cell>
          <cell r="AW167">
            <v>4.97</v>
          </cell>
          <cell r="AX167">
            <v>5.01</v>
          </cell>
          <cell r="AY167">
            <v>5.05</v>
          </cell>
          <cell r="AZ167">
            <v>5.09</v>
          </cell>
          <cell r="BA167">
            <v>5.13</v>
          </cell>
          <cell r="BB167">
            <v>5.18</v>
          </cell>
          <cell r="BC167">
            <v>4.97</v>
          </cell>
          <cell r="BD167">
            <v>1</v>
          </cell>
          <cell r="BE167">
            <v>5.89</v>
          </cell>
          <cell r="BF167">
            <v>5.95</v>
          </cell>
          <cell r="BG167">
            <v>6.01</v>
          </cell>
          <cell r="BH167">
            <v>6.07</v>
          </cell>
          <cell r="BI167">
            <v>6.13</v>
          </cell>
          <cell r="BJ167">
            <v>6.19</v>
          </cell>
          <cell r="BK167">
            <v>6.25</v>
          </cell>
          <cell r="BL167">
            <v>6.3</v>
          </cell>
          <cell r="BM167">
            <v>6.36</v>
          </cell>
          <cell r="BN167">
            <v>6.42</v>
          </cell>
          <cell r="BO167">
            <v>6.48</v>
          </cell>
          <cell r="BP167">
            <v>6.54</v>
          </cell>
          <cell r="BQ167">
            <v>6.6</v>
          </cell>
          <cell r="BR167">
            <v>6.66</v>
          </cell>
          <cell r="BS167">
            <v>6.72</v>
          </cell>
          <cell r="BT167">
            <v>6.78</v>
          </cell>
          <cell r="BU167">
            <v>6.83</v>
          </cell>
          <cell r="BV167">
            <v>6.89</v>
          </cell>
          <cell r="BW167">
            <v>6.95</v>
          </cell>
          <cell r="BX167">
            <v>7.01</v>
          </cell>
          <cell r="BY167">
            <v>7.07</v>
          </cell>
          <cell r="BZ167">
            <v>7.13</v>
          </cell>
          <cell r="CA167">
            <v>7.19</v>
          </cell>
          <cell r="CB167">
            <v>7.25</v>
          </cell>
          <cell r="CC167">
            <v>6.95</v>
          </cell>
          <cell r="CJ167">
            <v>4.97</v>
          </cell>
          <cell r="CL167">
            <v>413.13</v>
          </cell>
        </row>
        <row r="168">
          <cell r="AD168">
            <v>2</v>
          </cell>
          <cell r="AE168">
            <v>5.16</v>
          </cell>
          <cell r="AF168">
            <v>5.24</v>
          </cell>
          <cell r="AG168">
            <v>5.33</v>
          </cell>
          <cell r="AH168">
            <v>5.41</v>
          </cell>
          <cell r="AI168">
            <v>5.5</v>
          </cell>
          <cell r="AJ168">
            <v>5.58</v>
          </cell>
          <cell r="AK168">
            <v>5.66</v>
          </cell>
          <cell r="AL168">
            <v>5.75</v>
          </cell>
          <cell r="AM168">
            <v>5.83</v>
          </cell>
          <cell r="AN168">
            <v>5.92</v>
          </cell>
          <cell r="AO168">
            <v>6</v>
          </cell>
          <cell r="AP168">
            <v>6.08</v>
          </cell>
          <cell r="AQ168">
            <v>6.17</v>
          </cell>
          <cell r="AR168">
            <v>6.25</v>
          </cell>
          <cell r="AS168">
            <v>6.34</v>
          </cell>
          <cell r="AT168">
            <v>6.42</v>
          </cell>
          <cell r="AU168">
            <v>6.5</v>
          </cell>
          <cell r="AV168">
            <v>6.59</v>
          </cell>
          <cell r="AW168">
            <v>6.67</v>
          </cell>
          <cell r="AX168">
            <v>6.76</v>
          </cell>
          <cell r="AY168">
            <v>6.84</v>
          </cell>
          <cell r="AZ168">
            <v>6.92</v>
          </cell>
          <cell r="BA168">
            <v>7.01</v>
          </cell>
          <cell r="BB168">
            <v>7.09</v>
          </cell>
          <cell r="BC168">
            <v>6.67</v>
          </cell>
          <cell r="BD168">
            <v>2</v>
          </cell>
          <cell r="BE168">
            <v>7.22</v>
          </cell>
          <cell r="BF168">
            <v>7.34</v>
          </cell>
          <cell r="BG168">
            <v>7.46</v>
          </cell>
          <cell r="BH168">
            <v>7.58</v>
          </cell>
          <cell r="BI168">
            <v>7.69</v>
          </cell>
          <cell r="BJ168">
            <v>7.81</v>
          </cell>
          <cell r="BK168">
            <v>7.93</v>
          </cell>
          <cell r="BL168">
            <v>8.0500000000000007</v>
          </cell>
          <cell r="BM168">
            <v>8.17</v>
          </cell>
          <cell r="BN168">
            <v>8.2799999999999994</v>
          </cell>
          <cell r="BO168">
            <v>8.4</v>
          </cell>
          <cell r="BP168">
            <v>8.52</v>
          </cell>
          <cell r="BQ168">
            <v>8.64</v>
          </cell>
          <cell r="BR168">
            <v>8.75</v>
          </cell>
          <cell r="BS168">
            <v>8.8699999999999992</v>
          </cell>
          <cell r="BT168">
            <v>8.99</v>
          </cell>
          <cell r="BU168">
            <v>9.11</v>
          </cell>
          <cell r="BV168">
            <v>9.2200000000000006</v>
          </cell>
          <cell r="BW168">
            <v>9.34</v>
          </cell>
          <cell r="BX168">
            <v>9.4600000000000009</v>
          </cell>
          <cell r="BY168">
            <v>9.58</v>
          </cell>
          <cell r="BZ168">
            <v>9.69</v>
          </cell>
          <cell r="CA168">
            <v>9.81</v>
          </cell>
          <cell r="CB168">
            <v>9.93</v>
          </cell>
          <cell r="CC168">
            <v>9.34</v>
          </cell>
          <cell r="CJ168">
            <v>6.95</v>
          </cell>
          <cell r="CL168">
            <v>578.38</v>
          </cell>
        </row>
        <row r="169">
          <cell r="AD169">
            <v>3</v>
          </cell>
          <cell r="AE169">
            <v>6.11</v>
          </cell>
          <cell r="AF169">
            <v>6.24</v>
          </cell>
          <cell r="AG169">
            <v>6.36</v>
          </cell>
          <cell r="AH169">
            <v>6.49</v>
          </cell>
          <cell r="AI169">
            <v>6.62</v>
          </cell>
          <cell r="AJ169">
            <v>6.74</v>
          </cell>
          <cell r="AK169">
            <v>6.87</v>
          </cell>
          <cell r="AL169">
            <v>6.99</v>
          </cell>
          <cell r="AM169">
            <v>7.12</v>
          </cell>
          <cell r="AN169">
            <v>7.25</v>
          </cell>
          <cell r="AO169">
            <v>7.37</v>
          </cell>
          <cell r="AP169">
            <v>7.5</v>
          </cell>
          <cell r="AQ169">
            <v>7.62</v>
          </cell>
          <cell r="AR169">
            <v>7.75</v>
          </cell>
          <cell r="AS169">
            <v>7.88</v>
          </cell>
          <cell r="AT169">
            <v>8</v>
          </cell>
          <cell r="AU169">
            <v>8.1300000000000008</v>
          </cell>
          <cell r="AV169">
            <v>8.25</v>
          </cell>
          <cell r="AW169">
            <v>8.3800000000000008</v>
          </cell>
          <cell r="AX169">
            <v>8.51</v>
          </cell>
          <cell r="AY169">
            <v>8.6300000000000008</v>
          </cell>
          <cell r="AZ169">
            <v>8.76</v>
          </cell>
          <cell r="BA169">
            <v>8.8800000000000008</v>
          </cell>
          <cell r="BB169">
            <v>9.01</v>
          </cell>
          <cell r="BC169">
            <v>8.3800000000000008</v>
          </cell>
          <cell r="BD169">
            <v>3</v>
          </cell>
          <cell r="BE169">
            <v>8.56</v>
          </cell>
          <cell r="BF169">
            <v>8.73</v>
          </cell>
          <cell r="BG169">
            <v>8.91</v>
          </cell>
          <cell r="BH169">
            <v>9.09</v>
          </cell>
          <cell r="BI169">
            <v>9.26</v>
          </cell>
          <cell r="BJ169">
            <v>9.44</v>
          </cell>
          <cell r="BK169">
            <v>9.61</v>
          </cell>
          <cell r="BL169">
            <v>9.7899999999999991</v>
          </cell>
          <cell r="BM169">
            <v>9.9700000000000006</v>
          </cell>
          <cell r="BN169">
            <v>10.14</v>
          </cell>
          <cell r="BO169">
            <v>10.32</v>
          </cell>
          <cell r="BP169">
            <v>10.5</v>
          </cell>
          <cell r="BQ169">
            <v>10.67</v>
          </cell>
          <cell r="BR169">
            <v>10.85</v>
          </cell>
          <cell r="BS169">
            <v>11.03</v>
          </cell>
          <cell r="BT169">
            <v>11.2</v>
          </cell>
          <cell r="BU169">
            <v>11.38</v>
          </cell>
          <cell r="BV169">
            <v>11.56</v>
          </cell>
          <cell r="BW169">
            <v>11.73</v>
          </cell>
          <cell r="BX169">
            <v>11.91</v>
          </cell>
          <cell r="BY169">
            <v>12.08</v>
          </cell>
          <cell r="BZ169">
            <v>12.26</v>
          </cell>
          <cell r="CA169">
            <v>12.44</v>
          </cell>
          <cell r="CB169">
            <v>12.61</v>
          </cell>
          <cell r="CC169">
            <v>11.73</v>
          </cell>
        </row>
        <row r="170">
          <cell r="AD170">
            <v>4</v>
          </cell>
          <cell r="AE170">
            <v>7.06</v>
          </cell>
          <cell r="AF170">
            <v>7.23</v>
          </cell>
          <cell r="AG170">
            <v>7.4</v>
          </cell>
          <cell r="AH170">
            <v>7.57</v>
          </cell>
          <cell r="AI170">
            <v>7.73</v>
          </cell>
          <cell r="AJ170">
            <v>7.9</v>
          </cell>
          <cell r="AK170">
            <v>8.07</v>
          </cell>
          <cell r="AL170">
            <v>8.24</v>
          </cell>
          <cell r="AM170">
            <v>8.41</v>
          </cell>
          <cell r="AN170">
            <v>8.57</v>
          </cell>
          <cell r="AO170">
            <v>8.74</v>
          </cell>
          <cell r="AP170">
            <v>8.91</v>
          </cell>
          <cell r="AQ170">
            <v>9.08</v>
          </cell>
          <cell r="AR170">
            <v>9.25</v>
          </cell>
          <cell r="AS170">
            <v>9.41</v>
          </cell>
          <cell r="AT170">
            <v>9.58</v>
          </cell>
          <cell r="AU170">
            <v>9.75</v>
          </cell>
          <cell r="AV170">
            <v>9.92</v>
          </cell>
          <cell r="AW170">
            <v>10.09</v>
          </cell>
          <cell r="AX170">
            <v>10.25</v>
          </cell>
          <cell r="AY170">
            <v>10.42</v>
          </cell>
          <cell r="AZ170">
            <v>10.59</v>
          </cell>
          <cell r="BA170">
            <v>10.76</v>
          </cell>
          <cell r="BB170">
            <v>10.93</v>
          </cell>
          <cell r="BC170">
            <v>10.09</v>
          </cell>
          <cell r="BD170">
            <v>4</v>
          </cell>
          <cell r="BE170">
            <v>9.89</v>
          </cell>
          <cell r="BF170">
            <v>10.119999999999999</v>
          </cell>
          <cell r="BG170">
            <v>10.36</v>
          </cell>
          <cell r="BH170">
            <v>10.59</v>
          </cell>
          <cell r="BI170">
            <v>10.83</v>
          </cell>
          <cell r="BJ170">
            <v>11.06</v>
          </cell>
          <cell r="BK170">
            <v>11.3</v>
          </cell>
          <cell r="BL170">
            <v>11.53</v>
          </cell>
          <cell r="BM170">
            <v>11.77</v>
          </cell>
          <cell r="BN170">
            <v>12</v>
          </cell>
          <cell r="BO170">
            <v>12.24</v>
          </cell>
          <cell r="BP170">
            <v>12.47</v>
          </cell>
          <cell r="BQ170">
            <v>12.71</v>
          </cell>
          <cell r="BR170">
            <v>12.95</v>
          </cell>
          <cell r="BS170">
            <v>13.18</v>
          </cell>
          <cell r="BT170">
            <v>13.42</v>
          </cell>
          <cell r="BU170">
            <v>13.65</v>
          </cell>
          <cell r="BV170">
            <v>13.89</v>
          </cell>
          <cell r="BW170">
            <v>14.12</v>
          </cell>
          <cell r="BX170">
            <v>14.36</v>
          </cell>
          <cell r="BY170">
            <v>14.59</v>
          </cell>
          <cell r="BZ170">
            <v>14.83</v>
          </cell>
          <cell r="CA170">
            <v>15.06</v>
          </cell>
          <cell r="CB170">
            <v>15.3</v>
          </cell>
          <cell r="CC170">
            <v>14.12</v>
          </cell>
        </row>
        <row r="171">
          <cell r="AD171">
            <v>5</v>
          </cell>
          <cell r="AE171">
            <v>8.01</v>
          </cell>
          <cell r="AF171">
            <v>8.2200000000000006</v>
          </cell>
          <cell r="AG171">
            <v>8.43</v>
          </cell>
          <cell r="AH171">
            <v>8.64</v>
          </cell>
          <cell r="AI171">
            <v>8.85</v>
          </cell>
          <cell r="AJ171">
            <v>9.06</v>
          </cell>
          <cell r="AK171">
            <v>9.27</v>
          </cell>
          <cell r="AL171">
            <v>9.48</v>
          </cell>
          <cell r="AM171">
            <v>9.69</v>
          </cell>
          <cell r="AN171">
            <v>9.9</v>
          </cell>
          <cell r="AO171">
            <v>10.11</v>
          </cell>
          <cell r="AP171">
            <v>10.32</v>
          </cell>
          <cell r="AQ171">
            <v>10.53</v>
          </cell>
          <cell r="AR171">
            <v>10.74</v>
          </cell>
          <cell r="AS171">
            <v>10.95</v>
          </cell>
          <cell r="AT171">
            <v>11.16</v>
          </cell>
          <cell r="AU171">
            <v>11.37</v>
          </cell>
          <cell r="AV171">
            <v>11.58</v>
          </cell>
          <cell r="AW171">
            <v>11.79</v>
          </cell>
          <cell r="AX171">
            <v>12</v>
          </cell>
          <cell r="AY171">
            <v>12.21</v>
          </cell>
          <cell r="AZ171">
            <v>12.42</v>
          </cell>
          <cell r="BA171">
            <v>12.63</v>
          </cell>
          <cell r="BB171">
            <v>12.84</v>
          </cell>
          <cell r="BC171">
            <v>11.79</v>
          </cell>
          <cell r="BD171">
            <v>5</v>
          </cell>
          <cell r="BE171">
            <v>11.22</v>
          </cell>
          <cell r="BF171">
            <v>11.51</v>
          </cell>
          <cell r="BG171">
            <v>11.81</v>
          </cell>
          <cell r="BH171">
            <v>12.1</v>
          </cell>
          <cell r="BI171">
            <v>12.39</v>
          </cell>
          <cell r="BJ171">
            <v>12.69</v>
          </cell>
          <cell r="BK171">
            <v>12.98</v>
          </cell>
          <cell r="BL171">
            <v>13.28</v>
          </cell>
          <cell r="BM171">
            <v>13.57</v>
          </cell>
          <cell r="BN171">
            <v>13.86</v>
          </cell>
          <cell r="BO171">
            <v>14.16</v>
          </cell>
          <cell r="BP171">
            <v>14.45</v>
          </cell>
          <cell r="BQ171">
            <v>14.75</v>
          </cell>
          <cell r="BR171">
            <v>15.04</v>
          </cell>
          <cell r="BS171">
            <v>15.33</v>
          </cell>
          <cell r="BT171">
            <v>15.63</v>
          </cell>
          <cell r="BU171">
            <v>15.92</v>
          </cell>
          <cell r="BV171">
            <v>16.22</v>
          </cell>
          <cell r="BW171">
            <v>16.510000000000002</v>
          </cell>
          <cell r="BX171">
            <v>16.8</v>
          </cell>
          <cell r="BY171">
            <v>17.100000000000001</v>
          </cell>
          <cell r="BZ171">
            <v>17.39</v>
          </cell>
          <cell r="CA171">
            <v>17.690000000000001</v>
          </cell>
          <cell r="CB171">
            <v>17.98</v>
          </cell>
          <cell r="CC171">
            <v>16.510000000000002</v>
          </cell>
          <cell r="CJ171">
            <v>2.82</v>
          </cell>
          <cell r="CL171">
            <v>263.41000000000003</v>
          </cell>
        </row>
        <row r="172">
          <cell r="AD172">
            <v>6</v>
          </cell>
          <cell r="AE172">
            <v>8.9600000000000009</v>
          </cell>
          <cell r="AF172">
            <v>9.2200000000000006</v>
          </cell>
          <cell r="AG172">
            <v>9.4700000000000006</v>
          </cell>
          <cell r="AH172">
            <v>9.7200000000000006</v>
          </cell>
          <cell r="AI172">
            <v>9.9700000000000006</v>
          </cell>
          <cell r="AJ172">
            <v>10.220000000000001</v>
          </cell>
          <cell r="AK172">
            <v>10.48</v>
          </cell>
          <cell r="AL172">
            <v>10.73</v>
          </cell>
          <cell r="AM172">
            <v>10.98</v>
          </cell>
          <cell r="AN172">
            <v>11.23</v>
          </cell>
          <cell r="AO172">
            <v>11.48</v>
          </cell>
          <cell r="AP172">
            <v>11.74</v>
          </cell>
          <cell r="AQ172">
            <v>11.99</v>
          </cell>
          <cell r="AR172">
            <v>12.24</v>
          </cell>
          <cell r="AS172">
            <v>12.49</v>
          </cell>
          <cell r="AT172">
            <v>12.74</v>
          </cell>
          <cell r="AU172">
            <v>13</v>
          </cell>
          <cell r="AV172">
            <v>13.25</v>
          </cell>
          <cell r="AW172">
            <v>13.5</v>
          </cell>
          <cell r="AX172">
            <v>13.75</v>
          </cell>
          <cell r="AY172">
            <v>14</v>
          </cell>
          <cell r="AZ172">
            <v>14.26</v>
          </cell>
          <cell r="BA172">
            <v>14.51</v>
          </cell>
          <cell r="BB172">
            <v>14.76</v>
          </cell>
          <cell r="BC172">
            <v>13.5</v>
          </cell>
          <cell r="BD172">
            <v>6</v>
          </cell>
          <cell r="BE172">
            <v>12.55</v>
          </cell>
          <cell r="BF172">
            <v>12.9</v>
          </cell>
          <cell r="BG172">
            <v>13.26</v>
          </cell>
          <cell r="BH172">
            <v>13.61</v>
          </cell>
          <cell r="BI172">
            <v>13.96</v>
          </cell>
          <cell r="BJ172">
            <v>14.31</v>
          </cell>
          <cell r="BK172">
            <v>14.67</v>
          </cell>
          <cell r="BL172">
            <v>15.02</v>
          </cell>
          <cell r="BM172">
            <v>15.37</v>
          </cell>
          <cell r="BN172">
            <v>15.73</v>
          </cell>
          <cell r="BO172">
            <v>16.079999999999998</v>
          </cell>
          <cell r="BP172">
            <v>16.43</v>
          </cell>
          <cell r="BQ172">
            <v>16.78</v>
          </cell>
          <cell r="BR172">
            <v>17.14</v>
          </cell>
          <cell r="BS172">
            <v>17.489999999999998</v>
          </cell>
          <cell r="BT172">
            <v>17.84</v>
          </cell>
          <cell r="BU172">
            <v>18.2</v>
          </cell>
          <cell r="BV172">
            <v>18.55</v>
          </cell>
          <cell r="BW172">
            <v>18.899999999999999</v>
          </cell>
          <cell r="BX172">
            <v>19.25</v>
          </cell>
          <cell r="BY172">
            <v>19.61</v>
          </cell>
          <cell r="BZ172">
            <v>19.96</v>
          </cell>
          <cell r="CA172">
            <v>20.309999999999999</v>
          </cell>
          <cell r="CB172">
            <v>20.66</v>
          </cell>
          <cell r="CC172">
            <v>18.899999999999999</v>
          </cell>
        </row>
        <row r="173">
          <cell r="A173">
            <v>2</v>
          </cell>
          <cell r="AD173">
            <v>7</v>
          </cell>
          <cell r="AE173">
            <v>9.91</v>
          </cell>
          <cell r="AF173">
            <v>10.210000000000001</v>
          </cell>
          <cell r="AG173">
            <v>10.5</v>
          </cell>
          <cell r="AH173">
            <v>10.8</v>
          </cell>
          <cell r="AI173">
            <v>11.09</v>
          </cell>
          <cell r="AJ173">
            <v>11.38</v>
          </cell>
          <cell r="AK173">
            <v>11.68</v>
          </cell>
          <cell r="AL173">
            <v>11.97</v>
          </cell>
          <cell r="AM173">
            <v>12.27</v>
          </cell>
          <cell r="AN173">
            <v>12.56</v>
          </cell>
          <cell r="AO173">
            <v>12.86</v>
          </cell>
          <cell r="AP173">
            <v>13.15</v>
          </cell>
          <cell r="AQ173">
            <v>13.44</v>
          </cell>
          <cell r="AR173">
            <v>13.74</v>
          </cell>
          <cell r="AS173">
            <v>14.03</v>
          </cell>
          <cell r="AT173">
            <v>14.33</v>
          </cell>
          <cell r="AU173">
            <v>14.62</v>
          </cell>
          <cell r="AV173">
            <v>14.91</v>
          </cell>
          <cell r="AW173">
            <v>15.21</v>
          </cell>
          <cell r="AX173">
            <v>15.5</v>
          </cell>
          <cell r="AY173">
            <v>15.8</v>
          </cell>
          <cell r="AZ173">
            <v>16.09</v>
          </cell>
          <cell r="BA173">
            <v>16.38</v>
          </cell>
          <cell r="BB173">
            <v>16.68</v>
          </cell>
          <cell r="BC173">
            <v>15.21</v>
          </cell>
          <cell r="BD173">
            <v>7</v>
          </cell>
          <cell r="BE173">
            <v>13.88</v>
          </cell>
          <cell r="BF173">
            <v>14.29</v>
          </cell>
          <cell r="BG173">
            <v>14.7</v>
          </cell>
          <cell r="BH173">
            <v>15.12</v>
          </cell>
          <cell r="BI173">
            <v>15.53</v>
          </cell>
          <cell r="BJ173">
            <v>15.94</v>
          </cell>
          <cell r="BK173">
            <v>16.350000000000001</v>
          </cell>
          <cell r="BL173">
            <v>16.760000000000002</v>
          </cell>
          <cell r="BM173">
            <v>17.170000000000002</v>
          </cell>
          <cell r="BN173">
            <v>17.59</v>
          </cell>
          <cell r="BO173">
            <v>18</v>
          </cell>
          <cell r="BP173">
            <v>18.41</v>
          </cell>
          <cell r="BQ173">
            <v>18.82</v>
          </cell>
          <cell r="BR173">
            <v>19.23</v>
          </cell>
          <cell r="BS173">
            <v>19.64</v>
          </cell>
          <cell r="BT173">
            <v>20.059999999999999</v>
          </cell>
          <cell r="BU173">
            <v>20.47</v>
          </cell>
          <cell r="BV173">
            <v>20.88</v>
          </cell>
          <cell r="BW173">
            <v>21.29</v>
          </cell>
          <cell r="BX173">
            <v>21.7</v>
          </cell>
          <cell r="BY173">
            <v>22.11</v>
          </cell>
          <cell r="BZ173">
            <v>22.53</v>
          </cell>
          <cell r="CA173">
            <v>22.94</v>
          </cell>
          <cell r="CB173">
            <v>23.35</v>
          </cell>
          <cell r="CC173">
            <v>21.29</v>
          </cell>
        </row>
        <row r="174">
          <cell r="AD174">
            <v>8</v>
          </cell>
          <cell r="AE174">
            <v>11.1</v>
          </cell>
          <cell r="AF174">
            <v>11.44</v>
          </cell>
          <cell r="AG174">
            <v>11.77</v>
          </cell>
          <cell r="AH174">
            <v>12.11</v>
          </cell>
          <cell r="AI174">
            <v>12.45</v>
          </cell>
          <cell r="AJ174">
            <v>12.78</v>
          </cell>
          <cell r="AK174">
            <v>13.12</v>
          </cell>
          <cell r="AL174">
            <v>13.45</v>
          </cell>
          <cell r="AM174">
            <v>13.79</v>
          </cell>
          <cell r="AN174">
            <v>14.13</v>
          </cell>
          <cell r="AO174">
            <v>14.46</v>
          </cell>
          <cell r="AP174">
            <v>14.8</v>
          </cell>
          <cell r="AQ174">
            <v>15.14</v>
          </cell>
          <cell r="AR174">
            <v>15.47</v>
          </cell>
          <cell r="AS174">
            <v>15.81</v>
          </cell>
          <cell r="AT174">
            <v>16.14</v>
          </cell>
          <cell r="AU174">
            <v>16.48</v>
          </cell>
          <cell r="AV174">
            <v>16.82</v>
          </cell>
          <cell r="AW174">
            <v>17.149999999999999</v>
          </cell>
          <cell r="AX174">
            <v>17.489999999999998</v>
          </cell>
          <cell r="AY174">
            <v>17.82</v>
          </cell>
          <cell r="AZ174">
            <v>18.16</v>
          </cell>
          <cell r="BA174">
            <v>18.5</v>
          </cell>
          <cell r="BB174">
            <v>18.829999999999998</v>
          </cell>
          <cell r="BC174">
            <v>17.149999999999999</v>
          </cell>
          <cell r="BD174">
            <v>8</v>
          </cell>
          <cell r="BE174">
            <v>15.54</v>
          </cell>
          <cell r="BF174">
            <v>16.010000000000002</v>
          </cell>
          <cell r="BG174">
            <v>16.48</v>
          </cell>
          <cell r="BH174">
            <v>16.96</v>
          </cell>
          <cell r="BI174">
            <v>17.43</v>
          </cell>
          <cell r="BJ174">
            <v>17.899999999999999</v>
          </cell>
          <cell r="BK174">
            <v>18.37</v>
          </cell>
          <cell r="BL174">
            <v>18.84</v>
          </cell>
          <cell r="BM174">
            <v>19.309999999999999</v>
          </cell>
          <cell r="BN174">
            <v>19.78</v>
          </cell>
          <cell r="BO174">
            <v>20.25</v>
          </cell>
          <cell r="BP174">
            <v>20.72</v>
          </cell>
          <cell r="BQ174">
            <v>21.19</v>
          </cell>
          <cell r="BR174">
            <v>21.66</v>
          </cell>
          <cell r="BS174">
            <v>22.13</v>
          </cell>
          <cell r="BT174">
            <v>22.6</v>
          </cell>
          <cell r="BU174">
            <v>23.07</v>
          </cell>
          <cell r="BV174">
            <v>23.54</v>
          </cell>
          <cell r="BW174">
            <v>24.01</v>
          </cell>
          <cell r="BX174">
            <v>24.48</v>
          </cell>
          <cell r="BY174">
            <v>24.95</v>
          </cell>
          <cell r="BZ174">
            <v>25.42</v>
          </cell>
          <cell r="CA174">
            <v>25.89</v>
          </cell>
          <cell r="CB174">
            <v>26.36</v>
          </cell>
          <cell r="CC174">
            <v>24.01</v>
          </cell>
        </row>
        <row r="175">
          <cell r="AD175">
            <v>9</v>
          </cell>
          <cell r="AE175">
            <v>12.41</v>
          </cell>
          <cell r="AF175">
            <v>12.79</v>
          </cell>
          <cell r="AG175">
            <v>13.17</v>
          </cell>
          <cell r="AH175">
            <v>13.54</v>
          </cell>
          <cell r="AI175">
            <v>13.92</v>
          </cell>
          <cell r="AJ175">
            <v>14.3</v>
          </cell>
          <cell r="AK175">
            <v>14.68</v>
          </cell>
          <cell r="AL175">
            <v>15.06</v>
          </cell>
          <cell r="AM175">
            <v>15.43</v>
          </cell>
          <cell r="AN175">
            <v>15.81</v>
          </cell>
          <cell r="AO175">
            <v>16.190000000000001</v>
          </cell>
          <cell r="AP175">
            <v>16.57</v>
          </cell>
          <cell r="AQ175">
            <v>16.95</v>
          </cell>
          <cell r="AR175">
            <v>17.32</v>
          </cell>
          <cell r="AS175">
            <v>17.7</v>
          </cell>
          <cell r="AT175">
            <v>18.079999999999998</v>
          </cell>
          <cell r="AU175">
            <v>18.46</v>
          </cell>
          <cell r="AV175">
            <v>18.84</v>
          </cell>
          <cell r="AW175">
            <v>19.21</v>
          </cell>
          <cell r="AX175">
            <v>19.59</v>
          </cell>
          <cell r="AY175">
            <v>19.97</v>
          </cell>
          <cell r="AZ175">
            <v>20.350000000000001</v>
          </cell>
          <cell r="BA175">
            <v>20.73</v>
          </cell>
          <cell r="BB175">
            <v>21.1</v>
          </cell>
          <cell r="BC175">
            <v>19.21</v>
          </cell>
          <cell r="BD175">
            <v>9</v>
          </cell>
          <cell r="BE175">
            <v>17.37</v>
          </cell>
          <cell r="BF175">
            <v>17.899999999999999</v>
          </cell>
          <cell r="BG175">
            <v>18.43</v>
          </cell>
          <cell r="BH175">
            <v>18.96</v>
          </cell>
          <cell r="BI175">
            <v>19.489999999999998</v>
          </cell>
          <cell r="BJ175">
            <v>20.02</v>
          </cell>
          <cell r="BK175">
            <v>20.55</v>
          </cell>
          <cell r="BL175">
            <v>21.08</v>
          </cell>
          <cell r="BM175">
            <v>21.61</v>
          </cell>
          <cell r="BN175">
            <v>22.14</v>
          </cell>
          <cell r="BO175">
            <v>22.67</v>
          </cell>
          <cell r="BP175">
            <v>23.19</v>
          </cell>
          <cell r="BQ175">
            <v>23.72</v>
          </cell>
          <cell r="BR175">
            <v>24.25</v>
          </cell>
          <cell r="BS175">
            <v>24.78</v>
          </cell>
          <cell r="BT175">
            <v>25.31</v>
          </cell>
          <cell r="BU175">
            <v>25.84</v>
          </cell>
          <cell r="BV175">
            <v>26.37</v>
          </cell>
          <cell r="BW175">
            <v>26.9</v>
          </cell>
          <cell r="BX175">
            <v>27.43</v>
          </cell>
          <cell r="BY175">
            <v>27.96</v>
          </cell>
          <cell r="BZ175">
            <v>28.49</v>
          </cell>
          <cell r="CA175">
            <v>29.02</v>
          </cell>
          <cell r="CB175">
            <v>29.55</v>
          </cell>
          <cell r="CC175">
            <v>26.9</v>
          </cell>
        </row>
        <row r="176">
          <cell r="AD176">
            <v>10</v>
          </cell>
          <cell r="AE176">
            <v>13.72</v>
          </cell>
          <cell r="AF176">
            <v>14.14</v>
          </cell>
          <cell r="AG176">
            <v>14.56</v>
          </cell>
          <cell r="AH176">
            <v>14.98</v>
          </cell>
          <cell r="AI176">
            <v>15.4</v>
          </cell>
          <cell r="AJ176">
            <v>15.82</v>
          </cell>
          <cell r="AK176">
            <v>16.239999999999998</v>
          </cell>
          <cell r="AL176">
            <v>16.66</v>
          </cell>
          <cell r="AM176">
            <v>17.079999999999998</v>
          </cell>
          <cell r="AN176">
            <v>17.5</v>
          </cell>
          <cell r="AO176">
            <v>17.920000000000002</v>
          </cell>
          <cell r="AP176">
            <v>18.34</v>
          </cell>
          <cell r="AQ176">
            <v>18.760000000000002</v>
          </cell>
          <cell r="AR176">
            <v>19.18</v>
          </cell>
          <cell r="AS176">
            <v>19.600000000000001</v>
          </cell>
          <cell r="AT176">
            <v>20.02</v>
          </cell>
          <cell r="AU176">
            <v>20.440000000000001</v>
          </cell>
          <cell r="AV176">
            <v>20.86</v>
          </cell>
          <cell r="AW176">
            <v>21.28</v>
          </cell>
          <cell r="AX176">
            <v>21.7</v>
          </cell>
          <cell r="AY176">
            <v>22.12</v>
          </cell>
          <cell r="AZ176">
            <v>22.54</v>
          </cell>
          <cell r="BA176">
            <v>22.96</v>
          </cell>
          <cell r="BB176">
            <v>23.38</v>
          </cell>
          <cell r="BC176">
            <v>21.28</v>
          </cell>
          <cell r="BD176">
            <v>10</v>
          </cell>
          <cell r="BE176">
            <v>19.2</v>
          </cell>
          <cell r="BF176">
            <v>19.79</v>
          </cell>
          <cell r="BG176">
            <v>20.38</v>
          </cell>
          <cell r="BH176">
            <v>20.97</v>
          </cell>
          <cell r="BI176">
            <v>21.55</v>
          </cell>
          <cell r="BJ176">
            <v>22.14</v>
          </cell>
          <cell r="BK176">
            <v>22.73</v>
          </cell>
          <cell r="BL176">
            <v>23.32</v>
          </cell>
          <cell r="BM176">
            <v>23.91</v>
          </cell>
          <cell r="BN176">
            <v>24.49</v>
          </cell>
          <cell r="BO176">
            <v>25.08</v>
          </cell>
          <cell r="BP176">
            <v>25.67</v>
          </cell>
          <cell r="BQ176">
            <v>26.26</v>
          </cell>
          <cell r="BR176">
            <v>26.85</v>
          </cell>
          <cell r="BS176">
            <v>27.43</v>
          </cell>
          <cell r="BT176">
            <v>28.02</v>
          </cell>
          <cell r="BU176">
            <v>28.61</v>
          </cell>
          <cell r="BV176">
            <v>29.2</v>
          </cell>
          <cell r="BW176">
            <v>29.79</v>
          </cell>
          <cell r="BX176">
            <v>30.37</v>
          </cell>
          <cell r="BY176">
            <v>30.96</v>
          </cell>
          <cell r="BZ176">
            <v>31.55</v>
          </cell>
          <cell r="CA176">
            <v>32.14</v>
          </cell>
          <cell r="CB176">
            <v>32.729999999999997</v>
          </cell>
          <cell r="CC176">
            <v>29.79</v>
          </cell>
        </row>
        <row r="177">
          <cell r="AD177">
            <v>11</v>
          </cell>
          <cell r="AE177">
            <v>15.02</v>
          </cell>
          <cell r="AF177">
            <v>15.48</v>
          </cell>
          <cell r="AG177">
            <v>15.95</v>
          </cell>
          <cell r="AH177">
            <v>16.41</v>
          </cell>
          <cell r="AI177">
            <v>16.84</v>
          </cell>
          <cell r="AJ177">
            <v>17.329999999999998</v>
          </cell>
          <cell r="AK177">
            <v>17.79</v>
          </cell>
          <cell r="AL177">
            <v>18.260000000000002</v>
          </cell>
          <cell r="AM177">
            <v>18.72</v>
          </cell>
          <cell r="AN177">
            <v>19.18</v>
          </cell>
          <cell r="AO177">
            <v>19.64</v>
          </cell>
          <cell r="AP177">
            <v>20.100000000000001</v>
          </cell>
          <cell r="AQ177">
            <v>20.57</v>
          </cell>
          <cell r="AR177">
            <v>21.03</v>
          </cell>
          <cell r="AS177">
            <v>21.49</v>
          </cell>
          <cell r="AT177">
            <v>21.95</v>
          </cell>
          <cell r="AU177">
            <v>22.41</v>
          </cell>
          <cell r="AV177">
            <v>22.88</v>
          </cell>
          <cell r="AW177">
            <v>23.34</v>
          </cell>
          <cell r="AX177">
            <v>23.8</v>
          </cell>
          <cell r="AY177">
            <v>24.26</v>
          </cell>
          <cell r="AZ177">
            <v>24.72</v>
          </cell>
          <cell r="BA177">
            <v>25.19</v>
          </cell>
          <cell r="BB177">
            <v>25.65</v>
          </cell>
          <cell r="BC177">
            <v>23.34</v>
          </cell>
          <cell r="BD177">
            <v>11</v>
          </cell>
          <cell r="BE177">
            <v>21.03</v>
          </cell>
          <cell r="BF177">
            <v>21.68</v>
          </cell>
          <cell r="BG177">
            <v>22.32</v>
          </cell>
          <cell r="BH177">
            <v>22.97</v>
          </cell>
          <cell r="BI177">
            <v>23.62</v>
          </cell>
          <cell r="BJ177">
            <v>24.26</v>
          </cell>
          <cell r="BK177">
            <v>24.91</v>
          </cell>
          <cell r="BL177">
            <v>25.56</v>
          </cell>
          <cell r="BM177">
            <v>26.21</v>
          </cell>
          <cell r="BN177">
            <v>26.85</v>
          </cell>
          <cell r="BO177">
            <v>27.5</v>
          </cell>
          <cell r="BP177">
            <v>28.15</v>
          </cell>
          <cell r="BQ177">
            <v>28.79</v>
          </cell>
          <cell r="BR177">
            <v>29.44</v>
          </cell>
          <cell r="BS177">
            <v>30.09</v>
          </cell>
          <cell r="BT177">
            <v>30.73</v>
          </cell>
          <cell r="BU177">
            <v>31.38</v>
          </cell>
          <cell r="BV177">
            <v>32.03</v>
          </cell>
          <cell r="BW177">
            <v>32.67</v>
          </cell>
          <cell r="BX177">
            <v>33.32</v>
          </cell>
          <cell r="BY177">
            <v>33.97</v>
          </cell>
          <cell r="BZ177">
            <v>34.61</v>
          </cell>
          <cell r="CA177">
            <v>35.26</v>
          </cell>
          <cell r="CB177">
            <v>35.909999999999997</v>
          </cell>
          <cell r="CC177">
            <v>32.67</v>
          </cell>
        </row>
        <row r="178">
          <cell r="AD178">
            <v>12</v>
          </cell>
          <cell r="AE178">
            <v>16.329999999999998</v>
          </cell>
          <cell r="AF178">
            <v>16.829999999999998</v>
          </cell>
          <cell r="AG178">
            <v>17.34</v>
          </cell>
          <cell r="AH178">
            <v>17.84</v>
          </cell>
          <cell r="AI178">
            <v>18.34</v>
          </cell>
          <cell r="AJ178">
            <v>18.850000000000001</v>
          </cell>
          <cell r="AK178">
            <v>19.350000000000001</v>
          </cell>
          <cell r="AL178">
            <v>19.86</v>
          </cell>
          <cell r="AM178">
            <v>20.36</v>
          </cell>
          <cell r="AN178">
            <v>20.86</v>
          </cell>
          <cell r="AO178">
            <v>21.37</v>
          </cell>
          <cell r="AP178">
            <v>21.87</v>
          </cell>
          <cell r="AQ178">
            <v>22.38</v>
          </cell>
          <cell r="AR178">
            <v>22.88</v>
          </cell>
          <cell r="AS178">
            <v>23.38</v>
          </cell>
          <cell r="AT178">
            <v>23.89</v>
          </cell>
          <cell r="AU178">
            <v>24.39</v>
          </cell>
          <cell r="AV178">
            <v>24.9</v>
          </cell>
          <cell r="AW178">
            <v>25.4</v>
          </cell>
          <cell r="AX178">
            <v>25.9</v>
          </cell>
          <cell r="AY178">
            <v>26.41</v>
          </cell>
          <cell r="AZ178">
            <v>26.91</v>
          </cell>
          <cell r="BA178">
            <v>27.42</v>
          </cell>
          <cell r="BB178">
            <v>27.92</v>
          </cell>
          <cell r="BC178">
            <v>25.4</v>
          </cell>
          <cell r="BD178">
            <v>12</v>
          </cell>
          <cell r="BE178">
            <v>22.86</v>
          </cell>
          <cell r="BF178">
            <v>23.57</v>
          </cell>
          <cell r="BG178">
            <v>24.27</v>
          </cell>
          <cell r="BH178">
            <v>24.98</v>
          </cell>
          <cell r="BI178">
            <v>25.68</v>
          </cell>
          <cell r="BJ178">
            <v>26.39</v>
          </cell>
          <cell r="BK178">
            <v>27.09</v>
          </cell>
          <cell r="BL178">
            <v>27.8</v>
          </cell>
          <cell r="BM178">
            <v>28.51</v>
          </cell>
          <cell r="BN178">
            <v>29.21</v>
          </cell>
          <cell r="BO178">
            <v>29.92</v>
          </cell>
          <cell r="BP178">
            <v>30.62</v>
          </cell>
          <cell r="BQ178">
            <v>31.33</v>
          </cell>
          <cell r="BR178">
            <v>32.03</v>
          </cell>
          <cell r="BS178">
            <v>32.74</v>
          </cell>
          <cell r="BT178">
            <v>33.44</v>
          </cell>
          <cell r="BU178">
            <v>34.15</v>
          </cell>
          <cell r="BV178">
            <v>34.86</v>
          </cell>
          <cell r="BW178">
            <v>35.56</v>
          </cell>
          <cell r="BX178">
            <v>36.270000000000003</v>
          </cell>
          <cell r="BY178">
            <v>36.97</v>
          </cell>
          <cell r="BZ178">
            <v>37.68</v>
          </cell>
          <cell r="CA178">
            <v>38.380000000000003</v>
          </cell>
          <cell r="CB178">
            <v>39.090000000000003</v>
          </cell>
          <cell r="CC178">
            <v>35.56</v>
          </cell>
        </row>
        <row r="179">
          <cell r="AD179">
            <v>13</v>
          </cell>
          <cell r="AE179">
            <v>17.63</v>
          </cell>
          <cell r="AF179">
            <v>18.18</v>
          </cell>
          <cell r="AG179">
            <v>18.73</v>
          </cell>
          <cell r="AH179">
            <v>19.27</v>
          </cell>
          <cell r="AI179">
            <v>19.82</v>
          </cell>
          <cell r="AJ179">
            <v>20.36</v>
          </cell>
          <cell r="AK179">
            <v>20.91</v>
          </cell>
          <cell r="AL179">
            <v>21.46</v>
          </cell>
          <cell r="AM179">
            <v>22</v>
          </cell>
          <cell r="AN179">
            <v>22.55</v>
          </cell>
          <cell r="AO179">
            <v>23.1</v>
          </cell>
          <cell r="AP179">
            <v>23.64</v>
          </cell>
          <cell r="AQ179">
            <v>24.19</v>
          </cell>
          <cell r="AR179">
            <v>24.73</v>
          </cell>
          <cell r="AS179">
            <v>25.28</v>
          </cell>
          <cell r="AT179">
            <v>25.83</v>
          </cell>
          <cell r="AU179">
            <v>26.37</v>
          </cell>
          <cell r="AV179">
            <v>26.92</v>
          </cell>
          <cell r="AW179">
            <v>27.46</v>
          </cell>
          <cell r="AX179">
            <v>28.01</v>
          </cell>
          <cell r="AY179">
            <v>28.56</v>
          </cell>
          <cell r="AZ179">
            <v>29.1</v>
          </cell>
          <cell r="BA179">
            <v>29.65</v>
          </cell>
          <cell r="BB179">
            <v>30.19</v>
          </cell>
          <cell r="BC179">
            <v>27.46</v>
          </cell>
          <cell r="BD179">
            <v>13</v>
          </cell>
          <cell r="BE179">
            <v>24.69</v>
          </cell>
          <cell r="BF179">
            <v>25.45</v>
          </cell>
          <cell r="BG179">
            <v>26.22</v>
          </cell>
          <cell r="BH179">
            <v>26.98</v>
          </cell>
          <cell r="BI179">
            <v>27.75</v>
          </cell>
          <cell r="BJ179">
            <v>28.51</v>
          </cell>
          <cell r="BK179">
            <v>29.28</v>
          </cell>
          <cell r="BL179">
            <v>30.04</v>
          </cell>
          <cell r="BM179">
            <v>30.8</v>
          </cell>
          <cell r="BN179">
            <v>31.57</v>
          </cell>
          <cell r="BO179">
            <v>32.33</v>
          </cell>
          <cell r="BP179">
            <v>33.1</v>
          </cell>
          <cell r="BQ179">
            <v>33.86</v>
          </cell>
          <cell r="BR179">
            <v>34.630000000000003</v>
          </cell>
          <cell r="BS179">
            <v>35.39</v>
          </cell>
          <cell r="BT179">
            <v>36.159999999999997</v>
          </cell>
          <cell r="BU179">
            <v>36.92</v>
          </cell>
          <cell r="BV179">
            <v>37.68</v>
          </cell>
          <cell r="BW179">
            <v>38.450000000000003</v>
          </cell>
          <cell r="BX179">
            <v>39.21</v>
          </cell>
          <cell r="BY179">
            <v>39.979999999999997</v>
          </cell>
          <cell r="BZ179">
            <v>40.74</v>
          </cell>
          <cell r="CA179">
            <v>41.51</v>
          </cell>
          <cell r="CB179">
            <v>42.27</v>
          </cell>
          <cell r="CC179">
            <v>38.450000000000003</v>
          </cell>
        </row>
        <row r="180">
          <cell r="AD180">
            <v>14</v>
          </cell>
          <cell r="AE180">
            <v>18.940000000000001</v>
          </cell>
          <cell r="AF180">
            <v>19.53</v>
          </cell>
          <cell r="AG180">
            <v>20.12</v>
          </cell>
          <cell r="AH180">
            <v>20.71</v>
          </cell>
          <cell r="AI180">
            <v>21.29</v>
          </cell>
          <cell r="AJ180">
            <v>21.88</v>
          </cell>
          <cell r="AK180">
            <v>22.47</v>
          </cell>
          <cell r="AL180">
            <v>23.06</v>
          </cell>
          <cell r="AM180">
            <v>23.65</v>
          </cell>
          <cell r="AN180">
            <v>24.23</v>
          </cell>
          <cell r="AO180">
            <v>24.82</v>
          </cell>
          <cell r="AP180">
            <v>25.41</v>
          </cell>
          <cell r="AQ180">
            <v>26</v>
          </cell>
          <cell r="AR180">
            <v>26.59</v>
          </cell>
          <cell r="AS180">
            <v>27.17</v>
          </cell>
          <cell r="AT180">
            <v>27.76</v>
          </cell>
          <cell r="AU180">
            <v>28.35</v>
          </cell>
          <cell r="AV180">
            <v>28.94</v>
          </cell>
          <cell r="AW180">
            <v>29.53</v>
          </cell>
          <cell r="AX180">
            <v>30.11</v>
          </cell>
          <cell r="AY180">
            <v>30.7</v>
          </cell>
          <cell r="AZ180">
            <v>31.29</v>
          </cell>
          <cell r="BA180">
            <v>31.88</v>
          </cell>
          <cell r="BB180">
            <v>32.47</v>
          </cell>
          <cell r="BC180">
            <v>29.53</v>
          </cell>
          <cell r="BD180">
            <v>14</v>
          </cell>
          <cell r="BE180">
            <v>26.52</v>
          </cell>
          <cell r="BF180">
            <v>27.34</v>
          </cell>
          <cell r="BG180">
            <v>28.16</v>
          </cell>
          <cell r="BH180">
            <v>28.99</v>
          </cell>
          <cell r="BI180">
            <v>29.81</v>
          </cell>
          <cell r="BJ180">
            <v>30.63</v>
          </cell>
          <cell r="BK180">
            <v>31.46</v>
          </cell>
          <cell r="BL180">
            <v>32.28</v>
          </cell>
          <cell r="BM180">
            <v>33.1</v>
          </cell>
          <cell r="BN180">
            <v>33.93</v>
          </cell>
          <cell r="BO180">
            <v>34.75</v>
          </cell>
          <cell r="BP180">
            <v>35.57</v>
          </cell>
          <cell r="BQ180">
            <v>36.4</v>
          </cell>
          <cell r="BR180">
            <v>37.22</v>
          </cell>
          <cell r="BS180">
            <v>38.04</v>
          </cell>
          <cell r="BT180">
            <v>38.869999999999997</v>
          </cell>
          <cell r="BU180">
            <v>39.69</v>
          </cell>
          <cell r="BV180">
            <v>40.51</v>
          </cell>
          <cell r="BW180">
            <v>41.34</v>
          </cell>
          <cell r="BX180">
            <v>42.16</v>
          </cell>
          <cell r="BY180">
            <v>42.98</v>
          </cell>
          <cell r="BZ180">
            <v>43.81</v>
          </cell>
          <cell r="CA180">
            <v>44.63</v>
          </cell>
          <cell r="CB180">
            <v>45.45</v>
          </cell>
          <cell r="CC180">
            <v>41.34</v>
          </cell>
        </row>
        <row r="181">
          <cell r="AD181">
            <v>15</v>
          </cell>
          <cell r="AE181">
            <v>20.25</v>
          </cell>
          <cell r="AF181">
            <v>20.88</v>
          </cell>
          <cell r="AG181">
            <v>21.51</v>
          </cell>
          <cell r="AH181">
            <v>22.14</v>
          </cell>
          <cell r="AI181">
            <v>22.77</v>
          </cell>
          <cell r="AJ181">
            <v>23.4</v>
          </cell>
          <cell r="AK181">
            <v>24.03</v>
          </cell>
          <cell r="AL181">
            <v>24.66</v>
          </cell>
          <cell r="AM181">
            <v>25.29</v>
          </cell>
          <cell r="AN181">
            <v>25.92</v>
          </cell>
          <cell r="AO181">
            <v>26.55</v>
          </cell>
          <cell r="AP181">
            <v>27.18</v>
          </cell>
          <cell r="AQ181">
            <v>27.81</v>
          </cell>
          <cell r="AR181">
            <v>28.44</v>
          </cell>
          <cell r="AS181">
            <v>29.07</v>
          </cell>
          <cell r="AT181">
            <v>29.7</v>
          </cell>
          <cell r="AU181">
            <v>30.33</v>
          </cell>
          <cell r="AV181">
            <v>30.96</v>
          </cell>
          <cell r="AW181">
            <v>31.59</v>
          </cell>
          <cell r="AX181">
            <v>32.22</v>
          </cell>
          <cell r="AY181">
            <v>32.85</v>
          </cell>
          <cell r="AZ181">
            <v>33.479999999999997</v>
          </cell>
          <cell r="BA181">
            <v>34.11</v>
          </cell>
          <cell r="BB181">
            <v>34.74</v>
          </cell>
          <cell r="BC181">
            <v>31.59</v>
          </cell>
          <cell r="BD181">
            <v>15</v>
          </cell>
          <cell r="BE181">
            <v>28.35</v>
          </cell>
          <cell r="BF181">
            <v>29.23</v>
          </cell>
          <cell r="BG181">
            <v>30.11</v>
          </cell>
          <cell r="BH181">
            <v>30.99</v>
          </cell>
          <cell r="BI181">
            <v>31.87</v>
          </cell>
          <cell r="BJ181">
            <v>32.76</v>
          </cell>
          <cell r="BK181">
            <v>33.64</v>
          </cell>
          <cell r="BL181">
            <v>34.520000000000003</v>
          </cell>
          <cell r="BM181">
            <v>35.4</v>
          </cell>
          <cell r="BN181">
            <v>36.29</v>
          </cell>
          <cell r="BO181">
            <v>37.17</v>
          </cell>
          <cell r="BP181">
            <v>38.049999999999997</v>
          </cell>
          <cell r="BQ181">
            <v>38.93</v>
          </cell>
          <cell r="BR181">
            <v>39.81</v>
          </cell>
          <cell r="BS181">
            <v>40.700000000000003</v>
          </cell>
          <cell r="BT181">
            <v>41.58</v>
          </cell>
          <cell r="BU181">
            <v>42.46</v>
          </cell>
          <cell r="BV181">
            <v>43.34</v>
          </cell>
          <cell r="BW181">
            <v>44.22</v>
          </cell>
          <cell r="BX181">
            <v>45.11</v>
          </cell>
          <cell r="BY181">
            <v>45.99</v>
          </cell>
          <cell r="BZ181">
            <v>46.87</v>
          </cell>
          <cell r="CA181">
            <v>47.75</v>
          </cell>
          <cell r="CB181">
            <v>48.63</v>
          </cell>
          <cell r="CC181">
            <v>44.22</v>
          </cell>
        </row>
        <row r="182">
          <cell r="AD182">
            <v>16</v>
          </cell>
          <cell r="AE182">
            <v>21.55</v>
          </cell>
          <cell r="AF182">
            <v>22.23</v>
          </cell>
          <cell r="AG182">
            <v>22.9</v>
          </cell>
          <cell r="AH182">
            <v>23.57</v>
          </cell>
          <cell r="AI182">
            <v>24.24</v>
          </cell>
          <cell r="AJ182">
            <v>24.91</v>
          </cell>
          <cell r="AK182">
            <v>25.59</v>
          </cell>
          <cell r="AL182">
            <v>26.26</v>
          </cell>
          <cell r="AM182">
            <v>26.93</v>
          </cell>
          <cell r="AN182">
            <v>27.6</v>
          </cell>
          <cell r="AO182">
            <v>28.27</v>
          </cell>
          <cell r="AP182">
            <v>28.95</v>
          </cell>
          <cell r="AQ182">
            <v>29.62</v>
          </cell>
          <cell r="AR182">
            <v>30.29</v>
          </cell>
          <cell r="AS182">
            <v>30.96</v>
          </cell>
          <cell r="AT182">
            <v>31.63</v>
          </cell>
          <cell r="AU182">
            <v>32.31</v>
          </cell>
          <cell r="AV182">
            <v>32.979999999999997</v>
          </cell>
          <cell r="AW182">
            <v>33.65</v>
          </cell>
          <cell r="AX182">
            <v>34.32</v>
          </cell>
          <cell r="AY182">
            <v>34.99</v>
          </cell>
          <cell r="AZ182">
            <v>35.67</v>
          </cell>
          <cell r="BA182">
            <v>36.340000000000003</v>
          </cell>
          <cell r="BB182">
            <v>37.01</v>
          </cell>
          <cell r="BC182">
            <v>33.65</v>
          </cell>
          <cell r="BD182">
            <v>16</v>
          </cell>
          <cell r="BE182">
            <v>30.18</v>
          </cell>
          <cell r="BF182">
            <v>31.12</v>
          </cell>
          <cell r="BG182">
            <v>32.06</v>
          </cell>
          <cell r="BH182">
            <v>33</v>
          </cell>
          <cell r="BI182">
            <v>33.94</v>
          </cell>
          <cell r="BJ182">
            <v>34.880000000000003</v>
          </cell>
          <cell r="BK182">
            <v>35.82</v>
          </cell>
          <cell r="BL182">
            <v>36.46</v>
          </cell>
          <cell r="BM182">
            <v>37.700000000000003</v>
          </cell>
          <cell r="BN182">
            <v>38.64</v>
          </cell>
          <cell r="BO182">
            <v>39.58</v>
          </cell>
          <cell r="BP182">
            <v>40.520000000000003</v>
          </cell>
          <cell r="BQ182">
            <v>41.47</v>
          </cell>
          <cell r="BR182">
            <v>42.41</v>
          </cell>
          <cell r="BS182">
            <v>43.35</v>
          </cell>
          <cell r="BT182">
            <v>44.29</v>
          </cell>
          <cell r="BU182">
            <v>45.23</v>
          </cell>
          <cell r="BV182">
            <v>46.17</v>
          </cell>
          <cell r="BW182">
            <v>47.11</v>
          </cell>
          <cell r="BX182">
            <v>48.05</v>
          </cell>
          <cell r="BY182">
            <v>48.99</v>
          </cell>
          <cell r="BZ182">
            <v>49.93</v>
          </cell>
          <cell r="CA182">
            <v>50.87</v>
          </cell>
          <cell r="CB182">
            <v>51.81</v>
          </cell>
          <cell r="CC182">
            <v>47.11</v>
          </cell>
        </row>
        <row r="183">
          <cell r="AD183">
            <v>17</v>
          </cell>
          <cell r="AE183">
            <v>22.86</v>
          </cell>
          <cell r="AF183">
            <v>23.57</v>
          </cell>
          <cell r="AG183">
            <v>24.29</v>
          </cell>
          <cell r="AH183">
            <v>25</v>
          </cell>
          <cell r="AI183">
            <v>25.72</v>
          </cell>
          <cell r="AJ183">
            <v>26.43</v>
          </cell>
          <cell r="AK183">
            <v>27.14</v>
          </cell>
          <cell r="AL183">
            <v>27.86</v>
          </cell>
          <cell r="AM183">
            <v>28.57</v>
          </cell>
          <cell r="AN183">
            <v>29.29</v>
          </cell>
          <cell r="AO183">
            <v>30</v>
          </cell>
          <cell r="AP183">
            <v>30.71</v>
          </cell>
          <cell r="AQ183">
            <v>31.43</v>
          </cell>
          <cell r="AR183">
            <v>32.14</v>
          </cell>
          <cell r="AS183">
            <v>32.86</v>
          </cell>
          <cell r="AT183">
            <v>33.57</v>
          </cell>
          <cell r="AU183">
            <v>34.28</v>
          </cell>
          <cell r="AV183">
            <v>35</v>
          </cell>
          <cell r="AW183">
            <v>35.71</v>
          </cell>
          <cell r="AX183">
            <v>36.43</v>
          </cell>
          <cell r="AY183">
            <v>37.14</v>
          </cell>
          <cell r="AZ183">
            <v>37.85</v>
          </cell>
          <cell r="BA183">
            <v>38.57</v>
          </cell>
          <cell r="BB183">
            <v>39.28</v>
          </cell>
          <cell r="BC183">
            <v>35.71</v>
          </cell>
          <cell r="BD183">
            <v>17</v>
          </cell>
          <cell r="BE183">
            <v>32</v>
          </cell>
          <cell r="BF183">
            <v>33</v>
          </cell>
          <cell r="BG183">
            <v>34</v>
          </cell>
          <cell r="BH183">
            <v>35</v>
          </cell>
          <cell r="BI183">
            <v>36</v>
          </cell>
          <cell r="BJ183">
            <v>37</v>
          </cell>
          <cell r="BK183">
            <v>38</v>
          </cell>
          <cell r="BL183">
            <v>39</v>
          </cell>
          <cell r="BM183">
            <v>40</v>
          </cell>
          <cell r="BN183">
            <v>41</v>
          </cell>
          <cell r="BO183">
            <v>42</v>
          </cell>
          <cell r="BP183">
            <v>43</v>
          </cell>
          <cell r="BQ183">
            <v>44</v>
          </cell>
          <cell r="BR183">
            <v>45</v>
          </cell>
          <cell r="BS183">
            <v>46</v>
          </cell>
          <cell r="BT183">
            <v>47</v>
          </cell>
          <cell r="BU183">
            <v>48</v>
          </cell>
          <cell r="BV183">
            <v>49</v>
          </cell>
          <cell r="BW183">
            <v>50</v>
          </cell>
          <cell r="BX183">
            <v>51</v>
          </cell>
          <cell r="BY183">
            <v>52</v>
          </cell>
          <cell r="BZ183">
            <v>53</v>
          </cell>
          <cell r="CA183">
            <v>54</v>
          </cell>
          <cell r="CB183">
            <v>55</v>
          </cell>
          <cell r="CC183">
            <v>50</v>
          </cell>
        </row>
        <row r="184">
          <cell r="A184">
            <v>1</v>
          </cell>
          <cell r="AD184">
            <v>18</v>
          </cell>
          <cell r="AE184">
            <v>24.17</v>
          </cell>
          <cell r="AF184">
            <v>24.92</v>
          </cell>
          <cell r="AG184">
            <v>25.68</v>
          </cell>
          <cell r="AH184">
            <v>26.43</v>
          </cell>
          <cell r="AI184">
            <v>27.9</v>
          </cell>
          <cell r="AJ184">
            <v>27.95</v>
          </cell>
          <cell r="AK184">
            <v>28.7</v>
          </cell>
          <cell r="AL184">
            <v>29.46</v>
          </cell>
          <cell r="AM184">
            <v>30.22</v>
          </cell>
          <cell r="AN184">
            <v>30.97</v>
          </cell>
          <cell r="AO184">
            <v>31.73</v>
          </cell>
          <cell r="AP184">
            <v>32.479999999999997</v>
          </cell>
          <cell r="AQ184">
            <v>33.24</v>
          </cell>
          <cell r="AR184">
            <v>34</v>
          </cell>
          <cell r="AS184">
            <v>34.75</v>
          </cell>
          <cell r="AT184">
            <v>35.51</v>
          </cell>
          <cell r="AU184">
            <v>36.26</v>
          </cell>
          <cell r="AV184">
            <v>37.020000000000003</v>
          </cell>
          <cell r="AW184">
            <v>37.78</v>
          </cell>
          <cell r="AX184">
            <v>38.53</v>
          </cell>
          <cell r="AY184">
            <v>39.29</v>
          </cell>
          <cell r="AZ184">
            <v>40.04</v>
          </cell>
          <cell r="BA184">
            <v>40.799999999999997</v>
          </cell>
          <cell r="BB184">
            <v>41.56</v>
          </cell>
          <cell r="BC184">
            <v>37.770000000000003</v>
          </cell>
          <cell r="BD184">
            <v>18</v>
          </cell>
          <cell r="BE184">
            <v>33.83</v>
          </cell>
          <cell r="BF184">
            <v>34.89</v>
          </cell>
          <cell r="BG184">
            <v>35.950000000000003</v>
          </cell>
          <cell r="BH184">
            <v>37.01</v>
          </cell>
          <cell r="BI184">
            <v>38.07</v>
          </cell>
          <cell r="BJ184">
            <v>39.130000000000003</v>
          </cell>
          <cell r="BK184">
            <v>40.18</v>
          </cell>
          <cell r="BL184">
            <v>41.24</v>
          </cell>
          <cell r="BM184">
            <v>42.3</v>
          </cell>
          <cell r="BN184">
            <v>43.36</v>
          </cell>
          <cell r="BO184">
            <v>44.42</v>
          </cell>
          <cell r="BP184">
            <v>45.48</v>
          </cell>
          <cell r="BQ184">
            <v>46.53</v>
          </cell>
          <cell r="BR184">
            <v>47.59</v>
          </cell>
          <cell r="BS184">
            <v>48.65</v>
          </cell>
          <cell r="BT184">
            <v>49.71</v>
          </cell>
          <cell r="BU184">
            <v>50.77</v>
          </cell>
          <cell r="BV184">
            <v>51.83</v>
          </cell>
          <cell r="BW184">
            <v>52.89</v>
          </cell>
          <cell r="BX184">
            <v>53.94</v>
          </cell>
          <cell r="BY184">
            <v>55</v>
          </cell>
          <cell r="BZ184">
            <v>56.06</v>
          </cell>
          <cell r="CA184">
            <v>57.12</v>
          </cell>
          <cell r="CB184">
            <v>58.18</v>
          </cell>
          <cell r="CC184">
            <v>52.88</v>
          </cell>
        </row>
        <row r="185">
          <cell r="AD185">
            <v>19</v>
          </cell>
          <cell r="AE185">
            <v>25.47</v>
          </cell>
          <cell r="AF185">
            <v>26.27</v>
          </cell>
          <cell r="AG185">
            <v>27.07</v>
          </cell>
          <cell r="AH185">
            <v>27.87</v>
          </cell>
          <cell r="AI185">
            <v>28.67</v>
          </cell>
          <cell r="AJ185">
            <v>29.46</v>
          </cell>
          <cell r="AK185">
            <v>30.26</v>
          </cell>
          <cell r="AL185">
            <v>31.06</v>
          </cell>
          <cell r="AM185">
            <v>31.86</v>
          </cell>
          <cell r="AN185">
            <v>32.659999999999997</v>
          </cell>
          <cell r="AO185">
            <v>33.450000000000003</v>
          </cell>
          <cell r="AP185">
            <v>34.25</v>
          </cell>
          <cell r="AQ185">
            <v>35.049999999999997</v>
          </cell>
          <cell r="AR185">
            <v>35.85</v>
          </cell>
          <cell r="AS185">
            <v>36.65</v>
          </cell>
          <cell r="AT185">
            <v>37.44</v>
          </cell>
          <cell r="AU185">
            <v>38.24</v>
          </cell>
          <cell r="AV185">
            <v>39.04</v>
          </cell>
          <cell r="AW185">
            <v>39.840000000000003</v>
          </cell>
          <cell r="AX185">
            <v>40.64</v>
          </cell>
          <cell r="AY185">
            <v>41.43</v>
          </cell>
          <cell r="AZ185">
            <v>42.23</v>
          </cell>
          <cell r="BA185">
            <v>43.03</v>
          </cell>
          <cell r="BB185">
            <v>43.83</v>
          </cell>
          <cell r="BC185">
            <v>39.840000000000003</v>
          </cell>
          <cell r="BD185">
            <v>19</v>
          </cell>
          <cell r="BE185">
            <v>35.659999999999997</v>
          </cell>
          <cell r="BF185">
            <v>36.78</v>
          </cell>
          <cell r="BG185">
            <v>37.9</v>
          </cell>
          <cell r="BH185">
            <v>39.01</v>
          </cell>
          <cell r="BI185">
            <v>40.130000000000003</v>
          </cell>
          <cell r="BJ185">
            <v>41.25</v>
          </cell>
          <cell r="BK185">
            <v>42.37</v>
          </cell>
          <cell r="BL185">
            <v>43.48</v>
          </cell>
          <cell r="BM185">
            <v>44.6</v>
          </cell>
          <cell r="BN185">
            <v>45.72</v>
          </cell>
          <cell r="BO185">
            <v>46.83</v>
          </cell>
          <cell r="BP185">
            <v>47.95</v>
          </cell>
          <cell r="BQ185">
            <v>49.07</v>
          </cell>
          <cell r="BR185">
            <v>50.19</v>
          </cell>
          <cell r="BS185">
            <v>51.3</v>
          </cell>
          <cell r="BT185">
            <v>52.42</v>
          </cell>
          <cell r="BU185">
            <v>53.54</v>
          </cell>
          <cell r="BV185">
            <v>54.66</v>
          </cell>
          <cell r="BW185">
            <v>55.77</v>
          </cell>
          <cell r="BX185">
            <v>56.89</v>
          </cell>
          <cell r="BY185">
            <v>58.01</v>
          </cell>
          <cell r="BZ185">
            <v>59.12</v>
          </cell>
          <cell r="CA185">
            <v>60.24</v>
          </cell>
          <cell r="CB185">
            <v>61.36</v>
          </cell>
          <cell r="CC185">
            <v>55.77</v>
          </cell>
        </row>
        <row r="186">
          <cell r="V186">
            <v>6</v>
          </cell>
          <cell r="AD186">
            <v>20</v>
          </cell>
          <cell r="AE186">
            <v>26.78</v>
          </cell>
          <cell r="AF186">
            <v>27.62</v>
          </cell>
          <cell r="AG186">
            <v>28.46</v>
          </cell>
          <cell r="AH186">
            <v>29.3</v>
          </cell>
          <cell r="AI186">
            <v>30.14</v>
          </cell>
          <cell r="AJ186">
            <v>30.98</v>
          </cell>
          <cell r="AK186">
            <v>31.82</v>
          </cell>
          <cell r="AL186">
            <v>32.659999999999997</v>
          </cell>
          <cell r="AM186">
            <v>33.5</v>
          </cell>
          <cell r="AN186">
            <v>34.340000000000003</v>
          </cell>
          <cell r="AO186">
            <v>35.18</v>
          </cell>
          <cell r="AP186">
            <v>36.020000000000003</v>
          </cell>
          <cell r="AQ186">
            <v>36.86</v>
          </cell>
          <cell r="AR186">
            <v>37.700000000000003</v>
          </cell>
          <cell r="AS186">
            <v>38.54</v>
          </cell>
          <cell r="AT186">
            <v>39.380000000000003</v>
          </cell>
          <cell r="AU186">
            <v>40.22</v>
          </cell>
          <cell r="AV186">
            <v>41.06</v>
          </cell>
          <cell r="AW186">
            <v>41.9</v>
          </cell>
          <cell r="AX186">
            <v>42.74</v>
          </cell>
          <cell r="AY186">
            <v>43.58</v>
          </cell>
          <cell r="AZ186">
            <v>44.42</v>
          </cell>
          <cell r="BA186">
            <v>45.26</v>
          </cell>
          <cell r="BB186">
            <v>46.1</v>
          </cell>
          <cell r="BC186">
            <v>41.9</v>
          </cell>
          <cell r="BD186">
            <v>20</v>
          </cell>
          <cell r="BE186">
            <v>37.49</v>
          </cell>
          <cell r="BF186">
            <v>38.67</v>
          </cell>
          <cell r="BG186">
            <v>39.840000000000003</v>
          </cell>
          <cell r="BH186">
            <v>41.02</v>
          </cell>
          <cell r="BI186">
            <v>42.2</v>
          </cell>
          <cell r="BJ186">
            <v>43.37</v>
          </cell>
          <cell r="BK186">
            <v>44.55</v>
          </cell>
          <cell r="BL186">
            <v>45.72</v>
          </cell>
          <cell r="BM186">
            <v>46.9</v>
          </cell>
          <cell r="BN186">
            <v>48.08</v>
          </cell>
          <cell r="BO186">
            <v>49.25</v>
          </cell>
          <cell r="BP186">
            <v>50.43</v>
          </cell>
          <cell r="BQ186">
            <v>51.6</v>
          </cell>
          <cell r="BR186">
            <v>52.78</v>
          </cell>
          <cell r="BS186">
            <v>53.96</v>
          </cell>
          <cell r="BT186">
            <v>55.13</v>
          </cell>
          <cell r="BU186">
            <v>56.31</v>
          </cell>
          <cell r="BV186">
            <v>57.48</v>
          </cell>
          <cell r="BW186">
            <v>58.66</v>
          </cell>
          <cell r="BX186">
            <v>59.84</v>
          </cell>
          <cell r="BY186">
            <v>61.01</v>
          </cell>
          <cell r="BZ186">
            <v>62.19</v>
          </cell>
          <cell r="CA186">
            <v>63.36</v>
          </cell>
          <cell r="CB186">
            <v>64.540000000000006</v>
          </cell>
          <cell r="CC186">
            <v>58.66</v>
          </cell>
        </row>
        <row r="187">
          <cell r="V187" t="str">
            <v>" A "</v>
          </cell>
          <cell r="W187" t="str">
            <v>( DWG. NO.  MD - 302 )</v>
          </cell>
          <cell r="AD187">
            <v>21</v>
          </cell>
          <cell r="AE187">
            <v>28.09</v>
          </cell>
          <cell r="AF187">
            <v>28.97</v>
          </cell>
          <cell r="AG187">
            <v>29.85</v>
          </cell>
          <cell r="AH187">
            <v>30.73</v>
          </cell>
          <cell r="AI187">
            <v>31.61</v>
          </cell>
          <cell r="AJ187">
            <v>32.5</v>
          </cell>
          <cell r="AK187">
            <v>33.380000000000003</v>
          </cell>
          <cell r="AL187">
            <v>34.26</v>
          </cell>
          <cell r="AM187">
            <v>35.14</v>
          </cell>
          <cell r="AN187">
            <v>36.020000000000003</v>
          </cell>
          <cell r="AO187">
            <v>36.909999999999997</v>
          </cell>
          <cell r="AP187">
            <v>37.79</v>
          </cell>
          <cell r="AQ187">
            <v>38.67</v>
          </cell>
          <cell r="AR187">
            <v>39.549999999999997</v>
          </cell>
          <cell r="AS187">
            <v>40.43</v>
          </cell>
          <cell r="AT187">
            <v>41.32</v>
          </cell>
          <cell r="AU187">
            <v>42.2</v>
          </cell>
          <cell r="AV187">
            <v>43.08</v>
          </cell>
          <cell r="AW187">
            <v>43.96</v>
          </cell>
          <cell r="AX187">
            <v>44.84</v>
          </cell>
          <cell r="AY187">
            <v>45.73</v>
          </cell>
          <cell r="AZ187">
            <v>46.61</v>
          </cell>
          <cell r="BA187">
            <v>47.49</v>
          </cell>
          <cell r="BB187">
            <v>48.37</v>
          </cell>
          <cell r="BC187">
            <v>43.96</v>
          </cell>
          <cell r="BD187">
            <v>21</v>
          </cell>
          <cell r="BE187">
            <v>39.32</v>
          </cell>
          <cell r="BF187">
            <v>40.56</v>
          </cell>
          <cell r="BG187">
            <v>41.79</v>
          </cell>
          <cell r="BH187">
            <v>43.02</v>
          </cell>
          <cell r="BI187">
            <v>44.26</v>
          </cell>
          <cell r="BJ187">
            <v>45.49</v>
          </cell>
          <cell r="BK187">
            <v>46.73</v>
          </cell>
          <cell r="BL187">
            <v>47.96</v>
          </cell>
          <cell r="BM187">
            <v>49.2</v>
          </cell>
          <cell r="BN187">
            <v>50.43</v>
          </cell>
          <cell r="BO187">
            <v>51.67</v>
          </cell>
          <cell r="BP187">
            <v>52.9</v>
          </cell>
          <cell r="BQ187">
            <v>54.14</v>
          </cell>
          <cell r="BR187">
            <v>55.37</v>
          </cell>
          <cell r="BS187">
            <v>56.61</v>
          </cell>
          <cell r="BT187">
            <v>57.84</v>
          </cell>
          <cell r="BU187">
            <v>59.08</v>
          </cell>
          <cell r="BV187">
            <v>60.31</v>
          </cell>
          <cell r="BW187">
            <v>61.55</v>
          </cell>
          <cell r="BX187">
            <v>62.78</v>
          </cell>
          <cell r="BY187">
            <v>64.02</v>
          </cell>
          <cell r="BZ187">
            <v>65.25</v>
          </cell>
          <cell r="CA187">
            <v>66.489999999999995</v>
          </cell>
          <cell r="CB187">
            <v>67.72</v>
          </cell>
          <cell r="CC187">
            <v>61.55</v>
          </cell>
        </row>
        <row r="188">
          <cell r="V188" t="str">
            <v>" B "</v>
          </cell>
          <cell r="W188" t="str">
            <v>( DWG. NO.  MD - 303 )</v>
          </cell>
          <cell r="AD188">
            <v>22</v>
          </cell>
          <cell r="AE188">
            <v>29.39</v>
          </cell>
          <cell r="AF188">
            <v>30.32</v>
          </cell>
          <cell r="AG188">
            <v>31.24</v>
          </cell>
          <cell r="AH188">
            <v>32.159999999999997</v>
          </cell>
          <cell r="AI188">
            <v>33.090000000000003</v>
          </cell>
          <cell r="AJ188">
            <v>34.01</v>
          </cell>
          <cell r="AK188">
            <v>34.94</v>
          </cell>
          <cell r="AL188">
            <v>35.86</v>
          </cell>
          <cell r="AM188">
            <v>36.78</v>
          </cell>
          <cell r="AN188">
            <v>37.71</v>
          </cell>
          <cell r="AO188">
            <v>38.630000000000003</v>
          </cell>
          <cell r="AP188">
            <v>39.56</v>
          </cell>
          <cell r="AQ188">
            <v>40.479999999999997</v>
          </cell>
          <cell r="AR188">
            <v>41.4</v>
          </cell>
          <cell r="AS188">
            <v>42.33</v>
          </cell>
          <cell r="AT188">
            <v>43.25</v>
          </cell>
          <cell r="AU188">
            <v>44.18</v>
          </cell>
          <cell r="AV188">
            <v>45.1</v>
          </cell>
          <cell r="AW188">
            <v>46.02</v>
          </cell>
          <cell r="AX188">
            <v>46.95</v>
          </cell>
          <cell r="AY188">
            <v>47.87</v>
          </cell>
          <cell r="AZ188">
            <v>48.8</v>
          </cell>
          <cell r="BA188">
            <v>49.72</v>
          </cell>
          <cell r="BB188">
            <v>50.64</v>
          </cell>
          <cell r="BC188">
            <v>46.02</v>
          </cell>
          <cell r="BD188">
            <v>22</v>
          </cell>
          <cell r="BE188">
            <v>41.15</v>
          </cell>
          <cell r="BF188">
            <v>42.44</v>
          </cell>
          <cell r="BG188">
            <v>43.74</v>
          </cell>
          <cell r="BH188">
            <v>45.03</v>
          </cell>
          <cell r="BI188">
            <v>46.32</v>
          </cell>
          <cell r="BJ188">
            <v>47.62</v>
          </cell>
          <cell r="BK188">
            <v>48.91</v>
          </cell>
          <cell r="BL188">
            <v>50.2</v>
          </cell>
          <cell r="BM188">
            <v>51.5</v>
          </cell>
          <cell r="BN188">
            <v>52.79</v>
          </cell>
          <cell r="BO188">
            <v>54.09</v>
          </cell>
          <cell r="BP188">
            <v>55.38</v>
          </cell>
          <cell r="BQ188">
            <v>56.67</v>
          </cell>
          <cell r="BR188">
            <v>57.97</v>
          </cell>
          <cell r="BS188">
            <v>59.26</v>
          </cell>
          <cell r="BT188">
            <v>60.55</v>
          </cell>
          <cell r="BU188">
            <v>61.85</v>
          </cell>
          <cell r="BV188">
            <v>63.14</v>
          </cell>
          <cell r="BW188">
            <v>64.430000000000007</v>
          </cell>
          <cell r="BX188">
            <v>65.73</v>
          </cell>
          <cell r="BY188">
            <v>67.02</v>
          </cell>
          <cell r="BZ188">
            <v>68.319999999999993</v>
          </cell>
          <cell r="CA188">
            <v>69.61</v>
          </cell>
          <cell r="CB188">
            <v>70.900000000000006</v>
          </cell>
          <cell r="CC188">
            <v>64.430000000000007</v>
          </cell>
        </row>
        <row r="189">
          <cell r="V189" t="str">
            <v>" C "</v>
          </cell>
          <cell r="W189" t="str">
            <v>( DWG. NO.  MD - 304 )</v>
          </cell>
          <cell r="AD189">
            <v>23</v>
          </cell>
          <cell r="AE189">
            <v>30.7</v>
          </cell>
          <cell r="AF189">
            <v>31.66</v>
          </cell>
          <cell r="AG189">
            <v>32.630000000000003</v>
          </cell>
          <cell r="AH189">
            <v>33.6</v>
          </cell>
          <cell r="AI189">
            <v>34.56</v>
          </cell>
          <cell r="AJ189">
            <v>35.53</v>
          </cell>
          <cell r="AK189">
            <v>36.49</v>
          </cell>
          <cell r="AL189">
            <v>37.46</v>
          </cell>
          <cell r="AM189">
            <v>38.43</v>
          </cell>
          <cell r="AN189">
            <v>39.39</v>
          </cell>
          <cell r="AO189">
            <v>40.36</v>
          </cell>
          <cell r="AP189">
            <v>41.33</v>
          </cell>
          <cell r="AQ189">
            <v>42.29</v>
          </cell>
          <cell r="AR189">
            <v>43.26</v>
          </cell>
          <cell r="AS189">
            <v>44.22</v>
          </cell>
          <cell r="AT189">
            <v>45.19</v>
          </cell>
          <cell r="AU189">
            <v>46.16</v>
          </cell>
          <cell r="AV189">
            <v>47.12</v>
          </cell>
          <cell r="AW189">
            <v>48.09</v>
          </cell>
          <cell r="AX189">
            <v>49.05</v>
          </cell>
          <cell r="AY189">
            <v>50.02</v>
          </cell>
          <cell r="AZ189">
            <v>50.99</v>
          </cell>
          <cell r="BA189">
            <v>51.95</v>
          </cell>
          <cell r="BB189">
            <v>52.92</v>
          </cell>
          <cell r="BC189">
            <v>48.09</v>
          </cell>
          <cell r="BD189">
            <v>23</v>
          </cell>
          <cell r="BE189">
            <v>42.98</v>
          </cell>
          <cell r="BF189">
            <v>44.33</v>
          </cell>
          <cell r="BG189">
            <v>45.88</v>
          </cell>
          <cell r="BH189">
            <v>47.04</v>
          </cell>
          <cell r="BI189">
            <v>48.39</v>
          </cell>
          <cell r="BJ189">
            <v>49.74</v>
          </cell>
          <cell r="BK189">
            <v>51.09</v>
          </cell>
          <cell r="BL189">
            <v>52.44</v>
          </cell>
          <cell r="BM189">
            <v>53.8</v>
          </cell>
          <cell r="BN189">
            <v>55.15</v>
          </cell>
          <cell r="BO189">
            <v>56.5</v>
          </cell>
          <cell r="BP189">
            <v>57.86</v>
          </cell>
          <cell r="BQ189">
            <v>59.21</v>
          </cell>
          <cell r="BR189">
            <v>60.56</v>
          </cell>
          <cell r="BS189">
            <v>61.91</v>
          </cell>
          <cell r="BT189">
            <v>63.26</v>
          </cell>
          <cell r="BU189">
            <v>64.62</v>
          </cell>
          <cell r="BV189">
            <v>65.97</v>
          </cell>
          <cell r="BW189">
            <v>67.319999999999993</v>
          </cell>
          <cell r="BX189">
            <v>68.67</v>
          </cell>
          <cell r="BY189">
            <v>70.03</v>
          </cell>
          <cell r="BZ189">
            <v>71.38</v>
          </cell>
          <cell r="CA189">
            <v>72.73</v>
          </cell>
          <cell r="CB189">
            <v>74.08</v>
          </cell>
          <cell r="CC189">
            <v>67.319999999999993</v>
          </cell>
        </row>
        <row r="190">
          <cell r="V190" t="str">
            <v>" D "</v>
          </cell>
          <cell r="W190" t="str">
            <v>( DWG. NO.  MD - 306 )</v>
          </cell>
          <cell r="AD190">
            <v>24</v>
          </cell>
          <cell r="AE190">
            <v>32.01</v>
          </cell>
          <cell r="AF190">
            <v>33.01</v>
          </cell>
          <cell r="AG190">
            <v>34.020000000000003</v>
          </cell>
          <cell r="AH190">
            <v>35.03</v>
          </cell>
          <cell r="AI190">
            <v>36.04</v>
          </cell>
          <cell r="AJ190">
            <v>37.049999999999997</v>
          </cell>
          <cell r="AK190">
            <v>38.049999999999997</v>
          </cell>
          <cell r="AL190">
            <v>39.06</v>
          </cell>
          <cell r="AM190">
            <v>40.07</v>
          </cell>
          <cell r="AN190">
            <v>41.08</v>
          </cell>
          <cell r="AO190">
            <v>42.09</v>
          </cell>
          <cell r="AP190">
            <v>43.09</v>
          </cell>
          <cell r="AQ190">
            <v>44.1</v>
          </cell>
          <cell r="AR190">
            <v>45.11</v>
          </cell>
          <cell r="AS190">
            <v>46.12</v>
          </cell>
          <cell r="AT190">
            <v>47.13</v>
          </cell>
          <cell r="AU190">
            <v>48.13</v>
          </cell>
          <cell r="AV190">
            <v>49.14</v>
          </cell>
          <cell r="AW190">
            <v>50.15</v>
          </cell>
          <cell r="AX190">
            <v>51.16</v>
          </cell>
          <cell r="AY190">
            <v>52.17</v>
          </cell>
          <cell r="AZ190">
            <v>53.17</v>
          </cell>
          <cell r="BA190">
            <v>54.18</v>
          </cell>
          <cell r="BB190">
            <v>55.19</v>
          </cell>
          <cell r="BC190">
            <v>50.15</v>
          </cell>
          <cell r="BD190">
            <v>24</v>
          </cell>
          <cell r="BE190">
            <v>44.81</v>
          </cell>
          <cell r="BF190">
            <v>46.22</v>
          </cell>
          <cell r="BG190">
            <v>47.63</v>
          </cell>
          <cell r="BH190">
            <v>49.04</v>
          </cell>
          <cell r="BI190">
            <v>50.45</v>
          </cell>
          <cell r="BJ190">
            <v>51.86</v>
          </cell>
          <cell r="BK190">
            <v>53.27</v>
          </cell>
          <cell r="BL190">
            <v>54.69</v>
          </cell>
          <cell r="BM190">
            <v>56.1</v>
          </cell>
          <cell r="BN190">
            <v>57.51</v>
          </cell>
          <cell r="BO190">
            <v>58.92</v>
          </cell>
          <cell r="BP190">
            <v>60.33</v>
          </cell>
          <cell r="BQ190">
            <v>61.74</v>
          </cell>
          <cell r="BR190">
            <v>63.15</v>
          </cell>
          <cell r="BS190">
            <v>64.56</v>
          </cell>
          <cell r="BT190">
            <v>65.98</v>
          </cell>
          <cell r="BU190">
            <v>67.39</v>
          </cell>
          <cell r="BV190">
            <v>68.8</v>
          </cell>
          <cell r="BW190">
            <v>70.209999999999994</v>
          </cell>
          <cell r="BX190">
            <v>71.62</v>
          </cell>
          <cell r="BY190">
            <v>73.03</v>
          </cell>
          <cell r="BZ190">
            <v>74.44</v>
          </cell>
          <cell r="CA190">
            <v>75.849999999999994</v>
          </cell>
          <cell r="CB190">
            <v>77.27</v>
          </cell>
          <cell r="CC190">
            <v>70.209999999999994</v>
          </cell>
        </row>
        <row r="191">
          <cell r="V191" t="str">
            <v>" E "</v>
          </cell>
          <cell r="W191" t="str">
            <v>( DWG. NO.  MD - 308 , 309 )</v>
          </cell>
          <cell r="AD191">
            <v>25</v>
          </cell>
          <cell r="AE191">
            <v>33.31</v>
          </cell>
          <cell r="AF191">
            <v>34.36</v>
          </cell>
          <cell r="AG191">
            <v>35.409999999999997</v>
          </cell>
          <cell r="AH191">
            <v>36.46</v>
          </cell>
          <cell r="AI191">
            <v>37.51</v>
          </cell>
          <cell r="AJ191">
            <v>38.56</v>
          </cell>
          <cell r="AK191">
            <v>39.61</v>
          </cell>
          <cell r="AL191">
            <v>40.659999999999997</v>
          </cell>
          <cell r="AM191">
            <v>41.71</v>
          </cell>
          <cell r="AN191">
            <v>42.76</v>
          </cell>
          <cell r="AO191">
            <v>43.81</v>
          </cell>
          <cell r="AP191">
            <v>44.86</v>
          </cell>
          <cell r="AQ191">
            <v>45.91</v>
          </cell>
          <cell r="AR191">
            <v>46.96</v>
          </cell>
          <cell r="AS191">
            <v>48.01</v>
          </cell>
          <cell r="AT191">
            <v>49.06</v>
          </cell>
          <cell r="AU191">
            <v>50.11</v>
          </cell>
          <cell r="AV191">
            <v>51.16</v>
          </cell>
          <cell r="AW191">
            <v>52.21</v>
          </cell>
          <cell r="AX191">
            <v>53.26</v>
          </cell>
          <cell r="AY191">
            <v>54.31</v>
          </cell>
          <cell r="AZ191">
            <v>55.36</v>
          </cell>
          <cell r="BA191">
            <v>56.41</v>
          </cell>
          <cell r="BB191">
            <v>57.46</v>
          </cell>
          <cell r="BC191">
            <v>52.21</v>
          </cell>
          <cell r="BD191">
            <v>25</v>
          </cell>
          <cell r="BE191">
            <v>46.64</v>
          </cell>
          <cell r="BF191">
            <v>48.11</v>
          </cell>
          <cell r="BG191">
            <v>49.58</v>
          </cell>
          <cell r="BH191">
            <v>51.05</v>
          </cell>
          <cell r="BI191">
            <v>52.52</v>
          </cell>
          <cell r="BJ191">
            <v>53.99</v>
          </cell>
          <cell r="BK191">
            <v>55.46</v>
          </cell>
          <cell r="BL191">
            <v>56.93</v>
          </cell>
          <cell r="BM191">
            <v>58.4</v>
          </cell>
          <cell r="BN191">
            <v>59.87</v>
          </cell>
          <cell r="BO191">
            <v>61.34</v>
          </cell>
          <cell r="BP191">
            <v>62.81</v>
          </cell>
          <cell r="BQ191">
            <v>64.28</v>
          </cell>
          <cell r="BR191">
            <v>65.75</v>
          </cell>
          <cell r="BS191">
            <v>67.22</v>
          </cell>
          <cell r="BT191">
            <v>68.69</v>
          </cell>
          <cell r="BU191">
            <v>70.16</v>
          </cell>
          <cell r="BV191">
            <v>71.63</v>
          </cell>
          <cell r="BW191">
            <v>73.099999999999994</v>
          </cell>
          <cell r="BX191">
            <v>74.569999999999993</v>
          </cell>
          <cell r="BY191">
            <v>76.040000000000006</v>
          </cell>
          <cell r="BZ191">
            <v>77.510000000000005</v>
          </cell>
          <cell r="CA191">
            <v>78.98</v>
          </cell>
          <cell r="CB191">
            <v>80.45</v>
          </cell>
          <cell r="CC191">
            <v>73.099999999999994</v>
          </cell>
        </row>
        <row r="192">
          <cell r="A192" t="b">
            <v>0</v>
          </cell>
          <cell r="L192" t="b">
            <v>0</v>
          </cell>
          <cell r="V192" t="str">
            <v>" F "</v>
          </cell>
          <cell r="W192" t="str">
            <v>( DWG. NO.  MD - 311 )</v>
          </cell>
          <cell r="AD192">
            <v>26</v>
          </cell>
          <cell r="AE192">
            <v>34.619999999999997</v>
          </cell>
          <cell r="AF192">
            <v>35.71</v>
          </cell>
          <cell r="AG192">
            <v>36.799999999999997</v>
          </cell>
          <cell r="AH192">
            <v>37.89</v>
          </cell>
          <cell r="AI192">
            <v>38.99</v>
          </cell>
          <cell r="AJ192">
            <v>40.08</v>
          </cell>
          <cell r="AK192">
            <v>41.17</v>
          </cell>
          <cell r="AL192">
            <v>42.26</v>
          </cell>
          <cell r="AM192">
            <v>43.35</v>
          </cell>
          <cell r="AN192">
            <v>44.45</v>
          </cell>
          <cell r="AO192">
            <v>45.54</v>
          </cell>
          <cell r="AP192">
            <v>46.63</v>
          </cell>
          <cell r="AQ192">
            <v>47.72</v>
          </cell>
          <cell r="AR192">
            <v>48.81</v>
          </cell>
          <cell r="AS192">
            <v>49.91</v>
          </cell>
          <cell r="AT192">
            <v>51</v>
          </cell>
          <cell r="AU192">
            <v>52.09</v>
          </cell>
          <cell r="AV192">
            <v>53.18</v>
          </cell>
          <cell r="AW192">
            <v>54.27</v>
          </cell>
          <cell r="AX192">
            <v>55.37</v>
          </cell>
          <cell r="AY192">
            <v>56.46</v>
          </cell>
          <cell r="AZ192">
            <v>57.55</v>
          </cell>
          <cell r="BA192">
            <v>58.64</v>
          </cell>
          <cell r="BB192">
            <v>59.73</v>
          </cell>
          <cell r="BC192">
            <v>54.27</v>
          </cell>
          <cell r="BD192">
            <v>26</v>
          </cell>
          <cell r="BE192">
            <v>48.47</v>
          </cell>
          <cell r="BF192">
            <v>49.99</v>
          </cell>
          <cell r="BG192">
            <v>51.52</v>
          </cell>
          <cell r="BH192">
            <v>53.05</v>
          </cell>
          <cell r="BI192">
            <v>54.58</v>
          </cell>
          <cell r="BJ192">
            <v>56.11</v>
          </cell>
          <cell r="BK192">
            <v>57.64</v>
          </cell>
          <cell r="BL192">
            <v>59.17</v>
          </cell>
          <cell r="BM192">
            <v>60.7</v>
          </cell>
          <cell r="BN192">
            <v>62.22</v>
          </cell>
          <cell r="BO192">
            <v>63.75</v>
          </cell>
          <cell r="BP192">
            <v>65.28</v>
          </cell>
          <cell r="BQ192">
            <v>66.81</v>
          </cell>
          <cell r="BR192">
            <v>68.34</v>
          </cell>
          <cell r="BS192">
            <v>69.87</v>
          </cell>
          <cell r="BT192">
            <v>71.400000000000006</v>
          </cell>
          <cell r="BU192">
            <v>72.930000000000007</v>
          </cell>
          <cell r="BV192">
            <v>74.459999999999994</v>
          </cell>
          <cell r="BW192">
            <v>75.98</v>
          </cell>
          <cell r="BX192">
            <v>77.510000000000005</v>
          </cell>
          <cell r="BY192">
            <v>79.040000000000006</v>
          </cell>
          <cell r="BZ192">
            <v>80.569999999999993</v>
          </cell>
          <cell r="CA192">
            <v>82.1</v>
          </cell>
          <cell r="CB192">
            <v>83.63</v>
          </cell>
          <cell r="CC192">
            <v>75.98</v>
          </cell>
        </row>
        <row r="193">
          <cell r="A193" t="b">
            <v>0</v>
          </cell>
          <cell r="L193" t="b">
            <v>0</v>
          </cell>
          <cell r="AD193">
            <v>27</v>
          </cell>
          <cell r="AE193">
            <v>35.92</v>
          </cell>
          <cell r="AF193">
            <v>37.06</v>
          </cell>
          <cell r="AG193">
            <v>38.19</v>
          </cell>
          <cell r="AH193">
            <v>39.33</v>
          </cell>
          <cell r="AI193">
            <v>40.46</v>
          </cell>
          <cell r="AJ193">
            <v>41.59</v>
          </cell>
          <cell r="AK193">
            <v>42.73</v>
          </cell>
          <cell r="AL193">
            <v>43.86</v>
          </cell>
          <cell r="AM193">
            <v>45</v>
          </cell>
          <cell r="AN193">
            <v>46.13</v>
          </cell>
          <cell r="AO193">
            <v>47.26</v>
          </cell>
          <cell r="AP193">
            <v>48.4</v>
          </cell>
          <cell r="AQ193">
            <v>49.53</v>
          </cell>
          <cell r="AR193">
            <v>50.67</v>
          </cell>
          <cell r="AS193">
            <v>51.8</v>
          </cell>
          <cell r="AT193">
            <v>52.93</v>
          </cell>
          <cell r="AU193">
            <v>54.07</v>
          </cell>
          <cell r="AV193">
            <v>55.2</v>
          </cell>
          <cell r="AW193">
            <v>56.34</v>
          </cell>
          <cell r="AX193">
            <v>57.47</v>
          </cell>
          <cell r="AY193">
            <v>58.6</v>
          </cell>
          <cell r="AZ193">
            <v>59.74</v>
          </cell>
          <cell r="BA193">
            <v>60.87</v>
          </cell>
          <cell r="BB193">
            <v>62.01</v>
          </cell>
          <cell r="BC193">
            <v>56.34</v>
          </cell>
          <cell r="BD193">
            <v>27</v>
          </cell>
          <cell r="BE193">
            <v>50.29</v>
          </cell>
          <cell r="BF193">
            <v>51.88</v>
          </cell>
          <cell r="BG193">
            <v>53.47</v>
          </cell>
          <cell r="BH193">
            <v>55.06</v>
          </cell>
          <cell r="BI193">
            <v>56.64</v>
          </cell>
          <cell r="BJ193">
            <v>58.23</v>
          </cell>
          <cell r="BK193">
            <v>59.82</v>
          </cell>
          <cell r="BL193">
            <v>61.41</v>
          </cell>
          <cell r="BM193">
            <v>63</v>
          </cell>
          <cell r="BN193">
            <v>64.58</v>
          </cell>
          <cell r="BO193">
            <v>66.17</v>
          </cell>
          <cell r="BP193">
            <v>67.760000000000005</v>
          </cell>
          <cell r="BQ193">
            <v>69.349999999999994</v>
          </cell>
          <cell r="BR193">
            <v>70.930000000000007</v>
          </cell>
          <cell r="BS193">
            <v>72.52</v>
          </cell>
          <cell r="BT193">
            <v>74.11</v>
          </cell>
          <cell r="BU193">
            <v>75.7</v>
          </cell>
          <cell r="BV193">
            <v>77.28</v>
          </cell>
          <cell r="BW193">
            <v>78.87</v>
          </cell>
          <cell r="BX193">
            <v>80.459999999999994</v>
          </cell>
          <cell r="BY193">
            <v>82.05</v>
          </cell>
          <cell r="BZ193">
            <v>83.63</v>
          </cell>
          <cell r="CA193">
            <v>85.22</v>
          </cell>
          <cell r="CB193">
            <v>86.81</v>
          </cell>
          <cell r="CC193">
            <v>78.87</v>
          </cell>
        </row>
        <row r="194">
          <cell r="A194" t="b">
            <v>0</v>
          </cell>
          <cell r="L194" t="b">
            <v>0</v>
          </cell>
          <cell r="AD194">
            <v>28</v>
          </cell>
          <cell r="AE194">
            <v>37.229999999999997</v>
          </cell>
          <cell r="AF194">
            <v>38.409999999999997</v>
          </cell>
          <cell r="AG194">
            <v>39.58</v>
          </cell>
          <cell r="AH194">
            <v>40.76</v>
          </cell>
          <cell r="AI194">
            <v>41.93</v>
          </cell>
          <cell r="AJ194">
            <v>43.11</v>
          </cell>
          <cell r="AK194">
            <v>44.29</v>
          </cell>
          <cell r="AL194">
            <v>45.46</v>
          </cell>
          <cell r="AM194">
            <v>46.64</v>
          </cell>
          <cell r="AN194">
            <v>47.82</v>
          </cell>
          <cell r="AO194">
            <v>48.99</v>
          </cell>
          <cell r="AP194">
            <v>50.17</v>
          </cell>
          <cell r="AQ194">
            <v>51.34</v>
          </cell>
          <cell r="AR194">
            <v>52.52</v>
          </cell>
          <cell r="AS194">
            <v>53.7</v>
          </cell>
          <cell r="AT194">
            <v>54.87</v>
          </cell>
          <cell r="AU194">
            <v>56.05</v>
          </cell>
          <cell r="AV194">
            <v>57.22</v>
          </cell>
          <cell r="AW194">
            <v>58.4</v>
          </cell>
          <cell r="AX194">
            <v>59.58</v>
          </cell>
          <cell r="AY194">
            <v>60.75</v>
          </cell>
          <cell r="AZ194">
            <v>61.93</v>
          </cell>
          <cell r="BA194">
            <v>63.1</v>
          </cell>
          <cell r="BB194">
            <v>64.28</v>
          </cell>
          <cell r="BC194">
            <v>58.4</v>
          </cell>
          <cell r="BD194">
            <v>28</v>
          </cell>
          <cell r="BE194">
            <v>52.12</v>
          </cell>
          <cell r="BF194">
            <v>53.77</v>
          </cell>
          <cell r="BG194">
            <v>55.42</v>
          </cell>
          <cell r="BH194">
            <v>57.06</v>
          </cell>
          <cell r="BI194">
            <v>58.71</v>
          </cell>
          <cell r="BJ194">
            <v>60.35</v>
          </cell>
          <cell r="BK194">
            <v>62</v>
          </cell>
          <cell r="BL194">
            <v>63.65</v>
          </cell>
          <cell r="BM194">
            <v>65.290000000000006</v>
          </cell>
          <cell r="BN194">
            <v>66.94</v>
          </cell>
          <cell r="BO194">
            <v>68.59</v>
          </cell>
          <cell r="BP194">
            <v>70.23</v>
          </cell>
          <cell r="BQ194">
            <v>71.88</v>
          </cell>
          <cell r="BR194">
            <v>73.53</v>
          </cell>
          <cell r="BS194">
            <v>75.17</v>
          </cell>
          <cell r="BT194">
            <v>76.819999999999993</v>
          </cell>
          <cell r="BU194">
            <v>78.47</v>
          </cell>
          <cell r="BV194">
            <v>80.11</v>
          </cell>
          <cell r="BW194">
            <v>81.760000000000005</v>
          </cell>
          <cell r="BX194">
            <v>83.41</v>
          </cell>
          <cell r="BY194">
            <v>85.05</v>
          </cell>
          <cell r="BZ194">
            <v>86.7</v>
          </cell>
          <cell r="CA194">
            <v>88.34</v>
          </cell>
          <cell r="CB194">
            <v>89.99</v>
          </cell>
          <cell r="CC194">
            <v>81.760000000000005</v>
          </cell>
        </row>
        <row r="195">
          <cell r="A195" t="b">
            <v>0</v>
          </cell>
          <cell r="L195" t="b">
            <v>0</v>
          </cell>
          <cell r="AD195">
            <v>29</v>
          </cell>
          <cell r="AE195">
            <v>38.54</v>
          </cell>
          <cell r="AF195">
            <v>39.76</v>
          </cell>
          <cell r="AG195">
            <v>40.97</v>
          </cell>
          <cell r="AH195">
            <v>42.19</v>
          </cell>
          <cell r="AI195">
            <v>43.41</v>
          </cell>
          <cell r="AJ195">
            <v>44.63</v>
          </cell>
          <cell r="AK195">
            <v>45.85</v>
          </cell>
          <cell r="AL195">
            <v>47.06</v>
          </cell>
          <cell r="AM195">
            <v>48.28</v>
          </cell>
          <cell r="AN195">
            <v>49.5</v>
          </cell>
          <cell r="AO195">
            <v>50.72</v>
          </cell>
          <cell r="AP195">
            <v>51.94</v>
          </cell>
          <cell r="AQ195">
            <v>53.15</v>
          </cell>
          <cell r="AR195">
            <v>54.37</v>
          </cell>
          <cell r="AS195">
            <v>55.59</v>
          </cell>
          <cell r="AT195">
            <v>56.81</v>
          </cell>
          <cell r="AU195">
            <v>58.03</v>
          </cell>
          <cell r="AV195">
            <v>59.24</v>
          </cell>
          <cell r="AW195">
            <v>60.46</v>
          </cell>
          <cell r="AX195">
            <v>61.68</v>
          </cell>
          <cell r="AY195">
            <v>62.9</v>
          </cell>
          <cell r="AZ195">
            <v>64.12</v>
          </cell>
          <cell r="BA195">
            <v>65.33</v>
          </cell>
          <cell r="BB195">
            <v>66.55</v>
          </cell>
          <cell r="BC195">
            <v>60.46</v>
          </cell>
          <cell r="BD195">
            <v>29</v>
          </cell>
          <cell r="BE195">
            <v>53.95</v>
          </cell>
          <cell r="BF195">
            <v>55.66</v>
          </cell>
          <cell r="BG195">
            <v>57.36</v>
          </cell>
          <cell r="BH195">
            <v>59.07</v>
          </cell>
          <cell r="BI195">
            <v>60.77</v>
          </cell>
          <cell r="BJ195">
            <v>62.48</v>
          </cell>
          <cell r="BK195">
            <v>64.180000000000007</v>
          </cell>
          <cell r="BL195">
            <v>65.89</v>
          </cell>
          <cell r="BM195">
            <v>67.59</v>
          </cell>
          <cell r="BN195">
            <v>69.3</v>
          </cell>
          <cell r="BO195">
            <v>71</v>
          </cell>
          <cell r="BP195">
            <v>72.709999999999994</v>
          </cell>
          <cell r="BQ195">
            <v>74.41</v>
          </cell>
          <cell r="BR195">
            <v>76.12</v>
          </cell>
          <cell r="BS195">
            <v>77.83</v>
          </cell>
          <cell r="BT195">
            <v>79.53</v>
          </cell>
          <cell r="BU195">
            <v>81.239999999999995</v>
          </cell>
          <cell r="BV195">
            <v>82.94</v>
          </cell>
          <cell r="BW195">
            <v>84.65</v>
          </cell>
          <cell r="BX195">
            <v>86.35</v>
          </cell>
          <cell r="BY195">
            <v>88.06</v>
          </cell>
          <cell r="BZ195">
            <v>89.76</v>
          </cell>
          <cell r="CA195">
            <v>91.47</v>
          </cell>
          <cell r="CB195">
            <v>93.17</v>
          </cell>
          <cell r="CC195">
            <v>84.65</v>
          </cell>
        </row>
        <row r="196">
          <cell r="AD196">
            <v>30</v>
          </cell>
          <cell r="AE196">
            <v>39.840000000000003</v>
          </cell>
          <cell r="AF196">
            <v>41.1</v>
          </cell>
          <cell r="AG196">
            <v>42.36</v>
          </cell>
          <cell r="AH196">
            <v>43.62</v>
          </cell>
          <cell r="AI196">
            <v>44.88</v>
          </cell>
          <cell r="AJ196">
            <v>46.14</v>
          </cell>
          <cell r="AK196">
            <v>47.4</v>
          </cell>
          <cell r="AL196">
            <v>48.66</v>
          </cell>
          <cell r="AM196">
            <v>49.92</v>
          </cell>
          <cell r="AN196">
            <v>51.18</v>
          </cell>
          <cell r="AO196">
            <v>52.44</v>
          </cell>
          <cell r="AP196">
            <v>53.7</v>
          </cell>
          <cell r="AQ196">
            <v>54.96</v>
          </cell>
          <cell r="AR196">
            <v>56.22</v>
          </cell>
          <cell r="AS196">
            <v>57.48</v>
          </cell>
          <cell r="AT196">
            <v>58.74</v>
          </cell>
          <cell r="AU196">
            <v>60</v>
          </cell>
          <cell r="AV196">
            <v>61.26</v>
          </cell>
          <cell r="AW196">
            <v>62.52</v>
          </cell>
          <cell r="AX196">
            <v>63.78</v>
          </cell>
          <cell r="AY196">
            <v>65.040000000000006</v>
          </cell>
          <cell r="AZ196">
            <v>66.3</v>
          </cell>
          <cell r="BA196">
            <v>67.56</v>
          </cell>
          <cell r="BB196">
            <v>68.819999999999993</v>
          </cell>
          <cell r="BC196">
            <v>62.52</v>
          </cell>
          <cell r="BD196">
            <v>30</v>
          </cell>
          <cell r="BE196">
            <v>55.78</v>
          </cell>
          <cell r="BF196">
            <v>57.54</v>
          </cell>
          <cell r="BG196">
            <v>59.31</v>
          </cell>
          <cell r="BH196">
            <v>61.07</v>
          </cell>
          <cell r="BI196">
            <v>62.84</v>
          </cell>
          <cell r="BJ196">
            <v>64.599999999999994</v>
          </cell>
          <cell r="BK196">
            <v>66.36</v>
          </cell>
          <cell r="BL196">
            <v>68.13</v>
          </cell>
          <cell r="BM196">
            <v>69.89</v>
          </cell>
          <cell r="BN196">
            <v>71.66</v>
          </cell>
          <cell r="BO196">
            <v>73.42</v>
          </cell>
          <cell r="BP196">
            <v>75.19</v>
          </cell>
          <cell r="BQ196">
            <v>76.95</v>
          </cell>
          <cell r="BR196">
            <v>78.709999999999994</v>
          </cell>
          <cell r="BS196">
            <v>80.48</v>
          </cell>
          <cell r="BT196">
            <v>82.24</v>
          </cell>
          <cell r="BU196">
            <v>84.01</v>
          </cell>
          <cell r="BV196">
            <v>85.77</v>
          </cell>
          <cell r="BW196">
            <v>87.53</v>
          </cell>
          <cell r="BX196">
            <v>89.3</v>
          </cell>
          <cell r="BY196">
            <v>91.06</v>
          </cell>
          <cell r="BZ196">
            <v>92.83</v>
          </cell>
          <cell r="CA196">
            <v>94.59</v>
          </cell>
          <cell r="CB196">
            <v>96.35</v>
          </cell>
          <cell r="CC196">
            <v>87.53</v>
          </cell>
        </row>
        <row r="197">
          <cell r="AD197">
            <v>31</v>
          </cell>
          <cell r="AE197">
            <v>41.15</v>
          </cell>
          <cell r="AF197">
            <v>42.45</v>
          </cell>
          <cell r="AG197">
            <v>43.75</v>
          </cell>
          <cell r="AH197">
            <v>45.06</v>
          </cell>
          <cell r="AI197">
            <v>46.36</v>
          </cell>
          <cell r="AJ197">
            <v>47.66</v>
          </cell>
          <cell r="AK197">
            <v>48.96</v>
          </cell>
          <cell r="AL197">
            <v>50.26</v>
          </cell>
          <cell r="AM197">
            <v>51.57</v>
          </cell>
          <cell r="AN197">
            <v>52.87</v>
          </cell>
          <cell r="AO197">
            <v>54.17</v>
          </cell>
          <cell r="AP197">
            <v>55.47</v>
          </cell>
          <cell r="AQ197">
            <v>56.77</v>
          </cell>
          <cell r="AR197">
            <v>58.08</v>
          </cell>
          <cell r="AS197">
            <v>59.38</v>
          </cell>
          <cell r="AT197">
            <v>60.68</v>
          </cell>
          <cell r="AU197">
            <v>61.98</v>
          </cell>
          <cell r="AV197">
            <v>63.28</v>
          </cell>
          <cell r="AW197">
            <v>64.59</v>
          </cell>
          <cell r="AX197">
            <v>65.89</v>
          </cell>
          <cell r="AY197">
            <v>67.19</v>
          </cell>
          <cell r="AZ197">
            <v>68.489999999999995</v>
          </cell>
          <cell r="BA197">
            <v>69.790000000000006</v>
          </cell>
          <cell r="BB197">
            <v>71.099999999999994</v>
          </cell>
          <cell r="BC197">
            <v>64.59</v>
          </cell>
          <cell r="BD197">
            <v>31</v>
          </cell>
          <cell r="BE197">
            <v>57.61</v>
          </cell>
          <cell r="BF197">
            <v>59.43</v>
          </cell>
          <cell r="BG197">
            <v>61.26</v>
          </cell>
          <cell r="BH197">
            <v>63.08</v>
          </cell>
          <cell r="BI197">
            <v>64.900000000000006</v>
          </cell>
          <cell r="BJ197">
            <v>66.72</v>
          </cell>
          <cell r="BK197">
            <v>68.55</v>
          </cell>
          <cell r="BL197">
            <v>70.37</v>
          </cell>
          <cell r="BM197">
            <v>72.19</v>
          </cell>
          <cell r="BN197">
            <v>74.02</v>
          </cell>
          <cell r="BO197">
            <v>75.84</v>
          </cell>
          <cell r="BP197">
            <v>77.66</v>
          </cell>
          <cell r="BQ197">
            <v>79.48</v>
          </cell>
          <cell r="BR197">
            <v>81.31</v>
          </cell>
          <cell r="BS197">
            <v>83.13</v>
          </cell>
          <cell r="BT197">
            <v>84.95</v>
          </cell>
          <cell r="BU197">
            <v>86.78</v>
          </cell>
          <cell r="BV197">
            <v>88.6</v>
          </cell>
          <cell r="BW197">
            <v>90.42</v>
          </cell>
          <cell r="BX197">
            <v>92.24</v>
          </cell>
          <cell r="BY197">
            <v>94.07</v>
          </cell>
          <cell r="BZ197">
            <v>95.89</v>
          </cell>
          <cell r="CA197">
            <v>97.71</v>
          </cell>
          <cell r="CB197">
            <v>99.53</v>
          </cell>
          <cell r="CC197">
            <v>90.42</v>
          </cell>
        </row>
        <row r="198">
          <cell r="AD198">
            <v>32</v>
          </cell>
          <cell r="AE198">
            <v>42.46</v>
          </cell>
          <cell r="AF198">
            <v>43.8</v>
          </cell>
          <cell r="AG198">
            <v>45.14</v>
          </cell>
          <cell r="AH198">
            <v>46.49</v>
          </cell>
          <cell r="AI198">
            <v>47.83</v>
          </cell>
          <cell r="AJ198">
            <v>49.18</v>
          </cell>
          <cell r="AK198">
            <v>50.52</v>
          </cell>
          <cell r="AL198">
            <v>51.86</v>
          </cell>
          <cell r="AM198">
            <v>53.21</v>
          </cell>
          <cell r="AN198">
            <v>54.55</v>
          </cell>
          <cell r="AO198">
            <v>55.9</v>
          </cell>
          <cell r="AP198">
            <v>57.24</v>
          </cell>
          <cell r="AQ198">
            <v>58.58</v>
          </cell>
          <cell r="AR198">
            <v>59.93</v>
          </cell>
          <cell r="AS198">
            <v>61.27</v>
          </cell>
          <cell r="AT198">
            <v>62.62</v>
          </cell>
          <cell r="AU198">
            <v>63.96</v>
          </cell>
          <cell r="AV198">
            <v>65.3</v>
          </cell>
          <cell r="AW198">
            <v>66.650000000000006</v>
          </cell>
          <cell r="AX198">
            <v>67.989999999999995</v>
          </cell>
          <cell r="AY198">
            <v>69.34</v>
          </cell>
          <cell r="AZ198">
            <v>70.680000000000007</v>
          </cell>
          <cell r="BA198">
            <v>72.02</v>
          </cell>
          <cell r="BB198">
            <v>73.37</v>
          </cell>
          <cell r="BC198">
            <v>66.650000000000006</v>
          </cell>
          <cell r="BD198">
            <v>32</v>
          </cell>
          <cell r="BE198">
            <v>59.44</v>
          </cell>
          <cell r="BF198">
            <v>61.32</v>
          </cell>
          <cell r="BG198">
            <v>63.2</v>
          </cell>
          <cell r="BH198">
            <v>65.08</v>
          </cell>
          <cell r="BI198">
            <v>66.97</v>
          </cell>
          <cell r="BJ198">
            <v>68.849999999999994</v>
          </cell>
          <cell r="BK198">
            <v>70.73</v>
          </cell>
          <cell r="BL198">
            <v>72.61</v>
          </cell>
          <cell r="BM198">
            <v>74.489999999999995</v>
          </cell>
          <cell r="BN198">
            <v>76.37</v>
          </cell>
          <cell r="BO198">
            <v>78.260000000000005</v>
          </cell>
          <cell r="BP198">
            <v>80.14</v>
          </cell>
          <cell r="BQ198">
            <v>82.02</v>
          </cell>
          <cell r="BR198">
            <v>83.9</v>
          </cell>
          <cell r="BS198">
            <v>85.78</v>
          </cell>
          <cell r="BT198">
            <v>87.66</v>
          </cell>
          <cell r="BU198">
            <v>89.54</v>
          </cell>
          <cell r="BV198">
            <v>91.43</v>
          </cell>
          <cell r="BW198">
            <v>93.31</v>
          </cell>
          <cell r="BX198">
            <v>95.19</v>
          </cell>
          <cell r="BY198">
            <v>97.07</v>
          </cell>
          <cell r="BZ198">
            <v>98.95</v>
          </cell>
          <cell r="CA198">
            <v>100.83</v>
          </cell>
          <cell r="CB198">
            <v>102.72</v>
          </cell>
          <cell r="CC198">
            <v>93.31</v>
          </cell>
        </row>
        <row r="199">
          <cell r="AD199">
            <v>33</v>
          </cell>
          <cell r="AE199">
            <v>43.76</v>
          </cell>
          <cell r="AF199">
            <v>45.15</v>
          </cell>
          <cell r="AG199">
            <v>46.53</v>
          </cell>
          <cell r="AH199">
            <v>47.92</v>
          </cell>
          <cell r="AI199">
            <v>49.31</v>
          </cell>
          <cell r="AJ199">
            <v>50.69</v>
          </cell>
          <cell r="AK199">
            <v>52.08</v>
          </cell>
          <cell r="AL199">
            <v>53.46</v>
          </cell>
          <cell r="AM199">
            <v>54.85</v>
          </cell>
          <cell r="AN199">
            <v>56.24</v>
          </cell>
          <cell r="AO199">
            <v>57.62</v>
          </cell>
          <cell r="AP199">
            <v>59.01</v>
          </cell>
          <cell r="AQ199">
            <v>60.4</v>
          </cell>
          <cell r="AR199">
            <v>61.78</v>
          </cell>
          <cell r="AS199">
            <v>63.17</v>
          </cell>
          <cell r="AT199">
            <v>64.55</v>
          </cell>
          <cell r="AU199">
            <v>65.94</v>
          </cell>
          <cell r="AV199">
            <v>67.33</v>
          </cell>
          <cell r="AW199">
            <v>68.709999999999994</v>
          </cell>
          <cell r="AX199">
            <v>70.099999999999994</v>
          </cell>
          <cell r="AY199">
            <v>71.48</v>
          </cell>
          <cell r="AZ199">
            <v>72.87</v>
          </cell>
          <cell r="BA199">
            <v>74.260000000000005</v>
          </cell>
          <cell r="BB199">
            <v>75.64</v>
          </cell>
          <cell r="BC199">
            <v>68.709999999999994</v>
          </cell>
          <cell r="BD199">
            <v>33</v>
          </cell>
          <cell r="BE199">
            <v>61.27</v>
          </cell>
          <cell r="BF199">
            <v>63.21</v>
          </cell>
          <cell r="BG199">
            <v>65.150000000000006</v>
          </cell>
          <cell r="BH199">
            <v>67.09</v>
          </cell>
          <cell r="BI199">
            <v>69.03</v>
          </cell>
          <cell r="BJ199">
            <v>70.97</v>
          </cell>
          <cell r="BK199">
            <v>72.91</v>
          </cell>
          <cell r="BL199">
            <v>74.849999999999994</v>
          </cell>
          <cell r="BM199">
            <v>76.790000000000006</v>
          </cell>
          <cell r="BN199">
            <v>78.73</v>
          </cell>
          <cell r="BO199">
            <v>80.67</v>
          </cell>
          <cell r="BP199">
            <v>82.61</v>
          </cell>
          <cell r="BQ199">
            <v>84.55</v>
          </cell>
          <cell r="BR199">
            <v>86.49</v>
          </cell>
          <cell r="BS199">
            <v>88.43</v>
          </cell>
          <cell r="BT199">
            <v>90.37</v>
          </cell>
          <cell r="BU199">
            <v>92.31</v>
          </cell>
          <cell r="BV199">
            <v>94.25</v>
          </cell>
          <cell r="BW199">
            <v>96.2</v>
          </cell>
          <cell r="BX199">
            <v>98.14</v>
          </cell>
          <cell r="BY199">
            <v>100.08</v>
          </cell>
          <cell r="BZ199">
            <v>102.02</v>
          </cell>
          <cell r="CA199">
            <v>103.96</v>
          </cell>
          <cell r="CB199">
            <v>105.9</v>
          </cell>
          <cell r="CC199">
            <v>96.19</v>
          </cell>
        </row>
        <row r="200">
          <cell r="AD200">
            <v>34</v>
          </cell>
          <cell r="AE200">
            <v>45.07</v>
          </cell>
          <cell r="AF200">
            <v>16.5</v>
          </cell>
          <cell r="AG200">
            <v>47.92</v>
          </cell>
          <cell r="AH200">
            <v>49.35</v>
          </cell>
          <cell r="AI200">
            <v>50.78</v>
          </cell>
          <cell r="AJ200">
            <v>52.21</v>
          </cell>
          <cell r="AK200">
            <v>53.64</v>
          </cell>
          <cell r="AL200">
            <v>55.06</v>
          </cell>
          <cell r="AM200">
            <v>56.49</v>
          </cell>
          <cell r="AN200">
            <v>57.92</v>
          </cell>
          <cell r="AO200">
            <v>59.35</v>
          </cell>
          <cell r="AP200">
            <v>60.78</v>
          </cell>
          <cell r="AQ200">
            <v>62.21</v>
          </cell>
          <cell r="AR200">
            <v>63.63</v>
          </cell>
          <cell r="AS200">
            <v>65.06</v>
          </cell>
          <cell r="AT200">
            <v>66.489999999999995</v>
          </cell>
          <cell r="AU200">
            <v>67.92</v>
          </cell>
          <cell r="AV200">
            <v>69.349999999999994</v>
          </cell>
          <cell r="AW200">
            <v>70.77</v>
          </cell>
          <cell r="AX200">
            <v>72.2</v>
          </cell>
          <cell r="AY200">
            <v>73.63</v>
          </cell>
          <cell r="AZ200">
            <v>75.06</v>
          </cell>
          <cell r="BA200">
            <v>76.489999999999995</v>
          </cell>
          <cell r="BB200">
            <v>77.91</v>
          </cell>
          <cell r="BC200">
            <v>70.77</v>
          </cell>
          <cell r="BD200">
            <v>34</v>
          </cell>
          <cell r="BE200">
            <v>63.1</v>
          </cell>
          <cell r="BF200">
            <v>65.099999999999994</v>
          </cell>
          <cell r="BG200">
            <v>67.09</v>
          </cell>
          <cell r="BH200">
            <v>69.09</v>
          </cell>
          <cell r="BI200">
            <v>71.09</v>
          </cell>
          <cell r="BJ200">
            <v>93.09</v>
          </cell>
          <cell r="BK200">
            <v>75.09</v>
          </cell>
          <cell r="BL200">
            <v>77.09</v>
          </cell>
          <cell r="BM200">
            <v>79.09</v>
          </cell>
          <cell r="BN200">
            <v>81.09</v>
          </cell>
          <cell r="BO200">
            <v>83.09</v>
          </cell>
          <cell r="BP200">
            <v>85.09</v>
          </cell>
          <cell r="BQ200">
            <v>87.09</v>
          </cell>
          <cell r="BR200">
            <v>89.09</v>
          </cell>
          <cell r="BS200">
            <v>91.09</v>
          </cell>
          <cell r="BT200">
            <v>93.09</v>
          </cell>
          <cell r="BU200">
            <v>95.08</v>
          </cell>
          <cell r="BV200">
            <v>97.08</v>
          </cell>
          <cell r="BW200">
            <v>99.08</v>
          </cell>
          <cell r="BX200">
            <v>101.08</v>
          </cell>
          <cell r="BY200">
            <v>103.08</v>
          </cell>
          <cell r="BZ200">
            <v>105.08</v>
          </cell>
          <cell r="CA200">
            <v>107.08</v>
          </cell>
          <cell r="CB200">
            <v>109.08</v>
          </cell>
          <cell r="CC200">
            <v>99.08</v>
          </cell>
        </row>
        <row r="201">
          <cell r="AD201">
            <v>35</v>
          </cell>
          <cell r="AE201">
            <v>46.38</v>
          </cell>
          <cell r="AF201">
            <v>47.85</v>
          </cell>
          <cell r="AG201">
            <v>49.32</v>
          </cell>
          <cell r="AH201">
            <v>50.79</v>
          </cell>
          <cell r="AI201">
            <v>52.26</v>
          </cell>
          <cell r="AJ201">
            <v>53.73</v>
          </cell>
          <cell r="AK201">
            <v>55.2</v>
          </cell>
          <cell r="AL201">
            <v>56.67</v>
          </cell>
          <cell r="AM201">
            <v>58.14</v>
          </cell>
          <cell r="AN201">
            <v>59.61</v>
          </cell>
          <cell r="AO201">
            <v>61.08</v>
          </cell>
          <cell r="AP201">
            <v>62.55</v>
          </cell>
          <cell r="AQ201">
            <v>64.02</v>
          </cell>
          <cell r="AR201">
            <v>65.489999999999995</v>
          </cell>
          <cell r="AS201">
            <v>66.959999999999994</v>
          </cell>
          <cell r="AT201">
            <v>68.430000000000007</v>
          </cell>
          <cell r="AU201">
            <v>69.900000000000006</v>
          </cell>
          <cell r="AV201">
            <v>71.37</v>
          </cell>
          <cell r="AW201">
            <v>72.84</v>
          </cell>
          <cell r="AX201">
            <v>74.31</v>
          </cell>
          <cell r="AY201">
            <v>75.78</v>
          </cell>
          <cell r="AZ201">
            <v>77.25</v>
          </cell>
          <cell r="BA201">
            <v>78.72</v>
          </cell>
          <cell r="BB201">
            <v>80.19</v>
          </cell>
          <cell r="BC201">
            <v>72.84</v>
          </cell>
          <cell r="BD201">
            <v>35</v>
          </cell>
          <cell r="BE201">
            <v>64.930000000000007</v>
          </cell>
          <cell r="BF201">
            <v>66.98</v>
          </cell>
          <cell r="BG201">
            <v>69.040000000000006</v>
          </cell>
          <cell r="BH201">
            <v>71.099999999999994</v>
          </cell>
          <cell r="BI201">
            <v>73.16</v>
          </cell>
          <cell r="BJ201">
            <v>75.22</v>
          </cell>
          <cell r="BK201">
            <v>77.27</v>
          </cell>
          <cell r="BL201">
            <v>79.33</v>
          </cell>
          <cell r="BM201">
            <v>81.39</v>
          </cell>
          <cell r="BN201">
            <v>83.45</v>
          </cell>
          <cell r="BO201">
            <v>85.51</v>
          </cell>
          <cell r="BP201">
            <v>87.56</v>
          </cell>
          <cell r="BQ201">
            <v>89.62</v>
          </cell>
          <cell r="BR201">
            <v>91.68</v>
          </cell>
          <cell r="BS201">
            <v>93.74</v>
          </cell>
          <cell r="BT201">
            <v>95.8</v>
          </cell>
          <cell r="BU201">
            <v>97.85</v>
          </cell>
          <cell r="BV201">
            <v>99.91</v>
          </cell>
          <cell r="BW201">
            <v>101.97</v>
          </cell>
          <cell r="BX201">
            <v>104.03</v>
          </cell>
          <cell r="BY201">
            <v>106.09</v>
          </cell>
          <cell r="BZ201">
            <v>108.14</v>
          </cell>
          <cell r="CA201">
            <v>110.2</v>
          </cell>
          <cell r="CB201">
            <v>112.26</v>
          </cell>
          <cell r="CC201">
            <v>101.97</v>
          </cell>
        </row>
        <row r="202">
          <cell r="AD202">
            <v>36</v>
          </cell>
          <cell r="AE202">
            <v>47.68</v>
          </cell>
          <cell r="AF202">
            <v>49.19</v>
          </cell>
          <cell r="AG202">
            <v>50.71</v>
          </cell>
          <cell r="AH202">
            <v>52.22</v>
          </cell>
          <cell r="AI202">
            <v>53.73</v>
          </cell>
          <cell r="AJ202">
            <v>55.24</v>
          </cell>
          <cell r="AK202">
            <v>56.75</v>
          </cell>
          <cell r="AL202">
            <v>58.27</v>
          </cell>
          <cell r="AM202">
            <v>59.78</v>
          </cell>
          <cell r="AN202">
            <v>61.29</v>
          </cell>
          <cell r="AO202">
            <v>62.8</v>
          </cell>
          <cell r="AP202">
            <v>64.31</v>
          </cell>
          <cell r="AQ202">
            <v>65.83</v>
          </cell>
          <cell r="AR202">
            <v>67.34</v>
          </cell>
          <cell r="AS202">
            <v>68.849999999999994</v>
          </cell>
          <cell r="AT202">
            <v>70.36</v>
          </cell>
          <cell r="AU202">
            <v>71.87</v>
          </cell>
          <cell r="AV202">
            <v>73.39</v>
          </cell>
          <cell r="AW202">
            <v>74.900000000000006</v>
          </cell>
          <cell r="AX202">
            <v>76.41</v>
          </cell>
          <cell r="AY202">
            <v>77.92</v>
          </cell>
          <cell r="AZ202">
            <v>79.430000000000007</v>
          </cell>
          <cell r="BA202">
            <v>80.95</v>
          </cell>
          <cell r="BB202">
            <v>82.46</v>
          </cell>
          <cell r="BC202">
            <v>74.900000000000006</v>
          </cell>
          <cell r="BD202">
            <v>36</v>
          </cell>
          <cell r="BE202">
            <v>66.75</v>
          </cell>
          <cell r="BF202">
            <v>68.87</v>
          </cell>
          <cell r="BG202">
            <v>70.989999999999995</v>
          </cell>
          <cell r="BH202">
            <v>73.099999999999994</v>
          </cell>
          <cell r="BI202">
            <v>75.22</v>
          </cell>
          <cell r="BJ202">
            <v>77.34</v>
          </cell>
          <cell r="BK202">
            <v>79.459999999999994</v>
          </cell>
          <cell r="BL202">
            <v>81.569999999999993</v>
          </cell>
          <cell r="BM202">
            <v>83.69</v>
          </cell>
          <cell r="BN202">
            <v>85.81</v>
          </cell>
          <cell r="BO202">
            <v>87.92</v>
          </cell>
          <cell r="BP202">
            <v>90.04</v>
          </cell>
          <cell r="BQ202">
            <v>92.16</v>
          </cell>
          <cell r="BR202">
            <v>94.27</v>
          </cell>
          <cell r="BS202">
            <v>96.39</v>
          </cell>
          <cell r="BT202">
            <v>98.51</v>
          </cell>
          <cell r="BU202">
            <v>100.62</v>
          </cell>
          <cell r="BV202">
            <v>102.74</v>
          </cell>
          <cell r="BW202">
            <v>104.86</v>
          </cell>
          <cell r="BX202">
            <v>106.97</v>
          </cell>
          <cell r="BY202">
            <v>109.09</v>
          </cell>
          <cell r="BZ202">
            <v>111.21</v>
          </cell>
          <cell r="CA202">
            <v>113.32</v>
          </cell>
          <cell r="CB202">
            <v>115.44</v>
          </cell>
          <cell r="CC202">
            <v>104.86</v>
          </cell>
        </row>
        <row r="203">
          <cell r="AD203">
            <v>37</v>
          </cell>
          <cell r="AE203">
            <v>48.99</v>
          </cell>
          <cell r="AF203">
            <v>50.54</v>
          </cell>
          <cell r="AG203">
            <v>52.1</v>
          </cell>
          <cell r="AH203">
            <v>53.65</v>
          </cell>
          <cell r="AI203">
            <v>55.2</v>
          </cell>
          <cell r="AJ203">
            <v>56.76</v>
          </cell>
          <cell r="AK203">
            <v>58.31</v>
          </cell>
          <cell r="AL203">
            <v>59.87</v>
          </cell>
          <cell r="AM203">
            <v>61.42</v>
          </cell>
          <cell r="AN203">
            <v>62.97</v>
          </cell>
          <cell r="AO203">
            <v>64.53</v>
          </cell>
          <cell r="AP203">
            <v>66.08</v>
          </cell>
          <cell r="AQ203">
            <v>67.64</v>
          </cell>
          <cell r="AR203">
            <v>69.19</v>
          </cell>
          <cell r="AS203">
            <v>70.739999999999995</v>
          </cell>
          <cell r="AT203">
            <v>72.3</v>
          </cell>
          <cell r="AU203">
            <v>73.849999999999994</v>
          </cell>
          <cell r="AV203">
            <v>75.41</v>
          </cell>
          <cell r="AW203">
            <v>76.959999999999994</v>
          </cell>
          <cell r="AX203">
            <v>78.510000000000005</v>
          </cell>
          <cell r="AY203">
            <v>80.069999999999993</v>
          </cell>
          <cell r="AZ203">
            <v>81.62</v>
          </cell>
          <cell r="BA203">
            <v>83.18</v>
          </cell>
          <cell r="BB203">
            <v>84.73</v>
          </cell>
          <cell r="BC203">
            <v>76.959999999999994</v>
          </cell>
          <cell r="BD203">
            <v>37</v>
          </cell>
          <cell r="BE203">
            <v>66.58</v>
          </cell>
          <cell r="BF203">
            <v>70.760000000000005</v>
          </cell>
          <cell r="BG203">
            <v>72.930000000000007</v>
          </cell>
          <cell r="BH203">
            <v>75.11</v>
          </cell>
          <cell r="BI203">
            <v>77.290000000000006</v>
          </cell>
          <cell r="BJ203">
            <v>79.459999999999994</v>
          </cell>
          <cell r="BK203">
            <v>81.64</v>
          </cell>
          <cell r="BL203">
            <v>83.81</v>
          </cell>
          <cell r="BM203">
            <v>85.99</v>
          </cell>
          <cell r="BN203">
            <v>88.16</v>
          </cell>
          <cell r="BO203">
            <v>90.34</v>
          </cell>
          <cell r="BP203">
            <v>92.52</v>
          </cell>
          <cell r="BQ203">
            <v>94.69</v>
          </cell>
          <cell r="BR203">
            <v>96.87</v>
          </cell>
          <cell r="BS203">
            <v>99.04</v>
          </cell>
          <cell r="BT203">
            <v>101.22</v>
          </cell>
          <cell r="BU203">
            <v>103.39</v>
          </cell>
          <cell r="BV203">
            <v>105.57</v>
          </cell>
          <cell r="BW203">
            <v>107.74</v>
          </cell>
          <cell r="BX203">
            <v>109.92</v>
          </cell>
          <cell r="BY203">
            <v>112.1</v>
          </cell>
          <cell r="BZ203">
            <v>114.27</v>
          </cell>
          <cell r="CA203">
            <v>116.45</v>
          </cell>
          <cell r="CB203">
            <v>118.62</v>
          </cell>
          <cell r="CC203">
            <v>107.74</v>
          </cell>
        </row>
        <row r="204">
          <cell r="P204" t="str">
            <v>ป้ายมาตรฐานในงานก่อสร้าง ชุดที่ 1</v>
          </cell>
          <cell r="Q204">
            <v>92000</v>
          </cell>
          <cell r="R204">
            <v>28</v>
          </cell>
          <cell r="S204">
            <v>63</v>
          </cell>
          <cell r="T204">
            <v>8</v>
          </cell>
          <cell r="U204">
            <v>0</v>
          </cell>
          <cell r="V204">
            <v>25</v>
          </cell>
          <cell r="W204">
            <v>50</v>
          </cell>
          <cell r="X204">
            <v>0</v>
          </cell>
          <cell r="Y204">
            <v>4</v>
          </cell>
          <cell r="Z204">
            <v>2</v>
          </cell>
          <cell r="AA204">
            <v>40</v>
          </cell>
          <cell r="AD204">
            <v>38</v>
          </cell>
          <cell r="AE204">
            <v>50.29</v>
          </cell>
          <cell r="AF204">
            <v>51.89</v>
          </cell>
          <cell r="AG204">
            <v>53.49</v>
          </cell>
          <cell r="AH204">
            <v>55.08</v>
          </cell>
          <cell r="AI204">
            <v>56.68</v>
          </cell>
          <cell r="AJ204">
            <v>58.27</v>
          </cell>
          <cell r="AK204">
            <v>59.87</v>
          </cell>
          <cell r="AL204">
            <v>61.47</v>
          </cell>
          <cell r="AM204">
            <v>63.06</v>
          </cell>
          <cell r="AN204">
            <v>64.66</v>
          </cell>
          <cell r="AO204">
            <v>66.260000000000005</v>
          </cell>
          <cell r="AP204">
            <v>67.849999999999994</v>
          </cell>
          <cell r="AQ204">
            <v>69.45</v>
          </cell>
          <cell r="AR204">
            <v>71.040000000000006</v>
          </cell>
          <cell r="AS204">
            <v>72.64</v>
          </cell>
          <cell r="AT204">
            <v>74.239999999999995</v>
          </cell>
          <cell r="AU204">
            <v>75.83</v>
          </cell>
          <cell r="AV204">
            <v>77.430000000000007</v>
          </cell>
          <cell r="AW204">
            <v>79.02</v>
          </cell>
          <cell r="AX204">
            <v>80.62</v>
          </cell>
          <cell r="AY204">
            <v>82.22</v>
          </cell>
          <cell r="AZ204">
            <v>83.81</v>
          </cell>
          <cell r="BA204">
            <v>85.41</v>
          </cell>
          <cell r="BB204">
            <v>87</v>
          </cell>
          <cell r="BC204">
            <v>79.02</v>
          </cell>
          <cell r="BD204">
            <v>38</v>
          </cell>
          <cell r="BE204">
            <v>70.41</v>
          </cell>
          <cell r="BF204">
            <v>72.650000000000006</v>
          </cell>
          <cell r="BG204">
            <v>74.88</v>
          </cell>
          <cell r="BH204">
            <v>77.12</v>
          </cell>
          <cell r="BI204">
            <v>79.349999999999994</v>
          </cell>
          <cell r="BJ204">
            <v>81.58</v>
          </cell>
          <cell r="BK204">
            <v>83.82</v>
          </cell>
          <cell r="BL204">
            <v>86.05</v>
          </cell>
          <cell r="BM204">
            <v>88.29</v>
          </cell>
          <cell r="BN204">
            <v>90.52</v>
          </cell>
          <cell r="BO204">
            <v>92.76</v>
          </cell>
          <cell r="BP204">
            <v>94.99</v>
          </cell>
          <cell r="BQ204">
            <v>97.23</v>
          </cell>
          <cell r="BR204">
            <v>99.46</v>
          </cell>
          <cell r="BS204">
            <v>101.69</v>
          </cell>
          <cell r="BT204">
            <v>103.93</v>
          </cell>
          <cell r="BU204">
            <v>106.16</v>
          </cell>
          <cell r="BV204">
            <v>108.4</v>
          </cell>
          <cell r="BW204">
            <v>110.63</v>
          </cell>
          <cell r="BX204">
            <v>112.87</v>
          </cell>
          <cell r="BY204">
            <v>115.1</v>
          </cell>
          <cell r="BZ204">
            <v>117.34</v>
          </cell>
          <cell r="CA204">
            <v>119.57</v>
          </cell>
          <cell r="CB204">
            <v>121.8</v>
          </cell>
          <cell r="CC204">
            <v>110.63</v>
          </cell>
        </row>
        <row r="205">
          <cell r="P205" t="str">
            <v>ป้ายมาตรฐานในงานก่อสร้าง ชุดที่ 2</v>
          </cell>
          <cell r="Q205">
            <v>92300</v>
          </cell>
          <cell r="R205">
            <v>28</v>
          </cell>
          <cell r="S205">
            <v>66</v>
          </cell>
          <cell r="T205">
            <v>8</v>
          </cell>
          <cell r="U205">
            <v>0</v>
          </cell>
          <cell r="V205">
            <v>75</v>
          </cell>
          <cell r="W205">
            <v>0</v>
          </cell>
          <cell r="X205">
            <v>0</v>
          </cell>
          <cell r="Y205">
            <v>0</v>
          </cell>
          <cell r="Z205">
            <v>2</v>
          </cell>
          <cell r="AA205">
            <v>60</v>
          </cell>
          <cell r="AD205">
            <v>39</v>
          </cell>
          <cell r="AE205">
            <v>51.6</v>
          </cell>
          <cell r="AF205">
            <v>53.24</v>
          </cell>
          <cell r="AG205">
            <v>54.88</v>
          </cell>
          <cell r="AH205">
            <v>56.51</v>
          </cell>
          <cell r="AI205">
            <v>58.15</v>
          </cell>
          <cell r="AJ205">
            <v>59.79</v>
          </cell>
          <cell r="AK205">
            <v>61.43</v>
          </cell>
          <cell r="AL205">
            <v>63.07</v>
          </cell>
          <cell r="AM205">
            <v>64.709999999999994</v>
          </cell>
          <cell r="AN205">
            <v>66.34</v>
          </cell>
          <cell r="AO205">
            <v>67.98</v>
          </cell>
          <cell r="AP205">
            <v>69.62</v>
          </cell>
          <cell r="AQ205">
            <v>71.260000000000005</v>
          </cell>
          <cell r="AR205">
            <v>72.900000000000006</v>
          </cell>
          <cell r="AS205">
            <v>74.53</v>
          </cell>
          <cell r="AT205">
            <v>76.17</v>
          </cell>
          <cell r="AU205">
            <v>77.81</v>
          </cell>
          <cell r="AV205">
            <v>79.45</v>
          </cell>
          <cell r="AW205">
            <v>81.09</v>
          </cell>
          <cell r="AX205">
            <v>82.72</v>
          </cell>
          <cell r="AY205">
            <v>84.36</v>
          </cell>
          <cell r="AZ205">
            <v>86</v>
          </cell>
          <cell r="BA205">
            <v>87.64</v>
          </cell>
          <cell r="BB205">
            <v>89.28</v>
          </cell>
          <cell r="BC205">
            <v>81.08</v>
          </cell>
          <cell r="BD205">
            <v>39</v>
          </cell>
          <cell r="BE205">
            <v>72.239999999999995</v>
          </cell>
          <cell r="BF205">
            <v>74.53</v>
          </cell>
          <cell r="BG205">
            <v>75.83</v>
          </cell>
          <cell r="BH205">
            <v>79.12</v>
          </cell>
          <cell r="BI205">
            <v>81.41</v>
          </cell>
          <cell r="BJ205">
            <v>83.71</v>
          </cell>
          <cell r="BK205">
            <v>86</v>
          </cell>
          <cell r="BL205">
            <v>88.29</v>
          </cell>
          <cell r="BM205">
            <v>90.59</v>
          </cell>
          <cell r="BN205">
            <v>92.88</v>
          </cell>
          <cell r="BO205">
            <v>95.17</v>
          </cell>
          <cell r="BP205">
            <v>97.47</v>
          </cell>
          <cell r="BQ205">
            <v>99.76</v>
          </cell>
          <cell r="BR205">
            <v>102.05</v>
          </cell>
          <cell r="BS205">
            <v>104.35</v>
          </cell>
          <cell r="BT205">
            <v>106.64</v>
          </cell>
          <cell r="BU205">
            <v>108.93</v>
          </cell>
          <cell r="BV205">
            <v>111.23</v>
          </cell>
          <cell r="BW205">
            <v>113.52</v>
          </cell>
          <cell r="BX205">
            <v>115.81</v>
          </cell>
          <cell r="BY205">
            <v>118.11</v>
          </cell>
          <cell r="BZ205">
            <v>120.4</v>
          </cell>
          <cell r="CA205">
            <v>122.69</v>
          </cell>
          <cell r="CB205">
            <v>124.99</v>
          </cell>
          <cell r="CC205">
            <v>113.52</v>
          </cell>
        </row>
        <row r="206">
          <cell r="P206" t="str">
            <v>ป้ายมาตรฐานในงานก่อสร้าง ชุดที่ 3</v>
          </cell>
          <cell r="Q206">
            <v>31200</v>
          </cell>
          <cell r="R206">
            <v>11</v>
          </cell>
          <cell r="S206">
            <v>33</v>
          </cell>
          <cell r="T206">
            <v>0</v>
          </cell>
          <cell r="U206">
            <v>4</v>
          </cell>
          <cell r="V206">
            <v>20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D206">
            <v>40</v>
          </cell>
          <cell r="AE206">
            <v>52.91</v>
          </cell>
          <cell r="AF206">
            <v>54.59</v>
          </cell>
          <cell r="AG206">
            <v>56.27</v>
          </cell>
          <cell r="AH206">
            <v>57.95</v>
          </cell>
          <cell r="AI206">
            <v>59.63</v>
          </cell>
          <cell r="AJ206">
            <v>61.31</v>
          </cell>
          <cell r="AK206">
            <v>62.99</v>
          </cell>
          <cell r="AL206">
            <v>64.67</v>
          </cell>
          <cell r="AM206">
            <v>66.349999999999994</v>
          </cell>
          <cell r="AN206">
            <v>68.03</v>
          </cell>
          <cell r="AO206">
            <v>69.709999999999994</v>
          </cell>
          <cell r="AP206">
            <v>71.39</v>
          </cell>
          <cell r="AQ206">
            <v>73.069999999999993</v>
          </cell>
          <cell r="AR206">
            <v>74.75</v>
          </cell>
          <cell r="AS206">
            <v>76.430000000000007</v>
          </cell>
          <cell r="AT206">
            <v>78.11</v>
          </cell>
          <cell r="AU206">
            <v>79.790000000000006</v>
          </cell>
          <cell r="AV206">
            <v>81.47</v>
          </cell>
          <cell r="AW206">
            <v>83.15</v>
          </cell>
          <cell r="AX206">
            <v>84.83</v>
          </cell>
          <cell r="AY206">
            <v>86.51</v>
          </cell>
          <cell r="AZ206">
            <v>88.19</v>
          </cell>
          <cell r="BA206">
            <v>89.87</v>
          </cell>
          <cell r="BB206">
            <v>91.55</v>
          </cell>
          <cell r="BC206">
            <v>83.15</v>
          </cell>
          <cell r="BD206">
            <v>40</v>
          </cell>
          <cell r="BE206">
            <v>74.069999999999993</v>
          </cell>
          <cell r="BF206">
            <v>76.42</v>
          </cell>
          <cell r="BG206">
            <v>78.77</v>
          </cell>
          <cell r="BH206">
            <v>81.13</v>
          </cell>
          <cell r="BI206">
            <v>83.48</v>
          </cell>
          <cell r="BJ206">
            <v>85.83</v>
          </cell>
          <cell r="BK206">
            <v>88.18</v>
          </cell>
          <cell r="BL206">
            <v>90.53</v>
          </cell>
          <cell r="BM206">
            <v>92.89</v>
          </cell>
          <cell r="BN206">
            <v>95.24</v>
          </cell>
          <cell r="BO206">
            <v>97.59</v>
          </cell>
          <cell r="BP206">
            <v>99.94</v>
          </cell>
          <cell r="BQ206">
            <v>102.29</v>
          </cell>
          <cell r="BR206">
            <v>104.65</v>
          </cell>
          <cell r="BS206">
            <v>107</v>
          </cell>
          <cell r="BT206">
            <v>109.35</v>
          </cell>
          <cell r="BU206">
            <v>111.7</v>
          </cell>
          <cell r="BV206">
            <v>114.05</v>
          </cell>
          <cell r="BW206">
            <v>116.41</v>
          </cell>
          <cell r="BX206">
            <v>118.76</v>
          </cell>
          <cell r="BY206">
            <v>121.11</v>
          </cell>
          <cell r="BZ206">
            <v>123.46</v>
          </cell>
          <cell r="CA206">
            <v>125.81</v>
          </cell>
          <cell r="CB206">
            <v>128.16999999999999</v>
          </cell>
          <cell r="CC206">
            <v>116.41</v>
          </cell>
        </row>
        <row r="207">
          <cell r="P207" t="str">
            <v>ป้ายมาตรฐานในงานก่อสร้าง ชุดที่ 4</v>
          </cell>
          <cell r="Q207">
            <v>51500</v>
          </cell>
          <cell r="R207">
            <v>15</v>
          </cell>
          <cell r="S207">
            <v>50</v>
          </cell>
          <cell r="T207">
            <v>0</v>
          </cell>
          <cell r="U207">
            <v>8</v>
          </cell>
          <cell r="V207">
            <v>0</v>
          </cell>
          <cell r="W207">
            <v>20</v>
          </cell>
          <cell r="X207">
            <v>0</v>
          </cell>
          <cell r="Y207">
            <v>4</v>
          </cell>
          <cell r="Z207">
            <v>2</v>
          </cell>
          <cell r="AA207">
            <v>0</v>
          </cell>
          <cell r="AD207">
            <v>41</v>
          </cell>
          <cell r="AE207">
            <v>54.21</v>
          </cell>
          <cell r="AF207">
            <v>55.94</v>
          </cell>
          <cell r="AG207">
            <v>57.66</v>
          </cell>
          <cell r="AH207">
            <v>59.38</v>
          </cell>
          <cell r="AI207">
            <v>61.1</v>
          </cell>
          <cell r="AJ207">
            <v>62.82</v>
          </cell>
          <cell r="AK207">
            <v>64.55</v>
          </cell>
          <cell r="AL207">
            <v>66.27</v>
          </cell>
          <cell r="AM207">
            <v>67.989999999999995</v>
          </cell>
          <cell r="AN207">
            <v>69.709999999999994</v>
          </cell>
          <cell r="AO207">
            <v>71.430000000000007</v>
          </cell>
          <cell r="AP207">
            <v>73.16</v>
          </cell>
          <cell r="AQ207">
            <v>74.88</v>
          </cell>
          <cell r="AR207">
            <v>76.599999999999994</v>
          </cell>
          <cell r="AS207">
            <v>78.319999999999993</v>
          </cell>
          <cell r="AT207">
            <v>80.040000000000006</v>
          </cell>
          <cell r="AU207">
            <v>81.77</v>
          </cell>
          <cell r="AV207">
            <v>83.49</v>
          </cell>
          <cell r="AW207">
            <v>85.21</v>
          </cell>
          <cell r="AX207">
            <v>86.93</v>
          </cell>
          <cell r="AY207">
            <v>88.65</v>
          </cell>
          <cell r="AZ207">
            <v>90.38</v>
          </cell>
          <cell r="BA207">
            <v>92.1</v>
          </cell>
          <cell r="BB207">
            <v>93.82</v>
          </cell>
          <cell r="BC207">
            <v>85.21</v>
          </cell>
          <cell r="BD207">
            <v>41</v>
          </cell>
          <cell r="BE207">
            <v>75.900000000000006</v>
          </cell>
          <cell r="BF207">
            <v>78.31</v>
          </cell>
          <cell r="BG207">
            <v>80.72</v>
          </cell>
          <cell r="BH207">
            <v>83.13</v>
          </cell>
          <cell r="BI207">
            <v>85.54</v>
          </cell>
          <cell r="BJ207">
            <v>87.95</v>
          </cell>
          <cell r="BK207">
            <v>90.36</v>
          </cell>
          <cell r="BL207">
            <v>92.77</v>
          </cell>
          <cell r="BM207">
            <v>95.19</v>
          </cell>
          <cell r="BN207">
            <v>97.6</v>
          </cell>
          <cell r="BO207">
            <v>100.01</v>
          </cell>
          <cell r="BP207">
            <v>102.42</v>
          </cell>
          <cell r="BQ207">
            <v>104.83</v>
          </cell>
          <cell r="BR207">
            <v>107.24</v>
          </cell>
          <cell r="BS207">
            <v>109.65</v>
          </cell>
          <cell r="BT207">
            <v>112.06</v>
          </cell>
          <cell r="BU207">
            <v>114.47</v>
          </cell>
          <cell r="BV207">
            <v>116.88</v>
          </cell>
          <cell r="BW207">
            <v>119.29</v>
          </cell>
          <cell r="BX207">
            <v>121.7</v>
          </cell>
          <cell r="BY207">
            <v>124.12</v>
          </cell>
          <cell r="BZ207">
            <v>126.53</v>
          </cell>
          <cell r="CA207">
            <v>128.94</v>
          </cell>
          <cell r="CB207">
            <v>131.35</v>
          </cell>
          <cell r="CC207">
            <v>119.29</v>
          </cell>
        </row>
        <row r="208">
          <cell r="P208" t="str">
            <v>ป้ายมาตรฐานในงานก่อสร้าง ชุดที่ 5</v>
          </cell>
          <cell r="Q208">
            <v>54200</v>
          </cell>
          <cell r="R208">
            <v>15</v>
          </cell>
          <cell r="S208">
            <v>47</v>
          </cell>
          <cell r="T208">
            <v>0</v>
          </cell>
          <cell r="U208">
            <v>8</v>
          </cell>
          <cell r="V208">
            <v>0</v>
          </cell>
          <cell r="W208">
            <v>50</v>
          </cell>
          <cell r="X208">
            <v>0</v>
          </cell>
          <cell r="Y208">
            <v>4</v>
          </cell>
          <cell r="Z208">
            <v>2</v>
          </cell>
          <cell r="AA208">
            <v>0</v>
          </cell>
          <cell r="AD208">
            <v>42</v>
          </cell>
          <cell r="AE208">
            <v>55.52</v>
          </cell>
          <cell r="AF208">
            <v>57.28</v>
          </cell>
          <cell r="AG208">
            <v>59.05</v>
          </cell>
          <cell r="AH208">
            <v>60.81</v>
          </cell>
          <cell r="AI208">
            <v>62.58</v>
          </cell>
          <cell r="AJ208">
            <v>64.34</v>
          </cell>
          <cell r="AK208">
            <v>66.099999999999994</v>
          </cell>
          <cell r="AL208">
            <v>67.87</v>
          </cell>
          <cell r="AM208">
            <v>69.63</v>
          </cell>
          <cell r="AN208">
            <v>71.400000000000006</v>
          </cell>
          <cell r="AO208">
            <v>73.16</v>
          </cell>
          <cell r="AP208">
            <v>74.92</v>
          </cell>
          <cell r="AQ208">
            <v>76.69</v>
          </cell>
          <cell r="AR208">
            <v>78.45</v>
          </cell>
          <cell r="AS208">
            <v>80.22</v>
          </cell>
          <cell r="AT208">
            <v>81.98</v>
          </cell>
          <cell r="AU208">
            <v>83.74</v>
          </cell>
          <cell r="AV208">
            <v>85.51</v>
          </cell>
          <cell r="AW208">
            <v>87.27</v>
          </cell>
          <cell r="AX208">
            <v>89.04</v>
          </cell>
          <cell r="AY208">
            <v>90.8</v>
          </cell>
          <cell r="AZ208">
            <v>92.56</v>
          </cell>
          <cell r="BA208">
            <v>94.33</v>
          </cell>
          <cell r="BB208">
            <v>96.09</v>
          </cell>
          <cell r="BC208">
            <v>87.27</v>
          </cell>
          <cell r="BD208">
            <v>42</v>
          </cell>
          <cell r="BE208">
            <v>77.73</v>
          </cell>
          <cell r="BF208">
            <v>80.2</v>
          </cell>
          <cell r="BG208">
            <v>82.67</v>
          </cell>
          <cell r="BH208">
            <v>85.14</v>
          </cell>
          <cell r="BI208">
            <v>87.61</v>
          </cell>
          <cell r="BJ208">
            <v>90.08</v>
          </cell>
          <cell r="BK208">
            <v>92.55</v>
          </cell>
          <cell r="BL208">
            <v>95.02</v>
          </cell>
          <cell r="BM208">
            <v>97.49</v>
          </cell>
          <cell r="BN208">
            <v>99.96</v>
          </cell>
          <cell r="BO208">
            <v>102.42</v>
          </cell>
          <cell r="BP208">
            <v>104.89</v>
          </cell>
          <cell r="BQ208">
            <v>107.36</v>
          </cell>
          <cell r="BR208">
            <v>109.83</v>
          </cell>
          <cell r="BS208">
            <v>112.3</v>
          </cell>
          <cell r="BT208">
            <v>114.77</v>
          </cell>
          <cell r="BU208">
            <v>117.24</v>
          </cell>
          <cell r="BV208">
            <v>119.71</v>
          </cell>
          <cell r="BW208">
            <v>122.18</v>
          </cell>
          <cell r="BX208">
            <v>124.65</v>
          </cell>
          <cell r="BY208">
            <v>127.12</v>
          </cell>
          <cell r="BZ208">
            <v>129.59</v>
          </cell>
          <cell r="CA208">
            <v>132.06</v>
          </cell>
          <cell r="CB208">
            <v>134.53</v>
          </cell>
          <cell r="CC208">
            <v>122.18</v>
          </cell>
        </row>
        <row r="209">
          <cell r="P209" t="str">
            <v>ป้ายมาตรฐานในงานก่อสร้าง ชุดที่ 6</v>
          </cell>
          <cell r="Q209">
            <v>53050</v>
          </cell>
          <cell r="R209">
            <v>16</v>
          </cell>
          <cell r="S209">
            <v>50</v>
          </cell>
          <cell r="T209">
            <v>0</v>
          </cell>
          <cell r="U209">
            <v>5</v>
          </cell>
          <cell r="V209">
            <v>20</v>
          </cell>
          <cell r="W209">
            <v>0</v>
          </cell>
          <cell r="X209">
            <v>0</v>
          </cell>
          <cell r="Y209">
            <v>0</v>
          </cell>
          <cell r="Z209">
            <v>1</v>
          </cell>
          <cell r="AA209">
            <v>60</v>
          </cell>
          <cell r="AD209">
            <v>43</v>
          </cell>
          <cell r="AE209">
            <v>56.83</v>
          </cell>
          <cell r="AF209">
            <v>58.63</v>
          </cell>
          <cell r="AG209">
            <v>60.44</v>
          </cell>
          <cell r="AH209">
            <v>62.24</v>
          </cell>
          <cell r="AI209">
            <v>64.05</v>
          </cell>
          <cell r="AJ209">
            <v>65.86</v>
          </cell>
          <cell r="AK209">
            <v>67.66</v>
          </cell>
          <cell r="AL209">
            <v>69.47</v>
          </cell>
          <cell r="AM209">
            <v>71.28</v>
          </cell>
          <cell r="AN209">
            <v>73.08</v>
          </cell>
          <cell r="AO209">
            <v>74.89</v>
          </cell>
          <cell r="AP209">
            <v>76.69</v>
          </cell>
          <cell r="AQ209">
            <v>78.5</v>
          </cell>
          <cell r="AR209">
            <v>80.31</v>
          </cell>
          <cell r="AS209">
            <v>82.11</v>
          </cell>
          <cell r="AT209">
            <v>83.92</v>
          </cell>
          <cell r="AU209">
            <v>85.72</v>
          </cell>
          <cell r="AV209">
            <v>87.53</v>
          </cell>
          <cell r="AW209">
            <v>89.34</v>
          </cell>
          <cell r="AX209">
            <v>91.14</v>
          </cell>
          <cell r="AY209">
            <v>92.95</v>
          </cell>
          <cell r="AZ209">
            <v>94.75</v>
          </cell>
          <cell r="BA209">
            <v>96.56</v>
          </cell>
          <cell r="BB209">
            <v>98.37</v>
          </cell>
          <cell r="BC209">
            <v>89.33</v>
          </cell>
          <cell r="BD209">
            <v>43</v>
          </cell>
          <cell r="BE209">
            <v>79.56</v>
          </cell>
          <cell r="BF209">
            <v>82.09</v>
          </cell>
          <cell r="BG209">
            <v>84.61</v>
          </cell>
          <cell r="BH209">
            <v>87.14</v>
          </cell>
          <cell r="BI209">
            <v>89.67</v>
          </cell>
          <cell r="BJ209">
            <v>92.2</v>
          </cell>
          <cell r="BK209">
            <v>94.73</v>
          </cell>
          <cell r="BL209">
            <v>97.26</v>
          </cell>
          <cell r="BM209">
            <v>99.78</v>
          </cell>
          <cell r="BN209">
            <v>102.31</v>
          </cell>
          <cell r="BO209">
            <v>104.84</v>
          </cell>
          <cell r="BP209">
            <v>107.37</v>
          </cell>
          <cell r="BQ209">
            <v>109.9</v>
          </cell>
          <cell r="BR209">
            <v>112.43</v>
          </cell>
          <cell r="BS209">
            <v>114.96</v>
          </cell>
          <cell r="BT209">
            <v>117.48</v>
          </cell>
          <cell r="BU209">
            <v>120.01</v>
          </cell>
          <cell r="BV209">
            <v>122.54</v>
          </cell>
          <cell r="BW209">
            <v>125.07</v>
          </cell>
          <cell r="BX209">
            <v>127.6</v>
          </cell>
          <cell r="BY209">
            <v>130.13</v>
          </cell>
          <cell r="BZ209">
            <v>132.65</v>
          </cell>
          <cell r="CA209">
            <v>135.18</v>
          </cell>
          <cell r="CB209">
            <v>137.71</v>
          </cell>
          <cell r="CC209">
            <v>125.07</v>
          </cell>
        </row>
        <row r="210">
          <cell r="P210" t="str">
            <v>ป้ายมาตรฐานในงานก่อสร้าง ชุดที่ 7</v>
          </cell>
          <cell r="Q210">
            <v>73300</v>
          </cell>
          <cell r="R210">
            <v>20</v>
          </cell>
          <cell r="S210">
            <v>42</v>
          </cell>
          <cell r="T210">
            <v>0</v>
          </cell>
          <cell r="U210">
            <v>10</v>
          </cell>
          <cell r="V210">
            <v>30</v>
          </cell>
          <cell r="W210">
            <v>0</v>
          </cell>
          <cell r="X210">
            <v>0</v>
          </cell>
          <cell r="Y210">
            <v>0</v>
          </cell>
          <cell r="Z210">
            <v>2</v>
          </cell>
          <cell r="AA210">
            <v>90</v>
          </cell>
          <cell r="AD210">
            <v>44</v>
          </cell>
          <cell r="AE210">
            <v>58.13</v>
          </cell>
          <cell r="AF210">
            <v>59.98</v>
          </cell>
          <cell r="AG210">
            <v>61.83</v>
          </cell>
          <cell r="AH210">
            <v>63.68</v>
          </cell>
          <cell r="AI210">
            <v>65.52</v>
          </cell>
          <cell r="AJ210">
            <v>67.37</v>
          </cell>
          <cell r="AK210">
            <v>69.22</v>
          </cell>
          <cell r="AL210">
            <v>71.069999999999993</v>
          </cell>
          <cell r="AM210">
            <v>72.92</v>
          </cell>
          <cell r="AN210">
            <v>74.77</v>
          </cell>
          <cell r="AO210">
            <v>76.61</v>
          </cell>
          <cell r="AP210">
            <v>78.459999999999994</v>
          </cell>
          <cell r="AQ210">
            <v>80.31</v>
          </cell>
          <cell r="AR210">
            <v>82.16</v>
          </cell>
          <cell r="AS210">
            <v>84.01</v>
          </cell>
          <cell r="AT210">
            <v>85.85</v>
          </cell>
          <cell r="AU210">
            <v>87.7</v>
          </cell>
          <cell r="AV210">
            <v>89.55</v>
          </cell>
          <cell r="AW210">
            <v>91.4</v>
          </cell>
          <cell r="AX210">
            <v>93.25</v>
          </cell>
          <cell r="AY210">
            <v>95.09</v>
          </cell>
          <cell r="AZ210">
            <v>96.94</v>
          </cell>
          <cell r="BA210">
            <v>98.79</v>
          </cell>
          <cell r="BB210">
            <v>100.64</v>
          </cell>
          <cell r="BC210">
            <v>91.4</v>
          </cell>
          <cell r="BD210">
            <v>44</v>
          </cell>
          <cell r="BE210">
            <v>81.39</v>
          </cell>
          <cell r="BF210">
            <v>83.97</v>
          </cell>
          <cell r="BG210">
            <v>86.56</v>
          </cell>
          <cell r="BH210">
            <v>89.15</v>
          </cell>
          <cell r="BI210">
            <v>91.73</v>
          </cell>
          <cell r="BJ210">
            <v>94.32</v>
          </cell>
          <cell r="BK210">
            <v>96.91</v>
          </cell>
          <cell r="BL210">
            <v>99.5</v>
          </cell>
          <cell r="BM210">
            <v>102.08</v>
          </cell>
          <cell r="BN210">
            <v>104.67</v>
          </cell>
          <cell r="BO210">
            <v>107.26</v>
          </cell>
          <cell r="BP210">
            <v>109.85</v>
          </cell>
          <cell r="BQ210">
            <v>112.43</v>
          </cell>
          <cell r="BR210">
            <v>115.02</v>
          </cell>
          <cell r="BS210">
            <v>117.61</v>
          </cell>
          <cell r="BT210">
            <v>120.19</v>
          </cell>
          <cell r="BU210">
            <v>122.78</v>
          </cell>
          <cell r="BV210">
            <v>125.37</v>
          </cell>
          <cell r="BW210">
            <v>127.96</v>
          </cell>
          <cell r="BX210">
            <v>130.54</v>
          </cell>
          <cell r="BY210">
            <v>133.13</v>
          </cell>
          <cell r="BZ210">
            <v>135.72</v>
          </cell>
          <cell r="CA210">
            <v>138.31</v>
          </cell>
          <cell r="CB210">
            <v>140.88999999999999</v>
          </cell>
          <cell r="CC210">
            <v>127.96</v>
          </cell>
        </row>
        <row r="211">
          <cell r="P211" t="str">
            <v>ป้ายมาตรฐานในงานก่อสร้าง ชุดที่ 8</v>
          </cell>
          <cell r="Q211">
            <v>58450</v>
          </cell>
          <cell r="R211">
            <v>18</v>
          </cell>
          <cell r="S211">
            <v>55</v>
          </cell>
          <cell r="T211">
            <v>1</v>
          </cell>
          <cell r="U211">
            <v>5</v>
          </cell>
          <cell r="V211">
            <v>30</v>
          </cell>
          <cell r="W211">
            <v>0</v>
          </cell>
          <cell r="X211">
            <v>0</v>
          </cell>
          <cell r="Y211">
            <v>0</v>
          </cell>
          <cell r="Z211">
            <v>2</v>
          </cell>
          <cell r="AA211">
            <v>30</v>
          </cell>
          <cell r="AD211">
            <v>45</v>
          </cell>
          <cell r="AE211">
            <v>59.44</v>
          </cell>
          <cell r="AF211">
            <v>61.33</v>
          </cell>
          <cell r="AG211">
            <v>63.22</v>
          </cell>
          <cell r="AH211">
            <v>65.11</v>
          </cell>
          <cell r="AI211">
            <v>67</v>
          </cell>
          <cell r="AJ211">
            <v>68.89</v>
          </cell>
          <cell r="AK211">
            <v>70.78</v>
          </cell>
          <cell r="AL211">
            <v>72.67</v>
          </cell>
          <cell r="AM211">
            <v>74.56</v>
          </cell>
          <cell r="AN211">
            <v>76.45</v>
          </cell>
          <cell r="AO211">
            <v>78.34</v>
          </cell>
          <cell r="AP211">
            <v>80.23</v>
          </cell>
          <cell r="AQ211">
            <v>82.12</v>
          </cell>
          <cell r="AR211">
            <v>84.01</v>
          </cell>
          <cell r="AS211">
            <v>85.9</v>
          </cell>
          <cell r="AT211">
            <v>87.79</v>
          </cell>
          <cell r="AU211">
            <v>89.68</v>
          </cell>
          <cell r="AV211">
            <v>91.57</v>
          </cell>
          <cell r="AW211">
            <v>93.46</v>
          </cell>
          <cell r="AX211">
            <v>95.35</v>
          </cell>
          <cell r="AY211">
            <v>97.24</v>
          </cell>
          <cell r="AZ211">
            <v>99.13</v>
          </cell>
          <cell r="BA211">
            <v>101.02</v>
          </cell>
          <cell r="BB211">
            <v>102.91</v>
          </cell>
          <cell r="BC211">
            <v>93.46</v>
          </cell>
          <cell r="BD211">
            <v>45</v>
          </cell>
          <cell r="BE211">
            <v>83.21</v>
          </cell>
          <cell r="BF211">
            <v>85.86</v>
          </cell>
          <cell r="BG211">
            <v>88.51</v>
          </cell>
          <cell r="BH211">
            <v>91.15</v>
          </cell>
          <cell r="BI211">
            <v>93.8</v>
          </cell>
          <cell r="BJ211">
            <v>96.44</v>
          </cell>
          <cell r="BK211">
            <v>99.09</v>
          </cell>
          <cell r="BL211">
            <v>101.74</v>
          </cell>
          <cell r="BM211">
            <v>104.38</v>
          </cell>
          <cell r="BN211">
            <v>107.03</v>
          </cell>
          <cell r="BO211">
            <v>109.68</v>
          </cell>
          <cell r="BP211">
            <v>112.32</v>
          </cell>
          <cell r="BQ211">
            <v>114.97</v>
          </cell>
          <cell r="BR211">
            <v>117.61</v>
          </cell>
          <cell r="BS211">
            <v>120.26</v>
          </cell>
          <cell r="BT211">
            <v>122.91</v>
          </cell>
          <cell r="BU211">
            <v>125.55</v>
          </cell>
          <cell r="BV211">
            <v>128.19999999999999</v>
          </cell>
          <cell r="BW211">
            <v>130.84</v>
          </cell>
          <cell r="BX211">
            <v>133.49</v>
          </cell>
          <cell r="BY211">
            <v>136.13999999999999</v>
          </cell>
          <cell r="BZ211">
            <v>138.78</v>
          </cell>
          <cell r="CA211">
            <v>141.43</v>
          </cell>
          <cell r="CB211">
            <v>144.07</v>
          </cell>
          <cell r="CC211">
            <v>130.84</v>
          </cell>
        </row>
        <row r="212">
          <cell r="P212" t="str">
            <v>ป้ายมาตรฐานในงานก่อสร้าง ชุดที่ 9</v>
          </cell>
          <cell r="Q212">
            <v>275450</v>
          </cell>
          <cell r="R212">
            <v>32</v>
          </cell>
          <cell r="S212">
            <v>47</v>
          </cell>
          <cell r="T212">
            <v>0</v>
          </cell>
          <cell r="U212">
            <v>15</v>
          </cell>
          <cell r="V212">
            <v>60</v>
          </cell>
          <cell r="W212">
            <v>0</v>
          </cell>
          <cell r="X212">
            <v>500</v>
          </cell>
          <cell r="Y212">
            <v>0</v>
          </cell>
          <cell r="Z212">
            <v>2</v>
          </cell>
          <cell r="AA212">
            <v>255</v>
          </cell>
          <cell r="AD212">
            <v>46</v>
          </cell>
          <cell r="AE212">
            <v>60.75</v>
          </cell>
          <cell r="AF212">
            <v>62.68</v>
          </cell>
          <cell r="AG212">
            <v>64.61</v>
          </cell>
          <cell r="AH212">
            <v>66.540000000000006</v>
          </cell>
          <cell r="AI212">
            <v>68.47</v>
          </cell>
          <cell r="AJ212">
            <v>70.41</v>
          </cell>
          <cell r="AK212">
            <v>72.34</v>
          </cell>
          <cell r="AL212">
            <v>74.27</v>
          </cell>
          <cell r="AM212">
            <v>76.2</v>
          </cell>
          <cell r="AN212">
            <v>78.13</v>
          </cell>
          <cell r="AO212">
            <v>80.069999999999993</v>
          </cell>
          <cell r="AP212">
            <v>82</v>
          </cell>
          <cell r="AQ212">
            <v>83.93</v>
          </cell>
          <cell r="AR212">
            <v>85.86</v>
          </cell>
          <cell r="AS212">
            <v>87.79</v>
          </cell>
          <cell r="AT212">
            <v>89.73</v>
          </cell>
          <cell r="AU212">
            <v>91.66</v>
          </cell>
          <cell r="AV212">
            <v>93.59</v>
          </cell>
          <cell r="AW212">
            <v>95.52</v>
          </cell>
          <cell r="AX212">
            <v>97.45</v>
          </cell>
          <cell r="AY212">
            <v>99.39</v>
          </cell>
          <cell r="AZ212">
            <v>101.32</v>
          </cell>
          <cell r="BA212">
            <v>103.25</v>
          </cell>
          <cell r="BB212">
            <v>105.18</v>
          </cell>
          <cell r="BC212">
            <v>95.52</v>
          </cell>
          <cell r="BD212">
            <v>46</v>
          </cell>
          <cell r="BE212">
            <v>85.04</v>
          </cell>
          <cell r="BF212">
            <v>87.75</v>
          </cell>
          <cell r="BG212">
            <v>90.45</v>
          </cell>
          <cell r="BH212">
            <v>93.16</v>
          </cell>
          <cell r="BI212">
            <v>95.86</v>
          </cell>
          <cell r="BJ212">
            <v>98.57</v>
          </cell>
          <cell r="BK212">
            <v>101.27</v>
          </cell>
          <cell r="BL212">
            <v>103.98</v>
          </cell>
          <cell r="BM212">
            <v>106.68</v>
          </cell>
          <cell r="BN212">
            <v>109.39</v>
          </cell>
          <cell r="BO212">
            <v>112.09</v>
          </cell>
          <cell r="BP212">
            <v>114.8</v>
          </cell>
          <cell r="BQ212">
            <v>117.5</v>
          </cell>
          <cell r="BR212">
            <v>120.21</v>
          </cell>
          <cell r="BS212">
            <v>122.91</v>
          </cell>
          <cell r="BT212">
            <v>125.62</v>
          </cell>
          <cell r="BU212">
            <v>128.32</v>
          </cell>
          <cell r="BV212">
            <v>131.03</v>
          </cell>
          <cell r="BW212">
            <v>133.72999999999999</v>
          </cell>
          <cell r="BX212">
            <v>136.44</v>
          </cell>
          <cell r="BY212">
            <v>139.13999999999999</v>
          </cell>
          <cell r="BZ212">
            <v>141.85</v>
          </cell>
          <cell r="CA212">
            <v>144.55000000000001</v>
          </cell>
          <cell r="CB212">
            <v>147.25</v>
          </cell>
          <cell r="CC212">
            <v>133.72999999999999</v>
          </cell>
        </row>
        <row r="213">
          <cell r="P213" t="str">
            <v>ป้ายมาตรฐานในงานก่อสร้าง ชุดที่ 10</v>
          </cell>
          <cell r="Q213">
            <v>86100</v>
          </cell>
          <cell r="R213">
            <v>24</v>
          </cell>
          <cell r="S213">
            <v>50</v>
          </cell>
          <cell r="T213">
            <v>0</v>
          </cell>
          <cell r="U213">
            <v>10</v>
          </cell>
          <cell r="V213">
            <v>70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140</v>
          </cell>
          <cell r="AD213">
            <v>47</v>
          </cell>
          <cell r="AE213">
            <v>62.05</v>
          </cell>
          <cell r="AF213">
            <v>64.03</v>
          </cell>
          <cell r="AG213">
            <v>66</v>
          </cell>
          <cell r="AH213">
            <v>67.97</v>
          </cell>
          <cell r="AI213">
            <v>69.95</v>
          </cell>
          <cell r="AJ213">
            <v>71.92</v>
          </cell>
          <cell r="AK213">
            <v>73.900000000000006</v>
          </cell>
          <cell r="AL213">
            <v>75.87</v>
          </cell>
          <cell r="AM213">
            <v>77.84</v>
          </cell>
          <cell r="AN213">
            <v>79.819999999999993</v>
          </cell>
          <cell r="AO213">
            <v>81.790000000000006</v>
          </cell>
          <cell r="AP213">
            <v>83.77</v>
          </cell>
          <cell r="AQ213">
            <v>85.74</v>
          </cell>
          <cell r="AR213">
            <v>87.71</v>
          </cell>
          <cell r="AS213">
            <v>89.69</v>
          </cell>
          <cell r="AT213">
            <v>91.66</v>
          </cell>
          <cell r="AU213">
            <v>93.64</v>
          </cell>
          <cell r="AV213">
            <v>95.61</v>
          </cell>
          <cell r="AW213">
            <v>97.58</v>
          </cell>
          <cell r="AX213">
            <v>99.56</v>
          </cell>
          <cell r="AY213">
            <v>101.53</v>
          </cell>
          <cell r="AZ213">
            <v>103.51</v>
          </cell>
          <cell r="BA213">
            <v>105.48</v>
          </cell>
          <cell r="BB213">
            <v>107.45</v>
          </cell>
          <cell r="BC213">
            <v>97.58</v>
          </cell>
          <cell r="BD213">
            <v>47</v>
          </cell>
          <cell r="BE213">
            <v>86.87</v>
          </cell>
          <cell r="BF213">
            <v>89.64</v>
          </cell>
          <cell r="BG213">
            <v>92.4</v>
          </cell>
          <cell r="BH213">
            <v>95.16</v>
          </cell>
          <cell r="BI213">
            <v>97.93</v>
          </cell>
          <cell r="BJ213">
            <v>100.69</v>
          </cell>
          <cell r="BK213">
            <v>103.45</v>
          </cell>
          <cell r="BL213">
            <v>106.22</v>
          </cell>
          <cell r="BM213">
            <v>108.98</v>
          </cell>
          <cell r="BN213">
            <v>111.75</v>
          </cell>
          <cell r="BO213">
            <v>114.51</v>
          </cell>
          <cell r="BP213">
            <v>117.27</v>
          </cell>
          <cell r="BQ213">
            <v>120.04</v>
          </cell>
          <cell r="BR213">
            <v>122.8</v>
          </cell>
          <cell r="BS213">
            <v>125.56</v>
          </cell>
          <cell r="BT213">
            <v>128.33000000000001</v>
          </cell>
          <cell r="BU213">
            <v>131.09</v>
          </cell>
          <cell r="BV213">
            <v>133.85</v>
          </cell>
          <cell r="BW213">
            <v>136.62</v>
          </cell>
          <cell r="BX213">
            <v>139.38</v>
          </cell>
          <cell r="BY213">
            <v>142.15</v>
          </cell>
          <cell r="BZ213">
            <v>144.91</v>
          </cell>
          <cell r="CA213">
            <v>147.66999999999999</v>
          </cell>
          <cell r="CB213">
            <v>150.44</v>
          </cell>
          <cell r="CC213">
            <v>136.62</v>
          </cell>
        </row>
        <row r="214">
          <cell r="P214" t="str">
            <v>ป้ายมาตรฐานในงานก่อสร้าง ชุดที่ 1 (Mortorway)</v>
          </cell>
          <cell r="Q214">
            <v>42316</v>
          </cell>
          <cell r="R214">
            <v>8.64</v>
          </cell>
          <cell r="S214">
            <v>18</v>
          </cell>
          <cell r="T214">
            <v>4</v>
          </cell>
          <cell r="U214">
            <v>0</v>
          </cell>
          <cell r="V214">
            <v>75</v>
          </cell>
          <cell r="W214">
            <v>0</v>
          </cell>
          <cell r="X214">
            <v>0</v>
          </cell>
          <cell r="Y214">
            <v>0</v>
          </cell>
          <cell r="Z214">
            <v>2</v>
          </cell>
          <cell r="AA214">
            <v>60</v>
          </cell>
          <cell r="AD214">
            <v>48</v>
          </cell>
          <cell r="AE214">
            <v>63.36</v>
          </cell>
          <cell r="AF214">
            <v>65.37</v>
          </cell>
          <cell r="AG214">
            <v>67.39</v>
          </cell>
          <cell r="AH214">
            <v>69.41</v>
          </cell>
          <cell r="AI214">
            <v>71.42</v>
          </cell>
          <cell r="AJ214">
            <v>73.44</v>
          </cell>
          <cell r="AK214">
            <v>75.45</v>
          </cell>
          <cell r="AL214">
            <v>77.47</v>
          </cell>
          <cell r="AM214">
            <v>79.489999999999995</v>
          </cell>
          <cell r="AN214">
            <v>81.5</v>
          </cell>
          <cell r="AO214">
            <v>83.52</v>
          </cell>
          <cell r="AP214">
            <v>85.54</v>
          </cell>
          <cell r="AQ214">
            <v>87.55</v>
          </cell>
          <cell r="AR214">
            <v>89.57</v>
          </cell>
          <cell r="AS214">
            <v>91.58</v>
          </cell>
          <cell r="AT214">
            <v>93.6</v>
          </cell>
          <cell r="AU214">
            <v>95.62</v>
          </cell>
          <cell r="AV214">
            <v>97.63</v>
          </cell>
          <cell r="AW214">
            <v>99.65</v>
          </cell>
          <cell r="AX214">
            <v>101.66</v>
          </cell>
          <cell r="AY214">
            <v>103.68</v>
          </cell>
          <cell r="AZ214">
            <v>105.7</v>
          </cell>
          <cell r="BA214">
            <v>107.71</v>
          </cell>
          <cell r="BB214">
            <v>109.73</v>
          </cell>
          <cell r="BC214">
            <v>99.65</v>
          </cell>
          <cell r="BD214">
            <v>48</v>
          </cell>
          <cell r="BE214">
            <v>88.7</v>
          </cell>
          <cell r="BF214">
            <v>91.52</v>
          </cell>
          <cell r="BG214">
            <v>94.35</v>
          </cell>
          <cell r="BH214">
            <v>97.17</v>
          </cell>
          <cell r="BI214">
            <v>99.99</v>
          </cell>
          <cell r="BJ214">
            <v>102.81</v>
          </cell>
          <cell r="BK214">
            <v>105.64</v>
          </cell>
          <cell r="BL214">
            <v>108.46</v>
          </cell>
          <cell r="BM214">
            <v>111.28</v>
          </cell>
          <cell r="BN214">
            <v>114.1</v>
          </cell>
          <cell r="BO214">
            <v>116.93</v>
          </cell>
          <cell r="BP214">
            <v>119.75</v>
          </cell>
          <cell r="BQ214">
            <v>122.57</v>
          </cell>
          <cell r="BR214">
            <v>125.39</v>
          </cell>
          <cell r="BS214">
            <v>128.22</v>
          </cell>
          <cell r="BT214">
            <v>131.04</v>
          </cell>
          <cell r="BU214">
            <v>133.86000000000001</v>
          </cell>
          <cell r="BV214">
            <v>136.68</v>
          </cell>
          <cell r="BW214">
            <v>139.51</v>
          </cell>
          <cell r="BX214">
            <v>142.33000000000001</v>
          </cell>
          <cell r="BY214">
            <v>145.15</v>
          </cell>
          <cell r="BZ214">
            <v>147.97</v>
          </cell>
          <cell r="CA214">
            <v>150.80000000000001</v>
          </cell>
          <cell r="CB214">
            <v>153.62</v>
          </cell>
          <cell r="CC214">
            <v>139.51</v>
          </cell>
        </row>
        <row r="215">
          <cell r="P215" t="str">
            <v>ป้ายมาตรฐานในงานก่อสร้าง ชุดที่ 2 (Mortorway)</v>
          </cell>
          <cell r="Q215">
            <v>57400</v>
          </cell>
          <cell r="R215">
            <v>16</v>
          </cell>
          <cell r="S215">
            <v>50</v>
          </cell>
          <cell r="T215">
            <v>0</v>
          </cell>
          <cell r="U215">
            <v>8</v>
          </cell>
          <cell r="V215">
            <v>20</v>
          </cell>
          <cell r="W215">
            <v>0</v>
          </cell>
          <cell r="X215">
            <v>0</v>
          </cell>
          <cell r="Y215">
            <v>0</v>
          </cell>
          <cell r="Z215">
            <v>1</v>
          </cell>
          <cell r="AA215">
            <v>60</v>
          </cell>
          <cell r="AD215">
            <v>49</v>
          </cell>
          <cell r="AE215">
            <v>64.66</v>
          </cell>
          <cell r="AF215">
            <v>66.72</v>
          </cell>
          <cell r="AG215">
            <v>68.78</v>
          </cell>
          <cell r="AH215">
            <v>70.84</v>
          </cell>
          <cell r="AI215">
            <v>72.900000000000006</v>
          </cell>
          <cell r="AJ215">
            <v>74.95</v>
          </cell>
          <cell r="AK215">
            <v>77.010000000000005</v>
          </cell>
          <cell r="AL215">
            <v>79.069999999999993</v>
          </cell>
          <cell r="AM215">
            <v>81.13</v>
          </cell>
          <cell r="AN215">
            <v>83.19</v>
          </cell>
          <cell r="AO215">
            <v>85.25</v>
          </cell>
          <cell r="AP215">
            <v>87.3</v>
          </cell>
          <cell r="AQ215">
            <v>89.36</v>
          </cell>
          <cell r="AR215">
            <v>91.42</v>
          </cell>
          <cell r="AS215">
            <v>93.48</v>
          </cell>
          <cell r="AT215">
            <v>95.54</v>
          </cell>
          <cell r="AU215">
            <v>97.59</v>
          </cell>
          <cell r="AV215">
            <v>99.65</v>
          </cell>
          <cell r="AW215">
            <v>101.71</v>
          </cell>
          <cell r="AX215">
            <v>103.77</v>
          </cell>
          <cell r="AY215">
            <v>105.83</v>
          </cell>
          <cell r="AZ215">
            <v>107.88</v>
          </cell>
          <cell r="BA215">
            <v>109.94</v>
          </cell>
          <cell r="BB215">
            <v>112</v>
          </cell>
          <cell r="BC215">
            <v>101.71</v>
          </cell>
          <cell r="BD215">
            <v>49</v>
          </cell>
          <cell r="BE215">
            <v>90.53</v>
          </cell>
          <cell r="BF215">
            <v>93.41</v>
          </cell>
          <cell r="BG215">
            <v>96.29</v>
          </cell>
          <cell r="BH215">
            <v>99.17</v>
          </cell>
          <cell r="BI215">
            <v>102.06</v>
          </cell>
          <cell r="BJ215">
            <v>104.94</v>
          </cell>
          <cell r="BK215">
            <v>107.82</v>
          </cell>
          <cell r="BL215">
            <v>110.7</v>
          </cell>
          <cell r="BM215">
            <v>113.58</v>
          </cell>
          <cell r="BN215">
            <v>116.46</v>
          </cell>
          <cell r="BO215">
            <v>119.34</v>
          </cell>
          <cell r="BP215">
            <v>122.22</v>
          </cell>
          <cell r="BQ215">
            <v>125.11</v>
          </cell>
          <cell r="BR215">
            <v>127.99</v>
          </cell>
          <cell r="BS215">
            <v>130.87</v>
          </cell>
          <cell r="BT215">
            <v>133.75</v>
          </cell>
          <cell r="BU215">
            <v>136.63</v>
          </cell>
          <cell r="BV215">
            <v>139.51</v>
          </cell>
          <cell r="BW215">
            <v>142.38999999999999</v>
          </cell>
          <cell r="BX215">
            <v>145.27000000000001</v>
          </cell>
          <cell r="BY215">
            <v>148.16</v>
          </cell>
          <cell r="BZ215">
            <v>151.04</v>
          </cell>
          <cell r="CA215">
            <v>153.91999999999999</v>
          </cell>
          <cell r="CB215">
            <v>156.80000000000001</v>
          </cell>
          <cell r="CC215">
            <v>142.38999999999999</v>
          </cell>
        </row>
        <row r="216">
          <cell r="P216" t="str">
            <v>ป้ายมาตรฐานในงานก่อสร้าง ชุดที่ 3 (Mortorway)</v>
          </cell>
          <cell r="Q216">
            <v>90022</v>
          </cell>
          <cell r="R216">
            <v>15.98</v>
          </cell>
          <cell r="S216">
            <v>30.6</v>
          </cell>
          <cell r="T216">
            <v>0</v>
          </cell>
          <cell r="U216">
            <v>16</v>
          </cell>
          <cell r="V216">
            <v>90</v>
          </cell>
          <cell r="W216">
            <v>0</v>
          </cell>
          <cell r="X216">
            <v>0</v>
          </cell>
          <cell r="Y216">
            <v>0</v>
          </cell>
          <cell r="Z216">
            <v>2</v>
          </cell>
          <cell r="AA216">
            <v>200</v>
          </cell>
          <cell r="AD216">
            <v>50</v>
          </cell>
          <cell r="AE216">
            <v>65.97</v>
          </cell>
          <cell r="AF216">
            <v>68.069999999999993</v>
          </cell>
          <cell r="AG216">
            <v>70.17</v>
          </cell>
          <cell r="AH216">
            <v>72.27</v>
          </cell>
          <cell r="AI216">
            <v>74.37</v>
          </cell>
          <cell r="AJ216">
            <v>76.47</v>
          </cell>
          <cell r="AK216">
            <v>78.569999999999993</v>
          </cell>
          <cell r="AL216">
            <v>80.67</v>
          </cell>
          <cell r="AM216">
            <v>82.77</v>
          </cell>
          <cell r="AN216">
            <v>84.87</v>
          </cell>
          <cell r="AO216">
            <v>86.97</v>
          </cell>
          <cell r="AP216">
            <v>89.07</v>
          </cell>
          <cell r="AQ216">
            <v>91.17</v>
          </cell>
          <cell r="AR216">
            <v>93.27</v>
          </cell>
          <cell r="AS216">
            <v>95.37</v>
          </cell>
          <cell r="AT216">
            <v>97.47</v>
          </cell>
          <cell r="AU216">
            <v>99.57</v>
          </cell>
          <cell r="AV216">
            <v>101.67</v>
          </cell>
          <cell r="AW216">
            <v>103.77</v>
          </cell>
          <cell r="AX216">
            <v>105.87</v>
          </cell>
          <cell r="AY216">
            <v>107.97</v>
          </cell>
          <cell r="AZ216">
            <v>110.07</v>
          </cell>
          <cell r="BA216">
            <v>112.17</v>
          </cell>
          <cell r="BB216">
            <v>114.27</v>
          </cell>
          <cell r="BC216">
            <v>103.77</v>
          </cell>
          <cell r="BD216">
            <v>50</v>
          </cell>
          <cell r="BE216">
            <v>92.36</v>
          </cell>
          <cell r="BF216">
            <v>95.3</v>
          </cell>
          <cell r="BG216">
            <v>98.24</v>
          </cell>
          <cell r="BH216">
            <v>101.18</v>
          </cell>
          <cell r="BI216">
            <v>104.12</v>
          </cell>
          <cell r="BJ216">
            <v>107.06</v>
          </cell>
          <cell r="BK216">
            <v>110</v>
          </cell>
          <cell r="BL216">
            <v>112.94</v>
          </cell>
          <cell r="BM216">
            <v>115.88</v>
          </cell>
          <cell r="BN216">
            <v>118.82</v>
          </cell>
          <cell r="BO216">
            <v>121.76</v>
          </cell>
          <cell r="BP216">
            <v>124.7</v>
          </cell>
          <cell r="BQ216">
            <v>127.64</v>
          </cell>
          <cell r="BR216">
            <v>130.58000000000001</v>
          </cell>
          <cell r="BS216">
            <v>133.52000000000001</v>
          </cell>
          <cell r="BT216">
            <v>136.46</v>
          </cell>
          <cell r="BU216">
            <v>139.4</v>
          </cell>
          <cell r="BV216">
            <v>142.34</v>
          </cell>
          <cell r="BW216">
            <v>145.28</v>
          </cell>
          <cell r="BX216">
            <v>148.22</v>
          </cell>
          <cell r="BY216">
            <v>151.16</v>
          </cell>
          <cell r="BZ216">
            <v>154.1</v>
          </cell>
          <cell r="CA216">
            <v>157.04</v>
          </cell>
          <cell r="CB216">
            <v>159.97999999999999</v>
          </cell>
          <cell r="CC216">
            <v>145.28</v>
          </cell>
        </row>
        <row r="217">
          <cell r="P217" t="str">
            <v>ป้ายมาตรฐานในงานก่อสร้าง ชุดที่ 4 (Mortorway)</v>
          </cell>
          <cell r="Q217">
            <v>63850</v>
          </cell>
          <cell r="R217">
            <v>18</v>
          </cell>
          <cell r="S217">
            <v>55</v>
          </cell>
          <cell r="T217">
            <v>1</v>
          </cell>
          <cell r="U217">
            <v>5</v>
          </cell>
          <cell r="V217">
            <v>60</v>
          </cell>
          <cell r="W217">
            <v>0</v>
          </cell>
          <cell r="X217">
            <v>0</v>
          </cell>
          <cell r="Y217">
            <v>0</v>
          </cell>
          <cell r="Z217">
            <v>2</v>
          </cell>
          <cell r="AA217">
            <v>60</v>
          </cell>
          <cell r="AD217">
            <v>51</v>
          </cell>
          <cell r="AE217">
            <v>67.28</v>
          </cell>
          <cell r="AF217">
            <v>69.42</v>
          </cell>
          <cell r="AG217">
            <v>71.56</v>
          </cell>
          <cell r="AH217">
            <v>73.7</v>
          </cell>
          <cell r="AI217">
            <v>75.849999999999994</v>
          </cell>
          <cell r="AJ217">
            <v>77.989999999999995</v>
          </cell>
          <cell r="AK217">
            <v>80.13</v>
          </cell>
          <cell r="AL217">
            <v>82.27</v>
          </cell>
          <cell r="AM217">
            <v>84.41</v>
          </cell>
          <cell r="AN217">
            <v>86.56</v>
          </cell>
          <cell r="AO217">
            <v>88.7</v>
          </cell>
          <cell r="AP217">
            <v>90.84</v>
          </cell>
          <cell r="AQ217">
            <v>92.98</v>
          </cell>
          <cell r="AR217">
            <v>95.12</v>
          </cell>
          <cell r="AS217">
            <v>97.27</v>
          </cell>
          <cell r="AT217">
            <v>99.41</v>
          </cell>
          <cell r="AU217">
            <v>101.55</v>
          </cell>
          <cell r="AV217">
            <v>103.69</v>
          </cell>
          <cell r="AW217">
            <v>105.83</v>
          </cell>
          <cell r="AX217">
            <v>107.98</v>
          </cell>
          <cell r="AY217">
            <v>110.12</v>
          </cell>
          <cell r="AZ217">
            <v>112.26</v>
          </cell>
          <cell r="BA217">
            <v>114.4</v>
          </cell>
          <cell r="BB217">
            <v>116.54</v>
          </cell>
          <cell r="BC217">
            <v>105.83</v>
          </cell>
          <cell r="BD217">
            <v>51</v>
          </cell>
          <cell r="BE217">
            <v>94.19</v>
          </cell>
          <cell r="BF217">
            <v>97.19</v>
          </cell>
          <cell r="BG217">
            <v>100.19</v>
          </cell>
          <cell r="BH217">
            <v>103.19</v>
          </cell>
          <cell r="BI217">
            <v>106.18</v>
          </cell>
          <cell r="BJ217">
            <v>109.18</v>
          </cell>
          <cell r="BK217">
            <v>112.18</v>
          </cell>
          <cell r="BL217">
            <v>115.18</v>
          </cell>
          <cell r="BM217">
            <v>118.18</v>
          </cell>
          <cell r="BN217">
            <v>121.18</v>
          </cell>
          <cell r="BO217">
            <v>124.18</v>
          </cell>
          <cell r="BP217">
            <v>127.18</v>
          </cell>
          <cell r="BQ217">
            <v>130.16999999999999</v>
          </cell>
          <cell r="BR217">
            <v>133.16999999999999</v>
          </cell>
          <cell r="BS217">
            <v>136.16999999999999</v>
          </cell>
          <cell r="BT217">
            <v>139.16999999999999</v>
          </cell>
          <cell r="BU217">
            <v>142.16999999999999</v>
          </cell>
          <cell r="BV217">
            <v>145.16999999999999</v>
          </cell>
          <cell r="BW217">
            <v>148.16999999999999</v>
          </cell>
          <cell r="BX217">
            <v>151.16999999999999</v>
          </cell>
          <cell r="BY217">
            <v>154.16999999999999</v>
          </cell>
          <cell r="BZ217">
            <v>157.16</v>
          </cell>
          <cell r="CA217">
            <v>160.16</v>
          </cell>
          <cell r="CB217">
            <v>163.16</v>
          </cell>
          <cell r="CC217">
            <v>148.16999999999999</v>
          </cell>
        </row>
        <row r="218">
          <cell r="AD218">
            <v>52</v>
          </cell>
          <cell r="AE218">
            <v>68.58</v>
          </cell>
          <cell r="AF218">
            <v>70.77</v>
          </cell>
          <cell r="AG218">
            <v>72.95</v>
          </cell>
          <cell r="AH218">
            <v>75.14</v>
          </cell>
          <cell r="AI218">
            <v>77.319999999999993</v>
          </cell>
          <cell r="AJ218">
            <v>79.5</v>
          </cell>
          <cell r="AK218">
            <v>81.69</v>
          </cell>
          <cell r="AL218">
            <v>83.87</v>
          </cell>
          <cell r="AM218">
            <v>86.06</v>
          </cell>
          <cell r="AN218">
            <v>88.24</v>
          </cell>
          <cell r="AO218">
            <v>90.42</v>
          </cell>
          <cell r="AP218">
            <v>92.61</v>
          </cell>
          <cell r="AQ218">
            <v>94.79</v>
          </cell>
          <cell r="AR218">
            <v>96.98</v>
          </cell>
          <cell r="AS218">
            <v>99.16</v>
          </cell>
          <cell r="AT218">
            <v>101.34</v>
          </cell>
          <cell r="AU218">
            <v>103.53</v>
          </cell>
          <cell r="AV218">
            <v>105.71</v>
          </cell>
          <cell r="AW218">
            <v>107.9</v>
          </cell>
          <cell r="AX218">
            <v>110.08</v>
          </cell>
          <cell r="AY218">
            <v>112.26</v>
          </cell>
          <cell r="AZ218">
            <v>114.45</v>
          </cell>
          <cell r="BA218">
            <v>116.63</v>
          </cell>
          <cell r="BB218">
            <v>118.82</v>
          </cell>
          <cell r="BC218">
            <v>107.9</v>
          </cell>
          <cell r="BD218">
            <v>52</v>
          </cell>
          <cell r="BE218">
            <v>96.02</v>
          </cell>
          <cell r="BF218">
            <v>99.08</v>
          </cell>
          <cell r="BG218">
            <v>102.13</v>
          </cell>
          <cell r="BH218">
            <v>105.19</v>
          </cell>
          <cell r="BI218">
            <v>108.25</v>
          </cell>
          <cell r="BJ218">
            <v>111.31</v>
          </cell>
          <cell r="BK218">
            <v>114.36</v>
          </cell>
          <cell r="BL218">
            <v>117.42</v>
          </cell>
          <cell r="BM218">
            <v>120.48</v>
          </cell>
          <cell r="BN218">
            <v>123.54</v>
          </cell>
          <cell r="BO218">
            <v>126.59</v>
          </cell>
          <cell r="BP218">
            <v>129.65</v>
          </cell>
          <cell r="BQ218">
            <v>132.71</v>
          </cell>
          <cell r="BR218">
            <v>135.77000000000001</v>
          </cell>
          <cell r="BS218">
            <v>138.82</v>
          </cell>
          <cell r="BT218">
            <v>141.88</v>
          </cell>
          <cell r="BU218">
            <v>144.94</v>
          </cell>
          <cell r="BV218">
            <v>148</v>
          </cell>
          <cell r="BW218">
            <v>151.05000000000001</v>
          </cell>
          <cell r="BX218">
            <v>154.11000000000001</v>
          </cell>
          <cell r="BY218">
            <v>157.16999999999999</v>
          </cell>
          <cell r="BZ218">
            <v>160.22999999999999</v>
          </cell>
          <cell r="CA218">
            <v>163.29</v>
          </cell>
          <cell r="CB218">
            <v>166.34</v>
          </cell>
          <cell r="CC218">
            <v>151.05000000000001</v>
          </cell>
        </row>
        <row r="219">
          <cell r="AD219">
            <v>53</v>
          </cell>
          <cell r="AE219">
            <v>69.89</v>
          </cell>
          <cell r="AF219">
            <v>72.12</v>
          </cell>
          <cell r="AG219">
            <v>74.34</v>
          </cell>
          <cell r="AH219">
            <v>76.569999999999993</v>
          </cell>
          <cell r="AI219">
            <v>78.790000000000006</v>
          </cell>
          <cell r="AJ219">
            <v>81.02</v>
          </cell>
          <cell r="AK219">
            <v>83.25</v>
          </cell>
          <cell r="AL219">
            <v>85.47</v>
          </cell>
          <cell r="AM219">
            <v>87.7</v>
          </cell>
          <cell r="AN219">
            <v>89.92</v>
          </cell>
          <cell r="AO219">
            <v>92.15</v>
          </cell>
          <cell r="AP219">
            <v>94.38</v>
          </cell>
          <cell r="AQ219">
            <v>96.6</v>
          </cell>
          <cell r="AR219">
            <v>98.83</v>
          </cell>
          <cell r="AS219">
            <v>101.05</v>
          </cell>
          <cell r="AT219">
            <v>103.28</v>
          </cell>
          <cell r="AU219">
            <v>105.51</v>
          </cell>
          <cell r="AV219">
            <v>107.73</v>
          </cell>
          <cell r="AW219">
            <v>109.96</v>
          </cell>
          <cell r="AX219">
            <v>112.18</v>
          </cell>
          <cell r="AY219">
            <v>114.41</v>
          </cell>
          <cell r="AZ219">
            <v>116.64</v>
          </cell>
          <cell r="BA219">
            <v>118.86</v>
          </cell>
          <cell r="BB219">
            <v>121.09</v>
          </cell>
          <cell r="BC219">
            <v>109.96</v>
          </cell>
          <cell r="BD219">
            <v>53</v>
          </cell>
          <cell r="BE219">
            <v>97.85</v>
          </cell>
          <cell r="BF219">
            <v>100.96</v>
          </cell>
          <cell r="BG219">
            <v>104.08</v>
          </cell>
          <cell r="BH219">
            <v>107.2</v>
          </cell>
          <cell r="BI219">
            <v>110.31</v>
          </cell>
          <cell r="BJ219">
            <v>113.43</v>
          </cell>
          <cell r="BK219">
            <v>116.54</v>
          </cell>
          <cell r="BL219">
            <v>119.66</v>
          </cell>
          <cell r="BM219">
            <v>122.78</v>
          </cell>
          <cell r="BN219">
            <v>125.89</v>
          </cell>
          <cell r="BO219">
            <v>129.01</v>
          </cell>
          <cell r="BP219">
            <v>132.13</v>
          </cell>
          <cell r="BQ219">
            <v>135.24</v>
          </cell>
          <cell r="BR219">
            <v>138.36000000000001</v>
          </cell>
          <cell r="BS219">
            <v>141.47999999999999</v>
          </cell>
          <cell r="BT219">
            <v>144.59</v>
          </cell>
          <cell r="BU219">
            <v>147.71</v>
          </cell>
          <cell r="BV219">
            <v>150.83000000000001</v>
          </cell>
          <cell r="BW219">
            <v>153.94</v>
          </cell>
          <cell r="BX219">
            <v>157.06</v>
          </cell>
          <cell r="BY219">
            <v>160.18</v>
          </cell>
          <cell r="BZ219">
            <v>163.29</v>
          </cell>
          <cell r="CA219">
            <v>166.41</v>
          </cell>
          <cell r="CB219">
            <v>169.52</v>
          </cell>
          <cell r="CC219">
            <v>153.94</v>
          </cell>
        </row>
        <row r="220">
          <cell r="AD220">
            <v>54</v>
          </cell>
          <cell r="AE220">
            <v>71.2</v>
          </cell>
          <cell r="AF220">
            <v>73.459999999999994</v>
          </cell>
          <cell r="AG220">
            <v>75.73</v>
          </cell>
          <cell r="AH220">
            <v>78</v>
          </cell>
          <cell r="AI220">
            <v>80.27</v>
          </cell>
          <cell r="AJ220">
            <v>82.54</v>
          </cell>
          <cell r="AK220">
            <v>84.8</v>
          </cell>
          <cell r="AL220">
            <v>87.07</v>
          </cell>
          <cell r="AM220">
            <v>89.34</v>
          </cell>
          <cell r="AN220">
            <v>91.61</v>
          </cell>
          <cell r="AO220">
            <v>93.88</v>
          </cell>
          <cell r="AP220">
            <v>96.15</v>
          </cell>
          <cell r="AQ220">
            <v>98.41</v>
          </cell>
          <cell r="AR220">
            <v>100.68</v>
          </cell>
          <cell r="AS220">
            <v>102.95</v>
          </cell>
          <cell r="AT220">
            <v>105.22</v>
          </cell>
          <cell r="AU220">
            <v>107.49</v>
          </cell>
          <cell r="AV220">
            <v>109.75</v>
          </cell>
          <cell r="AW220">
            <v>112.02</v>
          </cell>
          <cell r="AX220">
            <v>114.29</v>
          </cell>
          <cell r="AY220">
            <v>116.56</v>
          </cell>
          <cell r="AZ220">
            <v>118.83</v>
          </cell>
          <cell r="BA220">
            <v>121.09</v>
          </cell>
          <cell r="BB220">
            <v>123.36</v>
          </cell>
          <cell r="BC220">
            <v>112.02</v>
          </cell>
          <cell r="BD220">
            <v>54</v>
          </cell>
          <cell r="BE220">
            <v>99.68</v>
          </cell>
          <cell r="BF220">
            <v>102.85</v>
          </cell>
          <cell r="BG220">
            <v>106.03</v>
          </cell>
          <cell r="BH220">
            <v>109.2</v>
          </cell>
          <cell r="BI220">
            <v>112.38</v>
          </cell>
          <cell r="BJ220">
            <v>115.55</v>
          </cell>
          <cell r="BK220">
            <v>118.73</v>
          </cell>
          <cell r="BL220">
            <v>121.9</v>
          </cell>
          <cell r="BM220">
            <v>125.08</v>
          </cell>
          <cell r="BN220">
            <v>128.25</v>
          </cell>
          <cell r="BO220">
            <v>131.43</v>
          </cell>
          <cell r="BP220">
            <v>134.6</v>
          </cell>
          <cell r="BQ220">
            <v>137.78</v>
          </cell>
          <cell r="BR220">
            <v>140.94999999999999</v>
          </cell>
          <cell r="BS220">
            <v>144.13</v>
          </cell>
          <cell r="BT220">
            <v>147.30000000000001</v>
          </cell>
          <cell r="BU220">
            <v>150.47999999999999</v>
          </cell>
          <cell r="BV220">
            <v>153.65</v>
          </cell>
          <cell r="BW220">
            <v>156.83000000000001</v>
          </cell>
          <cell r="BX220">
            <v>160</v>
          </cell>
          <cell r="BY220">
            <v>163.18</v>
          </cell>
          <cell r="BZ220">
            <v>166.36</v>
          </cell>
          <cell r="CA220">
            <v>169.53</v>
          </cell>
          <cell r="CB220">
            <v>172.71</v>
          </cell>
          <cell r="CC220">
            <v>156.83000000000001</v>
          </cell>
        </row>
        <row r="221">
          <cell r="AD221">
            <v>55</v>
          </cell>
          <cell r="AE221">
            <v>72.5</v>
          </cell>
          <cell r="AF221">
            <v>74.81</v>
          </cell>
          <cell r="AG221">
            <v>77.12</v>
          </cell>
          <cell r="AH221">
            <v>79.430000000000007</v>
          </cell>
          <cell r="AI221">
            <v>81.739999999999995</v>
          </cell>
          <cell r="AJ221">
            <v>84.05</v>
          </cell>
          <cell r="AK221">
            <v>86.36</v>
          </cell>
          <cell r="AL221">
            <v>88.67</v>
          </cell>
          <cell r="AM221">
            <v>90.98</v>
          </cell>
          <cell r="AN221">
            <v>93.29</v>
          </cell>
          <cell r="AO221">
            <v>95.6</v>
          </cell>
          <cell r="AP221">
            <v>97.91</v>
          </cell>
          <cell r="AQ221">
            <v>100.22</v>
          </cell>
          <cell r="AR221">
            <v>102.53</v>
          </cell>
          <cell r="AS221">
            <v>104.84</v>
          </cell>
          <cell r="AT221">
            <v>107.15</v>
          </cell>
          <cell r="AU221">
            <v>109.46</v>
          </cell>
          <cell r="AV221">
            <v>111.77</v>
          </cell>
          <cell r="AW221">
            <v>114.08</v>
          </cell>
          <cell r="AX221">
            <v>116.39</v>
          </cell>
          <cell r="AY221">
            <v>118.7</v>
          </cell>
          <cell r="AZ221">
            <v>121.01</v>
          </cell>
          <cell r="BA221">
            <v>123.32</v>
          </cell>
          <cell r="BB221">
            <v>125.63</v>
          </cell>
          <cell r="BC221">
            <v>114.08</v>
          </cell>
          <cell r="BD221">
            <v>55</v>
          </cell>
          <cell r="BE221">
            <v>101.5</v>
          </cell>
          <cell r="BF221">
            <v>104.74</v>
          </cell>
          <cell r="BG221">
            <v>107.97</v>
          </cell>
          <cell r="BH221">
            <v>111.21</v>
          </cell>
          <cell r="BI221">
            <v>114.44</v>
          </cell>
          <cell r="BJ221">
            <v>117.67</v>
          </cell>
          <cell r="BK221">
            <v>120.91</v>
          </cell>
          <cell r="BL221">
            <v>124.14</v>
          </cell>
          <cell r="BM221">
            <v>127.38</v>
          </cell>
          <cell r="BN221">
            <v>130.61000000000001</v>
          </cell>
          <cell r="BO221">
            <v>133.85</v>
          </cell>
          <cell r="BP221">
            <v>137.08000000000001</v>
          </cell>
          <cell r="BQ221">
            <v>140.31</v>
          </cell>
          <cell r="BR221">
            <v>143.55000000000001</v>
          </cell>
          <cell r="BS221">
            <v>146.78</v>
          </cell>
          <cell r="BT221">
            <v>150.02000000000001</v>
          </cell>
          <cell r="BU221">
            <v>153.25</v>
          </cell>
          <cell r="BV221">
            <v>156.47999999999999</v>
          </cell>
          <cell r="BW221">
            <v>159.72</v>
          </cell>
          <cell r="BX221">
            <v>162.94999999999999</v>
          </cell>
          <cell r="BY221">
            <v>166.19</v>
          </cell>
          <cell r="BZ221">
            <v>169.42</v>
          </cell>
          <cell r="CA221">
            <v>172.65</v>
          </cell>
          <cell r="CB221">
            <v>175.89</v>
          </cell>
          <cell r="CC221">
            <v>159.72</v>
          </cell>
        </row>
        <row r="222">
          <cell r="AD222">
            <v>56</v>
          </cell>
          <cell r="AE222">
            <v>73.81</v>
          </cell>
          <cell r="AF222">
            <v>76.16</v>
          </cell>
          <cell r="AG222">
            <v>78.510000000000005</v>
          </cell>
          <cell r="AH222">
            <v>80.87</v>
          </cell>
          <cell r="AI222">
            <v>83.22</v>
          </cell>
          <cell r="AJ222">
            <v>85.57</v>
          </cell>
          <cell r="AK222">
            <v>87.92</v>
          </cell>
          <cell r="AL222">
            <v>90.27</v>
          </cell>
          <cell r="AM222">
            <v>92.63</v>
          </cell>
          <cell r="AN222">
            <v>94.98</v>
          </cell>
          <cell r="AO222">
            <v>97.33</v>
          </cell>
          <cell r="AP222">
            <v>99.68</v>
          </cell>
          <cell r="AQ222">
            <v>102.03</v>
          </cell>
          <cell r="AR222">
            <v>104.39</v>
          </cell>
          <cell r="AS222">
            <v>106.74</v>
          </cell>
          <cell r="AT222">
            <v>109.09</v>
          </cell>
          <cell r="AU222">
            <v>111.44</v>
          </cell>
          <cell r="AV222">
            <v>113.79</v>
          </cell>
          <cell r="AW222">
            <v>116.15</v>
          </cell>
          <cell r="AX222">
            <v>118.5</v>
          </cell>
          <cell r="AY222">
            <v>120.85</v>
          </cell>
          <cell r="AZ222">
            <v>123.2</v>
          </cell>
          <cell r="BA222">
            <v>125.55</v>
          </cell>
          <cell r="BB222">
            <v>127.91</v>
          </cell>
          <cell r="BC222">
            <v>116.15</v>
          </cell>
          <cell r="BD222">
            <v>56</v>
          </cell>
          <cell r="BE222">
            <v>103.33</v>
          </cell>
          <cell r="BF222">
            <v>106.63</v>
          </cell>
          <cell r="BG222">
            <v>109.92</v>
          </cell>
          <cell r="BH222">
            <v>113.21</v>
          </cell>
          <cell r="BI222">
            <v>116.5</v>
          </cell>
          <cell r="BJ222">
            <v>119.8</v>
          </cell>
          <cell r="BK222">
            <v>123.09</v>
          </cell>
          <cell r="BL222">
            <v>126.38</v>
          </cell>
          <cell r="BM222">
            <v>129.68</v>
          </cell>
          <cell r="BN222">
            <v>132.97</v>
          </cell>
          <cell r="BO222">
            <v>136.26</v>
          </cell>
          <cell r="BP222">
            <v>139.55000000000001</v>
          </cell>
          <cell r="BQ222">
            <v>142.85</v>
          </cell>
          <cell r="BR222">
            <v>146.13999999999999</v>
          </cell>
          <cell r="BS222">
            <v>149.43</v>
          </cell>
          <cell r="BT222">
            <v>152.72999999999999</v>
          </cell>
          <cell r="BU222">
            <v>156.02000000000001</v>
          </cell>
          <cell r="BV222">
            <v>159.31</v>
          </cell>
          <cell r="BW222">
            <v>162.6</v>
          </cell>
          <cell r="BX222">
            <v>165.9</v>
          </cell>
          <cell r="BY222">
            <v>169.19</v>
          </cell>
          <cell r="BZ222">
            <v>172.48</v>
          </cell>
          <cell r="CA222">
            <v>175.78</v>
          </cell>
          <cell r="CB222">
            <v>179.07</v>
          </cell>
          <cell r="CC222">
            <v>162.6</v>
          </cell>
        </row>
        <row r="223">
          <cell r="AD223">
            <v>57</v>
          </cell>
          <cell r="AE223">
            <v>75.12</v>
          </cell>
          <cell r="AF223">
            <v>77.510000000000005</v>
          </cell>
          <cell r="AG223">
            <v>76.900000000000006</v>
          </cell>
          <cell r="AH223">
            <v>82.3</v>
          </cell>
          <cell r="AI223">
            <v>74.69</v>
          </cell>
          <cell r="AJ223">
            <v>87.09</v>
          </cell>
          <cell r="AK223">
            <v>89.48</v>
          </cell>
          <cell r="AL223">
            <v>91.87</v>
          </cell>
          <cell r="AM223">
            <v>94.27</v>
          </cell>
          <cell r="AN223">
            <v>96.66</v>
          </cell>
          <cell r="AO223">
            <v>99.06</v>
          </cell>
          <cell r="AP223">
            <v>101.45</v>
          </cell>
          <cell r="AQ223">
            <v>103.84</v>
          </cell>
          <cell r="AR223">
            <v>106.24</v>
          </cell>
          <cell r="AS223">
            <v>108.63</v>
          </cell>
          <cell r="AT223">
            <v>111.03</v>
          </cell>
          <cell r="AU223">
            <v>113.42</v>
          </cell>
          <cell r="AV223">
            <v>115.81</v>
          </cell>
          <cell r="AW223">
            <v>118.21</v>
          </cell>
          <cell r="AX223">
            <v>120.6</v>
          </cell>
          <cell r="AY223">
            <v>123</v>
          </cell>
          <cell r="AZ223">
            <v>125.39</v>
          </cell>
          <cell r="BA223">
            <v>127.78</v>
          </cell>
          <cell r="BB223">
            <v>130.18</v>
          </cell>
          <cell r="BC223">
            <v>118.21</v>
          </cell>
          <cell r="BD223">
            <v>57</v>
          </cell>
          <cell r="BE223">
            <v>105.16</v>
          </cell>
          <cell r="BF223">
            <v>108.51</v>
          </cell>
          <cell r="BG223">
            <v>111.87</v>
          </cell>
          <cell r="BH223">
            <v>115.22</v>
          </cell>
          <cell r="BI223">
            <v>118.57</v>
          </cell>
          <cell r="BJ223">
            <v>121.92</v>
          </cell>
          <cell r="BK223">
            <v>125.27</v>
          </cell>
          <cell r="BL223">
            <v>128.62</v>
          </cell>
          <cell r="BM223">
            <v>131.97999999999999</v>
          </cell>
          <cell r="BN223">
            <v>135.33000000000001</v>
          </cell>
          <cell r="BO223">
            <v>138.68</v>
          </cell>
          <cell r="BP223">
            <v>142.03</v>
          </cell>
          <cell r="BQ223">
            <v>145.38</v>
          </cell>
          <cell r="BR223">
            <v>148.72999999999999</v>
          </cell>
          <cell r="BS223">
            <v>152.09</v>
          </cell>
          <cell r="BT223">
            <v>155.44</v>
          </cell>
          <cell r="BU223">
            <v>158.79</v>
          </cell>
          <cell r="BV223">
            <v>162.13999999999999</v>
          </cell>
          <cell r="BW223">
            <v>165.49</v>
          </cell>
          <cell r="BX223">
            <v>168.84</v>
          </cell>
          <cell r="BY223">
            <v>172.19</v>
          </cell>
          <cell r="BZ223">
            <v>175.55</v>
          </cell>
          <cell r="CA223">
            <v>178.9</v>
          </cell>
          <cell r="CB223">
            <v>182.25</v>
          </cell>
          <cell r="CC223">
            <v>165.49</v>
          </cell>
        </row>
        <row r="224">
          <cell r="AD224">
            <v>58</v>
          </cell>
          <cell r="AE224">
            <v>76.42</v>
          </cell>
          <cell r="AF224">
            <v>78.86</v>
          </cell>
          <cell r="AG224">
            <v>81.290000000000006</v>
          </cell>
          <cell r="AH224">
            <v>83.73</v>
          </cell>
          <cell r="AI224">
            <v>86.17</v>
          </cell>
          <cell r="AJ224">
            <v>88.6</v>
          </cell>
          <cell r="AK224">
            <v>91.04</v>
          </cell>
          <cell r="AL224">
            <v>93.47</v>
          </cell>
          <cell r="AM224">
            <v>95.91</v>
          </cell>
          <cell r="AN224">
            <v>98.35</v>
          </cell>
          <cell r="AO224">
            <v>100.78</v>
          </cell>
          <cell r="AP224">
            <v>103.22</v>
          </cell>
          <cell r="AQ224">
            <v>105.65</v>
          </cell>
          <cell r="AR224">
            <v>108.09</v>
          </cell>
          <cell r="AS224">
            <v>110.53</v>
          </cell>
          <cell r="AT224">
            <v>112.96</v>
          </cell>
          <cell r="AU224">
            <v>115.4</v>
          </cell>
          <cell r="AV224">
            <v>117.83</v>
          </cell>
          <cell r="AW224">
            <v>120.27</v>
          </cell>
          <cell r="AX224">
            <v>122.71</v>
          </cell>
          <cell r="AY224">
            <v>125.14</v>
          </cell>
          <cell r="AZ224">
            <v>127.58</v>
          </cell>
          <cell r="BA224">
            <v>130.01</v>
          </cell>
          <cell r="BB224">
            <v>132.44999999999999</v>
          </cell>
          <cell r="BC224">
            <v>120.27</v>
          </cell>
          <cell r="BD224">
            <v>58</v>
          </cell>
          <cell r="BE224">
            <v>106.99</v>
          </cell>
          <cell r="BF224">
            <v>110.4</v>
          </cell>
          <cell r="BG224">
            <v>113.81</v>
          </cell>
          <cell r="BH224">
            <v>117.22</v>
          </cell>
          <cell r="BI224">
            <v>120.63</v>
          </cell>
          <cell r="BJ224">
            <v>124.04</v>
          </cell>
          <cell r="BK224">
            <v>127.45</v>
          </cell>
          <cell r="BL224">
            <v>130.86000000000001</v>
          </cell>
          <cell r="BM224">
            <v>134.28</v>
          </cell>
          <cell r="BN224">
            <v>137.69</v>
          </cell>
          <cell r="BO224">
            <v>141.1</v>
          </cell>
          <cell r="BP224">
            <v>144.51</v>
          </cell>
          <cell r="BQ224">
            <v>147.91999999999999</v>
          </cell>
          <cell r="BR224">
            <v>151.33000000000001</v>
          </cell>
          <cell r="BS224">
            <v>154.74</v>
          </cell>
          <cell r="BT224">
            <v>158.15</v>
          </cell>
          <cell r="BU224">
            <v>161.56</v>
          </cell>
          <cell r="BV224">
            <v>164.97</v>
          </cell>
          <cell r="BW224">
            <v>168.38</v>
          </cell>
          <cell r="BX224">
            <v>171.79</v>
          </cell>
          <cell r="BY224">
            <v>175.2</v>
          </cell>
          <cell r="BZ224">
            <v>178.61</v>
          </cell>
          <cell r="CA224">
            <v>182.02</v>
          </cell>
          <cell r="CB224">
            <v>185.43</v>
          </cell>
          <cell r="CC224">
            <v>168.38</v>
          </cell>
        </row>
        <row r="225">
          <cell r="AD225">
            <v>59</v>
          </cell>
          <cell r="AE225">
            <v>77.73</v>
          </cell>
          <cell r="AF225">
            <v>80.209999999999994</v>
          </cell>
          <cell r="AG225">
            <v>82.68</v>
          </cell>
          <cell r="AH225">
            <v>85.16</v>
          </cell>
          <cell r="AI225">
            <v>87.64</v>
          </cell>
          <cell r="AJ225">
            <v>90.12</v>
          </cell>
          <cell r="AK225">
            <v>92.6</v>
          </cell>
          <cell r="AL225">
            <v>95.07</v>
          </cell>
          <cell r="AM225">
            <v>97.55</v>
          </cell>
          <cell r="AN225">
            <v>100.03</v>
          </cell>
          <cell r="AO225">
            <v>102.51</v>
          </cell>
          <cell r="AP225">
            <v>104.99</v>
          </cell>
          <cell r="AQ225">
            <v>107.47</v>
          </cell>
          <cell r="AR225">
            <v>109.94</v>
          </cell>
          <cell r="AS225">
            <v>112.42</v>
          </cell>
          <cell r="AT225">
            <v>114.9</v>
          </cell>
          <cell r="AU225">
            <v>117.38</v>
          </cell>
          <cell r="AV225">
            <v>119.86</v>
          </cell>
          <cell r="AW225">
            <v>122.33</v>
          </cell>
          <cell r="AX225">
            <v>124.81</v>
          </cell>
          <cell r="AY225">
            <v>127.29</v>
          </cell>
          <cell r="AZ225">
            <v>129.77000000000001</v>
          </cell>
          <cell r="BA225">
            <v>132.25</v>
          </cell>
          <cell r="BB225">
            <v>134.72</v>
          </cell>
          <cell r="BC225">
            <v>122.33</v>
          </cell>
          <cell r="BD225">
            <v>59</v>
          </cell>
          <cell r="BE225">
            <v>108.82</v>
          </cell>
          <cell r="BF225">
            <v>112.29</v>
          </cell>
          <cell r="BG225">
            <v>115.76</v>
          </cell>
          <cell r="BH225">
            <v>119.23</v>
          </cell>
          <cell r="BI225">
            <v>122.7</v>
          </cell>
          <cell r="BJ225">
            <v>126.17</v>
          </cell>
          <cell r="BK225">
            <v>129.63999999999999</v>
          </cell>
          <cell r="BL225">
            <v>133.1</v>
          </cell>
          <cell r="BM225">
            <v>136.57</v>
          </cell>
          <cell r="BN225">
            <v>140.04</v>
          </cell>
          <cell r="BO225">
            <v>143.51</v>
          </cell>
          <cell r="BP225">
            <v>146.97999999999999</v>
          </cell>
          <cell r="BQ225">
            <v>150.44999999999999</v>
          </cell>
          <cell r="BR225">
            <v>153.91999999999999</v>
          </cell>
          <cell r="BS225">
            <v>157.38999999999999</v>
          </cell>
          <cell r="BT225">
            <v>160.86000000000001</v>
          </cell>
          <cell r="BU225">
            <v>164.33</v>
          </cell>
          <cell r="BV225">
            <v>167.8</v>
          </cell>
          <cell r="BW225">
            <v>171.27</v>
          </cell>
          <cell r="BX225">
            <v>174.74</v>
          </cell>
          <cell r="BY225">
            <v>178.2</v>
          </cell>
          <cell r="BZ225">
            <v>181.67</v>
          </cell>
          <cell r="CA225">
            <v>185.14</v>
          </cell>
          <cell r="CB225">
            <v>188.61</v>
          </cell>
          <cell r="CC225">
            <v>171.27</v>
          </cell>
        </row>
        <row r="226">
          <cell r="AD226">
            <v>60</v>
          </cell>
          <cell r="AE226">
            <v>79.040000000000006</v>
          </cell>
          <cell r="AF226">
            <v>81.56</v>
          </cell>
          <cell r="AG226">
            <v>84.08</v>
          </cell>
          <cell r="AH226">
            <v>86.6</v>
          </cell>
          <cell r="AI226">
            <v>89.12</v>
          </cell>
          <cell r="AJ226">
            <v>91.64</v>
          </cell>
          <cell r="AK226">
            <v>94.16</v>
          </cell>
          <cell r="AL226">
            <v>96.68</v>
          </cell>
          <cell r="AM226">
            <v>99.2</v>
          </cell>
          <cell r="AN226">
            <v>101.72</v>
          </cell>
          <cell r="AO226">
            <v>104.24</v>
          </cell>
          <cell r="AP226">
            <v>106.76</v>
          </cell>
          <cell r="AQ226">
            <v>109.28</v>
          </cell>
          <cell r="AR226">
            <v>111.8</v>
          </cell>
          <cell r="AS226">
            <v>114.32</v>
          </cell>
          <cell r="AT226">
            <v>116.84</v>
          </cell>
          <cell r="AU226">
            <v>119.36</v>
          </cell>
          <cell r="AV226">
            <v>121.88</v>
          </cell>
          <cell r="AW226">
            <v>124.4</v>
          </cell>
          <cell r="AX226">
            <v>126.92</v>
          </cell>
          <cell r="AY226">
            <v>129.44</v>
          </cell>
          <cell r="AZ226">
            <v>131.96</v>
          </cell>
          <cell r="BA226">
            <v>134.47999999999999</v>
          </cell>
          <cell r="BB226">
            <v>137</v>
          </cell>
          <cell r="BC226">
            <v>124.4</v>
          </cell>
          <cell r="BD226">
            <v>60</v>
          </cell>
          <cell r="BE226">
            <v>110.65</v>
          </cell>
          <cell r="BF226">
            <v>114.18</v>
          </cell>
          <cell r="BG226">
            <v>117.71</v>
          </cell>
          <cell r="BH226">
            <v>121.23</v>
          </cell>
          <cell r="BI226">
            <v>124.76</v>
          </cell>
          <cell r="BJ226">
            <v>128.29</v>
          </cell>
          <cell r="BK226">
            <v>131.82</v>
          </cell>
          <cell r="BL226">
            <v>135.35</v>
          </cell>
          <cell r="BM226">
            <v>138.87</v>
          </cell>
          <cell r="BN226">
            <v>142.4</v>
          </cell>
          <cell r="BO226">
            <v>145.93</v>
          </cell>
          <cell r="BP226">
            <v>149.46</v>
          </cell>
          <cell r="BQ226">
            <v>152.99</v>
          </cell>
          <cell r="BR226">
            <v>156.51</v>
          </cell>
          <cell r="BS226">
            <v>160.04</v>
          </cell>
          <cell r="BT226">
            <v>163.57</v>
          </cell>
          <cell r="BU226">
            <v>167.1</v>
          </cell>
          <cell r="BV226">
            <v>170.63</v>
          </cell>
          <cell r="BW226">
            <v>174.15</v>
          </cell>
          <cell r="BX226">
            <v>177.68</v>
          </cell>
          <cell r="BY226">
            <v>181.21</v>
          </cell>
          <cell r="BZ226">
            <v>184.74</v>
          </cell>
          <cell r="CA226">
            <v>188.27</v>
          </cell>
          <cell r="CB226">
            <v>191.79</v>
          </cell>
          <cell r="CC226">
            <v>174.15</v>
          </cell>
        </row>
        <row r="227">
          <cell r="AD227">
            <v>61</v>
          </cell>
          <cell r="AE227">
            <v>80.34</v>
          </cell>
          <cell r="AF227">
            <v>82.9</v>
          </cell>
          <cell r="AG227">
            <v>85.47</v>
          </cell>
          <cell r="AH227">
            <v>88.03</v>
          </cell>
          <cell r="AI227">
            <v>90.59</v>
          </cell>
          <cell r="AJ227">
            <v>93.15</v>
          </cell>
          <cell r="AK227">
            <v>95.71</v>
          </cell>
          <cell r="AL227">
            <v>98.28</v>
          </cell>
          <cell r="AM227">
            <v>100.84</v>
          </cell>
          <cell r="AN227">
            <v>103.4</v>
          </cell>
          <cell r="AO227">
            <v>105.96</v>
          </cell>
          <cell r="AP227">
            <v>108.52</v>
          </cell>
          <cell r="AQ227">
            <v>111.09</v>
          </cell>
          <cell r="AR227">
            <v>113.65</v>
          </cell>
          <cell r="AS227">
            <v>116.21</v>
          </cell>
          <cell r="AT227">
            <v>118.77</v>
          </cell>
          <cell r="AU227">
            <v>121.33</v>
          </cell>
          <cell r="AV227">
            <v>123.9</v>
          </cell>
          <cell r="AW227">
            <v>126.46</v>
          </cell>
          <cell r="AX227">
            <v>129.02000000000001</v>
          </cell>
          <cell r="AY227">
            <v>131.58000000000001</v>
          </cell>
          <cell r="AZ227">
            <v>134.13999999999999</v>
          </cell>
          <cell r="BA227">
            <v>136.71</v>
          </cell>
          <cell r="BB227">
            <v>139.27000000000001</v>
          </cell>
          <cell r="BC227">
            <v>126.46</v>
          </cell>
          <cell r="BD227">
            <v>61</v>
          </cell>
          <cell r="BE227">
            <v>112.48</v>
          </cell>
          <cell r="BF227">
            <v>116.06</v>
          </cell>
          <cell r="BG227">
            <v>119.65</v>
          </cell>
          <cell r="BH227">
            <v>123.24</v>
          </cell>
          <cell r="BI227">
            <v>126.83</v>
          </cell>
          <cell r="BJ227">
            <v>130.41</v>
          </cell>
          <cell r="BK227">
            <v>134</v>
          </cell>
          <cell r="BL227">
            <v>137.59</v>
          </cell>
          <cell r="BM227">
            <v>141.16999999999999</v>
          </cell>
          <cell r="BN227">
            <v>144.76</v>
          </cell>
          <cell r="BO227">
            <v>148.35</v>
          </cell>
          <cell r="BP227">
            <v>151.93</v>
          </cell>
          <cell r="BQ227">
            <v>155.52000000000001</v>
          </cell>
          <cell r="BR227">
            <v>159.11000000000001</v>
          </cell>
          <cell r="BS227">
            <v>162.69</v>
          </cell>
          <cell r="BT227">
            <v>166.28</v>
          </cell>
          <cell r="BU227">
            <v>169.87</v>
          </cell>
          <cell r="BV227">
            <v>173.45</v>
          </cell>
          <cell r="BW227">
            <v>177.04</v>
          </cell>
          <cell r="BX227">
            <v>180.63</v>
          </cell>
          <cell r="BY227">
            <v>184.21</v>
          </cell>
          <cell r="BZ227">
            <v>187.8</v>
          </cell>
          <cell r="CA227">
            <v>191.39</v>
          </cell>
          <cell r="CB227">
            <v>194.98</v>
          </cell>
          <cell r="CC227">
            <v>177.04</v>
          </cell>
        </row>
        <row r="228">
          <cell r="AD228">
            <v>62</v>
          </cell>
          <cell r="AE228">
            <v>81.650000000000006</v>
          </cell>
          <cell r="AF228">
            <v>84.25</v>
          </cell>
          <cell r="AG228">
            <v>86.86</v>
          </cell>
          <cell r="AH228">
            <v>89.46</v>
          </cell>
          <cell r="AI228">
            <v>92.06</v>
          </cell>
          <cell r="AJ228">
            <v>94.67</v>
          </cell>
          <cell r="AK228">
            <v>97.27</v>
          </cell>
          <cell r="AL228">
            <v>99.88</v>
          </cell>
          <cell r="AM228">
            <v>102.48</v>
          </cell>
          <cell r="AN228">
            <v>105.08</v>
          </cell>
          <cell r="AO228">
            <v>107.69</v>
          </cell>
          <cell r="AP228">
            <v>110.29</v>
          </cell>
          <cell r="AQ228">
            <v>112.9</v>
          </cell>
          <cell r="AR228">
            <v>115.5</v>
          </cell>
          <cell r="AS228">
            <v>118.1</v>
          </cell>
          <cell r="AT228">
            <v>120.71</v>
          </cell>
          <cell r="AU228">
            <v>123.31</v>
          </cell>
          <cell r="AV228">
            <v>125.92</v>
          </cell>
          <cell r="AW228">
            <v>128.52000000000001</v>
          </cell>
          <cell r="AX228">
            <v>131.12</v>
          </cell>
          <cell r="AY228">
            <v>133.72999999999999</v>
          </cell>
          <cell r="AZ228">
            <v>136.33000000000001</v>
          </cell>
          <cell r="BA228">
            <v>138.94</v>
          </cell>
          <cell r="BB228">
            <v>141.54</v>
          </cell>
          <cell r="BC228">
            <v>128.52000000000001</v>
          </cell>
          <cell r="BD228">
            <v>62</v>
          </cell>
          <cell r="BE228">
            <v>114.31</v>
          </cell>
          <cell r="BF228">
            <v>117.95</v>
          </cell>
          <cell r="BG228">
            <v>121.6</v>
          </cell>
          <cell r="BH228">
            <v>125.24</v>
          </cell>
          <cell r="BI228">
            <v>128.88999999999999</v>
          </cell>
          <cell r="BJ228">
            <v>132.54</v>
          </cell>
          <cell r="BK228">
            <v>136.18</v>
          </cell>
          <cell r="BL228">
            <v>139.83000000000001</v>
          </cell>
          <cell r="BM228">
            <v>143.47</v>
          </cell>
          <cell r="BN228">
            <v>147.12</v>
          </cell>
          <cell r="BO228">
            <v>150.76</v>
          </cell>
          <cell r="BP228">
            <v>154.41</v>
          </cell>
          <cell r="BQ228">
            <v>158.05000000000001</v>
          </cell>
          <cell r="BR228">
            <v>161.69999999999999</v>
          </cell>
          <cell r="BS228">
            <v>165.35</v>
          </cell>
          <cell r="BT228">
            <v>168.99</v>
          </cell>
          <cell r="BU228">
            <v>172.64</v>
          </cell>
          <cell r="BV228">
            <v>176.28</v>
          </cell>
          <cell r="BW228">
            <v>179.93</v>
          </cell>
          <cell r="BX228">
            <v>183.57</v>
          </cell>
          <cell r="BY228">
            <v>187.22</v>
          </cell>
          <cell r="BZ228">
            <v>190.87</v>
          </cell>
          <cell r="CA228">
            <v>194.51</v>
          </cell>
          <cell r="CB228">
            <v>198.16</v>
          </cell>
          <cell r="CC228">
            <v>179.93</v>
          </cell>
        </row>
        <row r="229">
          <cell r="AD229">
            <v>63</v>
          </cell>
          <cell r="AE229">
            <v>82.95</v>
          </cell>
          <cell r="AF229">
            <v>85.6</v>
          </cell>
          <cell r="AG229">
            <v>88.25</v>
          </cell>
          <cell r="AH229">
            <v>90.89</v>
          </cell>
          <cell r="AI229">
            <v>93.54</v>
          </cell>
          <cell r="AJ229">
            <v>96.18</v>
          </cell>
          <cell r="AK229">
            <v>98.83</v>
          </cell>
          <cell r="AL229">
            <v>101.48</v>
          </cell>
          <cell r="AM229">
            <v>104.12</v>
          </cell>
          <cell r="AN229">
            <v>106.77</v>
          </cell>
          <cell r="AO229">
            <v>109.41</v>
          </cell>
          <cell r="AP229">
            <v>112.06</v>
          </cell>
          <cell r="AQ229">
            <v>114.71</v>
          </cell>
          <cell r="AR229">
            <v>117.35</v>
          </cell>
          <cell r="AS229">
            <v>120</v>
          </cell>
          <cell r="AT229">
            <v>122.64</v>
          </cell>
          <cell r="AU229">
            <v>125.29</v>
          </cell>
          <cell r="AV229">
            <v>127.94</v>
          </cell>
          <cell r="AW229">
            <v>130.58000000000001</v>
          </cell>
          <cell r="AX229">
            <v>133.22999999999999</v>
          </cell>
          <cell r="AY229">
            <v>135.87</v>
          </cell>
          <cell r="AZ229">
            <v>138.52000000000001</v>
          </cell>
          <cell r="BA229">
            <v>141.16999999999999</v>
          </cell>
          <cell r="BB229">
            <v>143.81</v>
          </cell>
          <cell r="BC229">
            <v>130.58000000000001</v>
          </cell>
          <cell r="BD229">
            <v>63</v>
          </cell>
          <cell r="BE229">
            <v>116.14</v>
          </cell>
          <cell r="BF229">
            <v>119.84</v>
          </cell>
          <cell r="BG229">
            <v>123.54</v>
          </cell>
          <cell r="BH229">
            <v>127.25</v>
          </cell>
          <cell r="BI229">
            <v>130.94999999999999</v>
          </cell>
          <cell r="BJ229">
            <v>134.66</v>
          </cell>
          <cell r="BK229">
            <v>138.36000000000001</v>
          </cell>
          <cell r="BL229">
            <v>142.07</v>
          </cell>
          <cell r="BM229">
            <v>145.77000000000001</v>
          </cell>
          <cell r="BN229">
            <v>149.47999999999999</v>
          </cell>
          <cell r="BO229">
            <v>153.18</v>
          </cell>
          <cell r="BP229">
            <v>156.88</v>
          </cell>
          <cell r="BQ229">
            <v>160.59</v>
          </cell>
          <cell r="BR229">
            <v>164.29</v>
          </cell>
          <cell r="BS229">
            <v>168</v>
          </cell>
          <cell r="BT229">
            <v>171.7</v>
          </cell>
          <cell r="BU229">
            <v>175.41</v>
          </cell>
          <cell r="BV229">
            <v>179.11</v>
          </cell>
          <cell r="BW229">
            <v>182.82</v>
          </cell>
          <cell r="BX229">
            <v>186.52</v>
          </cell>
          <cell r="BY229">
            <v>190.22</v>
          </cell>
          <cell r="BZ229">
            <v>193.93</v>
          </cell>
          <cell r="CA229">
            <v>197.63</v>
          </cell>
          <cell r="CB229">
            <v>201.34</v>
          </cell>
          <cell r="CC229">
            <v>182.82</v>
          </cell>
        </row>
        <row r="230">
          <cell r="AD230">
            <v>64</v>
          </cell>
          <cell r="AE230">
            <v>84.25</v>
          </cell>
          <cell r="AF230">
            <v>86.95</v>
          </cell>
          <cell r="AG230">
            <v>89.64</v>
          </cell>
          <cell r="AH230">
            <v>92.32</v>
          </cell>
          <cell r="AI230">
            <v>95.01</v>
          </cell>
          <cell r="AJ230">
            <v>97.7</v>
          </cell>
          <cell r="AK230">
            <v>100.39</v>
          </cell>
          <cell r="AL230">
            <v>103.08</v>
          </cell>
          <cell r="AM230">
            <v>105.77</v>
          </cell>
          <cell r="AN230">
            <v>108.45</v>
          </cell>
          <cell r="AO230">
            <v>111.14</v>
          </cell>
          <cell r="AP230">
            <v>113.83</v>
          </cell>
          <cell r="AQ230">
            <v>116.52</v>
          </cell>
          <cell r="AR230">
            <v>119.21</v>
          </cell>
          <cell r="AS230">
            <v>121.89</v>
          </cell>
          <cell r="AT230">
            <v>124.58</v>
          </cell>
          <cell r="AU230">
            <v>127.27</v>
          </cell>
          <cell r="AV230">
            <v>129.96</v>
          </cell>
          <cell r="AW230">
            <v>132.65</v>
          </cell>
          <cell r="AX230">
            <v>135.33000000000001</v>
          </cell>
          <cell r="AY230">
            <v>138.02000000000001</v>
          </cell>
          <cell r="AZ230">
            <v>140.71</v>
          </cell>
          <cell r="BA230">
            <v>143.4</v>
          </cell>
          <cell r="BB230">
            <v>146.09</v>
          </cell>
          <cell r="BC230">
            <v>132.63999999999999</v>
          </cell>
          <cell r="BD230">
            <v>64</v>
          </cell>
          <cell r="BE230">
            <v>117.96</v>
          </cell>
          <cell r="BF230">
            <v>121.73</v>
          </cell>
          <cell r="BG230">
            <v>125.49</v>
          </cell>
          <cell r="BH230">
            <v>129.25</v>
          </cell>
          <cell r="BI230">
            <v>133.02000000000001</v>
          </cell>
          <cell r="BJ230">
            <v>136.78</v>
          </cell>
          <cell r="BK230">
            <v>140.54</v>
          </cell>
          <cell r="BL230">
            <v>144.31</v>
          </cell>
          <cell r="BM230">
            <v>148.07</v>
          </cell>
          <cell r="BN230">
            <v>151.83000000000001</v>
          </cell>
          <cell r="BO230">
            <v>155.6</v>
          </cell>
          <cell r="BP230">
            <v>159.36000000000001</v>
          </cell>
          <cell r="BQ230">
            <v>163.12</v>
          </cell>
          <cell r="BR230">
            <v>166.89</v>
          </cell>
          <cell r="BS230">
            <v>170.65</v>
          </cell>
          <cell r="BT230">
            <v>174.41</v>
          </cell>
          <cell r="BU230">
            <v>178.18</v>
          </cell>
          <cell r="BV230">
            <v>181.94</v>
          </cell>
          <cell r="BW230">
            <v>185.7</v>
          </cell>
          <cell r="BX230">
            <v>189.47</v>
          </cell>
          <cell r="BY230">
            <v>193.23</v>
          </cell>
          <cell r="BZ230">
            <v>196.99</v>
          </cell>
          <cell r="CA230">
            <v>200.76</v>
          </cell>
          <cell r="CB230">
            <v>204.52</v>
          </cell>
          <cell r="CC230">
            <v>185.7</v>
          </cell>
        </row>
        <row r="231">
          <cell r="AD231">
            <v>65</v>
          </cell>
          <cell r="AE231">
            <v>85.57</v>
          </cell>
          <cell r="AF231">
            <v>88.3</v>
          </cell>
          <cell r="AG231">
            <v>91.03</v>
          </cell>
          <cell r="AH231">
            <v>93.76</v>
          </cell>
          <cell r="AI231">
            <v>96.49</v>
          </cell>
          <cell r="AJ231">
            <v>99.22</v>
          </cell>
          <cell r="AK231">
            <v>101.95</v>
          </cell>
          <cell r="AL231">
            <v>104.68</v>
          </cell>
          <cell r="AM231">
            <v>107.41</v>
          </cell>
          <cell r="AN231">
            <v>110.14</v>
          </cell>
          <cell r="AO231">
            <v>112.87</v>
          </cell>
          <cell r="AP231">
            <v>115.6</v>
          </cell>
          <cell r="AQ231">
            <v>118.33</v>
          </cell>
          <cell r="AR231">
            <v>121.06</v>
          </cell>
          <cell r="AS231">
            <v>123.79</v>
          </cell>
          <cell r="AT231">
            <v>126.52</v>
          </cell>
          <cell r="AU231">
            <v>129.25</v>
          </cell>
          <cell r="AV231">
            <v>131.97999999999999</v>
          </cell>
          <cell r="AW231">
            <v>134.71</v>
          </cell>
          <cell r="AX231">
            <v>137.44</v>
          </cell>
          <cell r="AY231">
            <v>140.16999999999999</v>
          </cell>
          <cell r="AZ231">
            <v>142.9</v>
          </cell>
          <cell r="BA231">
            <v>145.63</v>
          </cell>
          <cell r="BB231">
            <v>148.36000000000001</v>
          </cell>
          <cell r="BC231">
            <v>134.71</v>
          </cell>
          <cell r="BD231">
            <v>65</v>
          </cell>
          <cell r="BE231">
            <v>119.79</v>
          </cell>
          <cell r="BF231">
            <v>123.62</v>
          </cell>
          <cell r="BG231">
            <v>127.44</v>
          </cell>
          <cell r="BH231">
            <v>131.26</v>
          </cell>
          <cell r="BI231">
            <v>135.08000000000001</v>
          </cell>
          <cell r="BJ231">
            <v>138.9</v>
          </cell>
          <cell r="BK231">
            <v>142.72999999999999</v>
          </cell>
          <cell r="BL231">
            <v>146.55000000000001</v>
          </cell>
          <cell r="BM231">
            <v>150.37</v>
          </cell>
          <cell r="BN231">
            <v>154.19</v>
          </cell>
          <cell r="BO231">
            <v>158.01</v>
          </cell>
          <cell r="BP231">
            <v>161.84</v>
          </cell>
          <cell r="BQ231">
            <v>165.66</v>
          </cell>
          <cell r="BR231">
            <v>169.48</v>
          </cell>
          <cell r="BS231">
            <v>173.3</v>
          </cell>
          <cell r="BT231">
            <v>177.12</v>
          </cell>
          <cell r="BU231">
            <v>180.95</v>
          </cell>
          <cell r="BV231">
            <v>184.77</v>
          </cell>
          <cell r="BW231">
            <v>188.59</v>
          </cell>
          <cell r="BX231">
            <v>192.41</v>
          </cell>
          <cell r="BY231">
            <v>196.23</v>
          </cell>
          <cell r="BZ231">
            <v>200.06</v>
          </cell>
          <cell r="CA231">
            <v>203.88</v>
          </cell>
          <cell r="CB231">
            <v>207.7</v>
          </cell>
          <cell r="CC231">
            <v>188.59</v>
          </cell>
        </row>
        <row r="232">
          <cell r="AD232">
            <v>66</v>
          </cell>
          <cell r="AE232">
            <v>86.87</v>
          </cell>
          <cell r="AF232">
            <v>89.65</v>
          </cell>
          <cell r="AG232">
            <v>92.42</v>
          </cell>
          <cell r="AH232">
            <v>95.19</v>
          </cell>
          <cell r="AI232">
            <v>97.96</v>
          </cell>
          <cell r="AJ232">
            <v>100.73</v>
          </cell>
          <cell r="AK232">
            <v>103.51</v>
          </cell>
          <cell r="AL232">
            <v>106.28</v>
          </cell>
          <cell r="AM232">
            <v>109.05</v>
          </cell>
          <cell r="AN232">
            <v>111.82</v>
          </cell>
          <cell r="AO232">
            <v>114.59</v>
          </cell>
          <cell r="AP232">
            <v>117.37</v>
          </cell>
          <cell r="AQ232">
            <v>120.14</v>
          </cell>
          <cell r="AR232">
            <v>122.91</v>
          </cell>
          <cell r="AS232">
            <v>125.68</v>
          </cell>
          <cell r="AT232">
            <v>128.44999999999999</v>
          </cell>
          <cell r="AU232">
            <v>131.22999999999999</v>
          </cell>
          <cell r="AV232">
            <v>134</v>
          </cell>
          <cell r="AW232">
            <v>136.77000000000001</v>
          </cell>
          <cell r="AX232">
            <v>139.54</v>
          </cell>
          <cell r="AY232">
            <v>142.31</v>
          </cell>
          <cell r="AZ232">
            <v>145.09</v>
          </cell>
          <cell r="BA232">
            <v>147.86000000000001</v>
          </cell>
          <cell r="BB232">
            <v>150.63</v>
          </cell>
          <cell r="BC232">
            <v>136.77000000000001</v>
          </cell>
          <cell r="BD232">
            <v>66</v>
          </cell>
          <cell r="BE232">
            <v>121.62</v>
          </cell>
          <cell r="BF232">
            <v>125.5</v>
          </cell>
          <cell r="BG232">
            <v>129.38</v>
          </cell>
          <cell r="BH232">
            <v>133.27000000000001</v>
          </cell>
          <cell r="BI232">
            <v>137.15</v>
          </cell>
          <cell r="BJ232">
            <v>141.03</v>
          </cell>
          <cell r="BK232">
            <v>144.91</v>
          </cell>
          <cell r="BL232">
            <v>148.79</v>
          </cell>
          <cell r="BM232">
            <v>152.66999999999999</v>
          </cell>
          <cell r="BN232">
            <v>156.55000000000001</v>
          </cell>
          <cell r="BO232">
            <v>160.43</v>
          </cell>
          <cell r="BP232">
            <v>164.31</v>
          </cell>
          <cell r="BQ232">
            <v>168.19</v>
          </cell>
          <cell r="BR232">
            <v>172.07</v>
          </cell>
          <cell r="BS232">
            <v>175.95</v>
          </cell>
          <cell r="BT232">
            <v>179.84</v>
          </cell>
          <cell r="BU232">
            <v>183.72</v>
          </cell>
          <cell r="BV232">
            <v>187.6</v>
          </cell>
          <cell r="BW232">
            <v>191.48</v>
          </cell>
          <cell r="BX232">
            <v>195.36</v>
          </cell>
          <cell r="BY232">
            <v>199.24</v>
          </cell>
          <cell r="BZ232">
            <v>203.12</v>
          </cell>
          <cell r="CA232">
            <v>207</v>
          </cell>
          <cell r="CB232">
            <v>210.88</v>
          </cell>
          <cell r="CC232">
            <v>191.48</v>
          </cell>
        </row>
        <row r="233">
          <cell r="AD233">
            <v>67</v>
          </cell>
          <cell r="AE233">
            <v>88.18</v>
          </cell>
          <cell r="AF233">
            <v>90.99</v>
          </cell>
          <cell r="AG233">
            <v>93.81</v>
          </cell>
          <cell r="AH233">
            <v>96.62</v>
          </cell>
          <cell r="AI233">
            <v>99.44</v>
          </cell>
          <cell r="AJ233">
            <v>102.25</v>
          </cell>
          <cell r="AK233">
            <v>105.06</v>
          </cell>
          <cell r="AL233">
            <v>107.88</v>
          </cell>
          <cell r="AM233">
            <v>110.69</v>
          </cell>
          <cell r="AN233">
            <v>113.51</v>
          </cell>
          <cell r="AO233">
            <v>116.32</v>
          </cell>
          <cell r="AP233">
            <v>119.13</v>
          </cell>
          <cell r="AQ233">
            <v>121.95</v>
          </cell>
          <cell r="AR233">
            <v>124.76</v>
          </cell>
          <cell r="AS233">
            <v>127.58</v>
          </cell>
          <cell r="AT233">
            <v>130.38999999999999</v>
          </cell>
          <cell r="AU233">
            <v>133.19999999999999</v>
          </cell>
          <cell r="AV233">
            <v>136.02000000000001</v>
          </cell>
          <cell r="AW233">
            <v>138.83000000000001</v>
          </cell>
          <cell r="AX233">
            <v>141.65</v>
          </cell>
          <cell r="AY233">
            <v>144.46</v>
          </cell>
          <cell r="AZ233">
            <v>147.27000000000001</v>
          </cell>
          <cell r="BA233">
            <v>150.09</v>
          </cell>
          <cell r="BB233">
            <v>152.9</v>
          </cell>
          <cell r="BC233">
            <v>138.83000000000001</v>
          </cell>
          <cell r="BD233">
            <v>67</v>
          </cell>
          <cell r="BE233">
            <v>123.45</v>
          </cell>
          <cell r="BF233">
            <v>127.39</v>
          </cell>
          <cell r="BG233">
            <v>131.33000000000001</v>
          </cell>
          <cell r="BH233">
            <v>135.27000000000001</v>
          </cell>
          <cell r="BI233">
            <v>139.21</v>
          </cell>
          <cell r="BJ233">
            <v>143.15</v>
          </cell>
          <cell r="BK233">
            <v>147.09</v>
          </cell>
          <cell r="BL233">
            <v>151.03</v>
          </cell>
          <cell r="BM233">
            <v>154.97</v>
          </cell>
          <cell r="BN233">
            <v>158.91</v>
          </cell>
          <cell r="BO233">
            <v>162.85</v>
          </cell>
          <cell r="BP233">
            <v>166.79</v>
          </cell>
          <cell r="BQ233">
            <v>170.73</v>
          </cell>
          <cell r="BR233">
            <v>174.67</v>
          </cell>
          <cell r="BS233">
            <v>178.61</v>
          </cell>
          <cell r="BT233">
            <v>182.55</v>
          </cell>
          <cell r="BU233">
            <v>186.49</v>
          </cell>
          <cell r="BV233">
            <v>190.43</v>
          </cell>
          <cell r="BW233">
            <v>194.37</v>
          </cell>
          <cell r="BX233">
            <v>198.3</v>
          </cell>
          <cell r="BY233">
            <v>202.24</v>
          </cell>
          <cell r="BZ233">
            <v>206.18</v>
          </cell>
          <cell r="CA233">
            <v>210.12</v>
          </cell>
          <cell r="CB233">
            <v>214.06</v>
          </cell>
          <cell r="CC233">
            <v>194.36</v>
          </cell>
        </row>
        <row r="234">
          <cell r="AD234">
            <v>68</v>
          </cell>
          <cell r="AE234">
            <v>89.49</v>
          </cell>
          <cell r="AF234">
            <v>92.34</v>
          </cell>
          <cell r="AG234">
            <v>95.2</v>
          </cell>
          <cell r="AH234">
            <v>98.05</v>
          </cell>
          <cell r="AI234">
            <v>100.91</v>
          </cell>
          <cell r="AJ234">
            <v>103.77</v>
          </cell>
          <cell r="AK234">
            <v>106.62</v>
          </cell>
          <cell r="AL234">
            <v>109.48</v>
          </cell>
          <cell r="AM234">
            <v>112.33</v>
          </cell>
          <cell r="AN234">
            <v>115.19</v>
          </cell>
          <cell r="AO234">
            <v>118.05</v>
          </cell>
          <cell r="AP234">
            <v>120.9</v>
          </cell>
          <cell r="AQ234">
            <v>123.76</v>
          </cell>
          <cell r="AR234">
            <v>126.61</v>
          </cell>
          <cell r="AS234">
            <v>129.47</v>
          </cell>
          <cell r="AT234">
            <v>132.33000000000001</v>
          </cell>
          <cell r="AU234">
            <v>135.18</v>
          </cell>
          <cell r="AV234">
            <v>138.04</v>
          </cell>
          <cell r="AW234">
            <v>140.88999999999999</v>
          </cell>
          <cell r="AX234">
            <v>143.75</v>
          </cell>
          <cell r="AY234">
            <v>146.61000000000001</v>
          </cell>
          <cell r="AZ234">
            <v>149.46</v>
          </cell>
          <cell r="BA234">
            <v>152.32</v>
          </cell>
          <cell r="BB234">
            <v>155.16999999999999</v>
          </cell>
          <cell r="BC234">
            <v>140.88999999999999</v>
          </cell>
          <cell r="BD234">
            <v>68</v>
          </cell>
          <cell r="BE234">
            <v>125.28</v>
          </cell>
          <cell r="BF234">
            <v>129.28</v>
          </cell>
          <cell r="BG234">
            <v>133.28</v>
          </cell>
          <cell r="BH234">
            <v>137.28</v>
          </cell>
          <cell r="BI234">
            <v>141.27000000000001</v>
          </cell>
          <cell r="BJ234">
            <v>145.27000000000001</v>
          </cell>
          <cell r="BK234">
            <v>149.27000000000001</v>
          </cell>
          <cell r="BL234">
            <v>153.27000000000001</v>
          </cell>
          <cell r="BM234">
            <v>157.27000000000001</v>
          </cell>
          <cell r="BN234">
            <v>161.27000000000001</v>
          </cell>
          <cell r="BO234">
            <v>165.27</v>
          </cell>
          <cell r="BP234">
            <v>169.26</v>
          </cell>
          <cell r="BQ234">
            <v>173.26</v>
          </cell>
          <cell r="BR234">
            <v>177.26</v>
          </cell>
          <cell r="BS234">
            <v>181.26</v>
          </cell>
          <cell r="BT234">
            <v>185.26</v>
          </cell>
          <cell r="BU234">
            <v>189.26</v>
          </cell>
          <cell r="BV234">
            <v>193.25</v>
          </cell>
          <cell r="BW234">
            <v>197.25</v>
          </cell>
          <cell r="BX234">
            <v>201.25</v>
          </cell>
          <cell r="BY234">
            <v>205.25</v>
          </cell>
          <cell r="BZ234">
            <v>209.25</v>
          </cell>
          <cell r="CA234">
            <v>213.25</v>
          </cell>
          <cell r="CB234">
            <v>217.24</v>
          </cell>
          <cell r="CC234">
            <v>197.25</v>
          </cell>
        </row>
        <row r="235">
          <cell r="AD235">
            <v>69</v>
          </cell>
          <cell r="AE235">
            <v>90.79</v>
          </cell>
          <cell r="AF235">
            <v>93.69</v>
          </cell>
          <cell r="AG235">
            <v>96.59</v>
          </cell>
          <cell r="AH235">
            <v>99.49</v>
          </cell>
          <cell r="AI235">
            <v>102.38</v>
          </cell>
          <cell r="AJ235">
            <v>105.28</v>
          </cell>
          <cell r="AK235">
            <v>108.18</v>
          </cell>
          <cell r="AL235">
            <v>111.08</v>
          </cell>
          <cell r="AM235">
            <v>113.98</v>
          </cell>
          <cell r="AN235">
            <v>116.88</v>
          </cell>
          <cell r="AO235">
            <v>119.77</v>
          </cell>
          <cell r="AP235">
            <v>122.67</v>
          </cell>
          <cell r="AQ235">
            <v>125.57</v>
          </cell>
          <cell r="AR235">
            <v>128.47</v>
          </cell>
          <cell r="AS235">
            <v>131.37</v>
          </cell>
          <cell r="AT235">
            <v>134.26</v>
          </cell>
          <cell r="AU235">
            <v>137.16</v>
          </cell>
          <cell r="AV235">
            <v>140.06</v>
          </cell>
          <cell r="AW235">
            <v>142.96</v>
          </cell>
          <cell r="AX235">
            <v>145.86000000000001</v>
          </cell>
          <cell r="AY235">
            <v>148.75</v>
          </cell>
          <cell r="AZ235">
            <v>151.65</v>
          </cell>
          <cell r="BA235">
            <v>154.55000000000001</v>
          </cell>
          <cell r="BB235">
            <v>157.44999999999999</v>
          </cell>
          <cell r="BC235">
            <v>142.96</v>
          </cell>
          <cell r="BD235">
            <v>69</v>
          </cell>
          <cell r="BE235">
            <v>127.11</v>
          </cell>
          <cell r="BF235">
            <v>131.16999999999999</v>
          </cell>
          <cell r="BG235">
            <v>135.22</v>
          </cell>
          <cell r="BH235">
            <v>139.28</v>
          </cell>
          <cell r="BI235">
            <v>143.34</v>
          </cell>
          <cell r="BJ235">
            <v>147.4</v>
          </cell>
          <cell r="BK235">
            <v>151.44999999999999</v>
          </cell>
          <cell r="BL235">
            <v>155.51</v>
          </cell>
          <cell r="BM235">
            <v>159.57</v>
          </cell>
          <cell r="BN235">
            <v>163.63</v>
          </cell>
          <cell r="BO235">
            <v>167.68</v>
          </cell>
          <cell r="BP235">
            <v>171.74</v>
          </cell>
          <cell r="BQ235">
            <v>175.8</v>
          </cell>
          <cell r="BR235">
            <v>179.85</v>
          </cell>
          <cell r="BS235">
            <v>183.91</v>
          </cell>
          <cell r="BT235">
            <v>187.97</v>
          </cell>
          <cell r="BU235">
            <v>192.03</v>
          </cell>
          <cell r="BV235">
            <v>196.08</v>
          </cell>
          <cell r="BW235">
            <v>200.14</v>
          </cell>
          <cell r="BX235">
            <v>204.2</v>
          </cell>
          <cell r="BY235">
            <v>208.25</v>
          </cell>
          <cell r="BZ235">
            <v>212.31</v>
          </cell>
          <cell r="CA235">
            <v>216.37</v>
          </cell>
          <cell r="CB235">
            <v>220.43</v>
          </cell>
          <cell r="CC235">
            <v>200.14</v>
          </cell>
        </row>
        <row r="236">
          <cell r="AD236">
            <v>70</v>
          </cell>
          <cell r="AE236">
            <v>92.1</v>
          </cell>
          <cell r="AF236">
            <v>95.04</v>
          </cell>
          <cell r="AG236">
            <v>97.98</v>
          </cell>
          <cell r="AH236">
            <v>100.92</v>
          </cell>
          <cell r="AI236">
            <v>103.86</v>
          </cell>
          <cell r="AJ236">
            <v>106.8</v>
          </cell>
          <cell r="AK236">
            <v>109.74</v>
          </cell>
          <cell r="AL236">
            <v>112.68</v>
          </cell>
          <cell r="AM236">
            <v>115.62</v>
          </cell>
          <cell r="AN236">
            <v>118.56</v>
          </cell>
          <cell r="AO236">
            <v>121.5</v>
          </cell>
          <cell r="AP236">
            <v>124.44</v>
          </cell>
          <cell r="AQ236">
            <v>127.38</v>
          </cell>
          <cell r="AR236">
            <v>130.32</v>
          </cell>
          <cell r="AS236">
            <v>133.26</v>
          </cell>
          <cell r="AT236">
            <v>136.19999999999999</v>
          </cell>
          <cell r="AU236">
            <v>139.13999999999999</v>
          </cell>
          <cell r="AV236">
            <v>142.08000000000001</v>
          </cell>
          <cell r="AW236">
            <v>145.02000000000001</v>
          </cell>
          <cell r="AX236">
            <v>147.96</v>
          </cell>
          <cell r="AY236">
            <v>150.9</v>
          </cell>
          <cell r="AZ236">
            <v>153.84</v>
          </cell>
          <cell r="BA236">
            <v>156.78</v>
          </cell>
          <cell r="BB236">
            <v>159.72</v>
          </cell>
          <cell r="BC236">
            <v>145.02000000000001</v>
          </cell>
          <cell r="BD236">
            <v>70</v>
          </cell>
          <cell r="BE236">
            <v>128.94</v>
          </cell>
          <cell r="BF236">
            <v>133.05000000000001</v>
          </cell>
          <cell r="BG236">
            <v>137.16999999999999</v>
          </cell>
          <cell r="BH236">
            <v>141.29</v>
          </cell>
          <cell r="BI236">
            <v>145.4</v>
          </cell>
          <cell r="BJ236">
            <v>149.52000000000001</v>
          </cell>
          <cell r="BK236">
            <v>153.63</v>
          </cell>
          <cell r="BL236">
            <v>157.75</v>
          </cell>
          <cell r="BM236">
            <v>161.87</v>
          </cell>
          <cell r="BN236">
            <v>165.98</v>
          </cell>
          <cell r="BO236">
            <v>170.1</v>
          </cell>
          <cell r="BP236">
            <v>174.22</v>
          </cell>
          <cell r="BQ236">
            <v>178.33</v>
          </cell>
          <cell r="BR236">
            <v>182.45</v>
          </cell>
          <cell r="BS236">
            <v>186.56</v>
          </cell>
          <cell r="BT236">
            <v>190.68</v>
          </cell>
          <cell r="BU236">
            <v>194.8</v>
          </cell>
          <cell r="BV236">
            <v>198.91</v>
          </cell>
          <cell r="BW236">
            <v>203.03</v>
          </cell>
          <cell r="BX236">
            <v>207.14</v>
          </cell>
          <cell r="BY236">
            <v>211.26</v>
          </cell>
          <cell r="BZ236">
            <v>215.38</v>
          </cell>
          <cell r="CA236">
            <v>219.49</v>
          </cell>
          <cell r="CB236">
            <v>223.61</v>
          </cell>
          <cell r="CC236">
            <v>203.03</v>
          </cell>
        </row>
        <row r="237">
          <cell r="AD237">
            <v>71</v>
          </cell>
          <cell r="AE237">
            <v>93.41</v>
          </cell>
          <cell r="AF237">
            <v>96.39</v>
          </cell>
          <cell r="AG237">
            <v>99.37</v>
          </cell>
          <cell r="AH237">
            <v>102.35</v>
          </cell>
          <cell r="AI237">
            <v>105.33</v>
          </cell>
          <cell r="AJ237">
            <v>108.32</v>
          </cell>
          <cell r="AK237">
            <v>111.3</v>
          </cell>
          <cell r="AL237">
            <v>114.28</v>
          </cell>
          <cell r="AM237">
            <v>117.26</v>
          </cell>
          <cell r="AN237">
            <v>120.24</v>
          </cell>
          <cell r="AO237">
            <v>123.23</v>
          </cell>
          <cell r="AP237">
            <v>126.21</v>
          </cell>
          <cell r="AQ237">
            <v>129.19</v>
          </cell>
          <cell r="AR237">
            <v>132.16999999999999</v>
          </cell>
          <cell r="AS237">
            <v>135.15</v>
          </cell>
          <cell r="AT237">
            <v>138.13999999999999</v>
          </cell>
          <cell r="AU237">
            <v>141.12</v>
          </cell>
          <cell r="AV237">
            <v>144.1</v>
          </cell>
          <cell r="AW237">
            <v>147.08000000000001</v>
          </cell>
          <cell r="AX237">
            <v>150.06</v>
          </cell>
          <cell r="AY237">
            <v>153.05000000000001</v>
          </cell>
          <cell r="AZ237">
            <v>156.03</v>
          </cell>
          <cell r="BA237">
            <v>159.01</v>
          </cell>
          <cell r="BB237">
            <v>161.99</v>
          </cell>
          <cell r="BC237">
            <v>147.08000000000001</v>
          </cell>
          <cell r="BD237">
            <v>71</v>
          </cell>
          <cell r="BE237">
            <v>130.77000000000001</v>
          </cell>
          <cell r="BF237">
            <v>134.94</v>
          </cell>
          <cell r="BG237">
            <v>139.12</v>
          </cell>
          <cell r="BH237">
            <v>143.29</v>
          </cell>
          <cell r="BI237">
            <v>147.47</v>
          </cell>
          <cell r="BJ237">
            <v>151.63999999999999</v>
          </cell>
          <cell r="BK237">
            <v>155.82</v>
          </cell>
          <cell r="BL237">
            <v>159.99</v>
          </cell>
          <cell r="BM237">
            <v>164.17</v>
          </cell>
          <cell r="BN237">
            <v>168.34</v>
          </cell>
          <cell r="BO237">
            <v>172.52</v>
          </cell>
          <cell r="BP237">
            <v>176.69</v>
          </cell>
          <cell r="BQ237">
            <v>180.87</v>
          </cell>
          <cell r="BR237">
            <v>185.04</v>
          </cell>
          <cell r="BS237">
            <v>189.22</v>
          </cell>
          <cell r="BT237">
            <v>193.39</v>
          </cell>
          <cell r="BU237">
            <v>197.56</v>
          </cell>
          <cell r="BV237">
            <v>201.74</v>
          </cell>
          <cell r="BW237">
            <v>205.91</v>
          </cell>
          <cell r="BX237">
            <v>210.09</v>
          </cell>
          <cell r="BY237">
            <v>214.26</v>
          </cell>
          <cell r="BZ237">
            <v>218.44</v>
          </cell>
          <cell r="CA237">
            <v>222.61</v>
          </cell>
          <cell r="CB237">
            <v>226.79</v>
          </cell>
          <cell r="CC237">
            <v>205.91</v>
          </cell>
        </row>
        <row r="238">
          <cell r="AD238">
            <v>72</v>
          </cell>
          <cell r="AE238">
            <v>94.71</v>
          </cell>
          <cell r="AF238">
            <v>97.74</v>
          </cell>
          <cell r="AG238">
            <v>100.76</v>
          </cell>
          <cell r="AH238">
            <v>103.78</v>
          </cell>
          <cell r="AI238">
            <v>106.81</v>
          </cell>
          <cell r="AJ238">
            <v>109.83</v>
          </cell>
          <cell r="AK238">
            <v>112.86</v>
          </cell>
          <cell r="AL238">
            <v>115.88</v>
          </cell>
          <cell r="AM238">
            <v>118.9</v>
          </cell>
          <cell r="AN238">
            <v>121.93</v>
          </cell>
          <cell r="AO238">
            <v>124.95</v>
          </cell>
          <cell r="AP238">
            <v>127.98</v>
          </cell>
          <cell r="AQ238">
            <v>131</v>
          </cell>
          <cell r="AR238">
            <v>134.02000000000001</v>
          </cell>
          <cell r="AS238">
            <v>137.05000000000001</v>
          </cell>
          <cell r="AT238">
            <v>140.07</v>
          </cell>
          <cell r="AU238">
            <v>143.1</v>
          </cell>
          <cell r="AV238">
            <v>146.12</v>
          </cell>
          <cell r="AW238">
            <v>149.13999999999999</v>
          </cell>
          <cell r="AX238">
            <v>152.16999999999999</v>
          </cell>
          <cell r="AY238">
            <v>155.19</v>
          </cell>
          <cell r="AZ238">
            <v>158.22</v>
          </cell>
          <cell r="BA238">
            <v>161.24</v>
          </cell>
          <cell r="BB238">
            <v>164.26</v>
          </cell>
          <cell r="BC238">
            <v>149.13999999999999</v>
          </cell>
          <cell r="BD238">
            <v>72</v>
          </cell>
          <cell r="BE238">
            <v>132.6</v>
          </cell>
          <cell r="BF238">
            <v>136.83000000000001</v>
          </cell>
          <cell r="BG238">
            <v>141.06</v>
          </cell>
          <cell r="BH238">
            <v>145.30000000000001</v>
          </cell>
          <cell r="BI238">
            <v>149.53</v>
          </cell>
          <cell r="BJ238">
            <v>153.76</v>
          </cell>
          <cell r="BK238">
            <v>158</v>
          </cell>
          <cell r="BL238">
            <v>162.22999999999999</v>
          </cell>
          <cell r="BM238">
            <v>166.47</v>
          </cell>
          <cell r="BN238">
            <v>170.7</v>
          </cell>
          <cell r="BO238">
            <v>174.93</v>
          </cell>
          <cell r="BP238">
            <v>179.17</v>
          </cell>
          <cell r="BQ238">
            <v>183.4</v>
          </cell>
          <cell r="BR238">
            <v>187.63</v>
          </cell>
          <cell r="BS238">
            <v>191.87</v>
          </cell>
          <cell r="BT238">
            <v>196.1</v>
          </cell>
          <cell r="BU238">
            <v>200.33</v>
          </cell>
          <cell r="BV238">
            <v>204.57</v>
          </cell>
          <cell r="BW238">
            <v>208.8</v>
          </cell>
          <cell r="BX238">
            <v>213.04</v>
          </cell>
          <cell r="BY238">
            <v>217.27</v>
          </cell>
          <cell r="BZ238">
            <v>221.5</v>
          </cell>
          <cell r="CA238">
            <v>225.74</v>
          </cell>
          <cell r="CB238">
            <v>229.97</v>
          </cell>
          <cell r="CC238">
            <v>208.8</v>
          </cell>
        </row>
        <row r="239">
          <cell r="AD239">
            <v>73</v>
          </cell>
          <cell r="AE239">
            <v>96.02</v>
          </cell>
          <cell r="AF239">
            <v>99.08</v>
          </cell>
          <cell r="AG239">
            <v>102.15</v>
          </cell>
          <cell r="AH239">
            <v>105.22</v>
          </cell>
          <cell r="AI239">
            <v>108.28</v>
          </cell>
          <cell r="AJ239">
            <v>111.35</v>
          </cell>
          <cell r="AK239">
            <v>114.41</v>
          </cell>
          <cell r="AL239">
            <v>117.48</v>
          </cell>
          <cell r="AM239">
            <v>120.55</v>
          </cell>
          <cell r="AN239">
            <v>123.61</v>
          </cell>
          <cell r="AO239">
            <v>126.68</v>
          </cell>
          <cell r="AP239">
            <v>129.74</v>
          </cell>
          <cell r="AQ239">
            <v>132.81</v>
          </cell>
          <cell r="AR239">
            <v>135.88</v>
          </cell>
          <cell r="AS239">
            <v>138.94</v>
          </cell>
          <cell r="AT239">
            <v>142.01</v>
          </cell>
          <cell r="AU239">
            <v>145.07</v>
          </cell>
          <cell r="AV239">
            <v>148.13999999999999</v>
          </cell>
          <cell r="AW239">
            <v>151.21</v>
          </cell>
          <cell r="AX239">
            <v>154.27000000000001</v>
          </cell>
          <cell r="AY239">
            <v>157.34</v>
          </cell>
          <cell r="AZ239">
            <v>160.4</v>
          </cell>
          <cell r="BA239">
            <v>163.47</v>
          </cell>
          <cell r="BB239">
            <v>166.54</v>
          </cell>
          <cell r="BC239">
            <v>151.21</v>
          </cell>
          <cell r="BD239">
            <v>73</v>
          </cell>
          <cell r="BE239">
            <v>134.43</v>
          </cell>
          <cell r="BF239">
            <v>138.72</v>
          </cell>
          <cell r="BG239">
            <v>143.01</v>
          </cell>
          <cell r="BH239">
            <v>147.30000000000001</v>
          </cell>
          <cell r="BI239">
            <v>151.6</v>
          </cell>
          <cell r="BJ239">
            <v>155.88999999999999</v>
          </cell>
          <cell r="BK239">
            <v>160.18</v>
          </cell>
          <cell r="BL239">
            <v>164.47</v>
          </cell>
          <cell r="BM239">
            <v>168.77</v>
          </cell>
          <cell r="BN239">
            <v>173.06</v>
          </cell>
          <cell r="BO239">
            <v>177.35</v>
          </cell>
          <cell r="BP239">
            <v>181.64</v>
          </cell>
          <cell r="BQ239">
            <v>185.93</v>
          </cell>
          <cell r="BR239">
            <v>190.23</v>
          </cell>
          <cell r="BS239">
            <v>194.52</v>
          </cell>
          <cell r="BT239">
            <v>198.81</v>
          </cell>
          <cell r="BU239">
            <v>203.1</v>
          </cell>
          <cell r="BV239">
            <v>207.4</v>
          </cell>
          <cell r="BW239">
            <v>211.69</v>
          </cell>
          <cell r="BX239">
            <v>215.98</v>
          </cell>
          <cell r="BY239">
            <v>220.27</v>
          </cell>
          <cell r="BZ239">
            <v>224.57</v>
          </cell>
          <cell r="CA239">
            <v>228.86</v>
          </cell>
          <cell r="CB239">
            <v>233.15</v>
          </cell>
          <cell r="CC239">
            <v>211.69</v>
          </cell>
        </row>
        <row r="240">
          <cell r="AD240">
            <v>74</v>
          </cell>
          <cell r="AE240">
            <v>97.32</v>
          </cell>
          <cell r="AF240">
            <v>100.43</v>
          </cell>
          <cell r="AG240">
            <v>103.54</v>
          </cell>
          <cell r="AH240">
            <v>106.65</v>
          </cell>
          <cell r="AI240">
            <v>109.76</v>
          </cell>
          <cell r="AJ240">
            <v>112.86</v>
          </cell>
          <cell r="AK240">
            <v>115.97</v>
          </cell>
          <cell r="AL240">
            <v>119.08</v>
          </cell>
          <cell r="AM240">
            <v>122.19</v>
          </cell>
          <cell r="AN240">
            <v>125.3</v>
          </cell>
          <cell r="AO240">
            <v>128.41</v>
          </cell>
          <cell r="AP240">
            <v>131.51</v>
          </cell>
          <cell r="AQ240">
            <v>134.62</v>
          </cell>
          <cell r="AR240">
            <v>137.72999999999999</v>
          </cell>
          <cell r="AS240">
            <v>140.84</v>
          </cell>
          <cell r="AT240">
            <v>143.94999999999999</v>
          </cell>
          <cell r="AU240">
            <v>147.05000000000001</v>
          </cell>
          <cell r="AV240">
            <v>150.16</v>
          </cell>
          <cell r="AW240">
            <v>153.27000000000001</v>
          </cell>
          <cell r="AX240">
            <v>156.38</v>
          </cell>
          <cell r="AY240">
            <v>159.49</v>
          </cell>
          <cell r="AZ240">
            <v>162.59</v>
          </cell>
          <cell r="BA240">
            <v>165.7</v>
          </cell>
          <cell r="BB240">
            <v>168.81</v>
          </cell>
          <cell r="BC240">
            <v>153.27000000000001</v>
          </cell>
          <cell r="BD240">
            <v>74</v>
          </cell>
          <cell r="BE240">
            <v>136.25</v>
          </cell>
          <cell r="BF240">
            <v>140.61000000000001</v>
          </cell>
          <cell r="BG240">
            <v>144.96</v>
          </cell>
          <cell r="BH240">
            <v>149.31</v>
          </cell>
          <cell r="BI240">
            <v>153.66</v>
          </cell>
          <cell r="BJ240">
            <v>158.01</v>
          </cell>
          <cell r="BK240">
            <v>162.36000000000001</v>
          </cell>
          <cell r="BL240">
            <v>166.71</v>
          </cell>
          <cell r="BM240">
            <v>171.06</v>
          </cell>
          <cell r="BN240">
            <v>175.42</v>
          </cell>
          <cell r="BO240">
            <v>179.77</v>
          </cell>
          <cell r="BP240">
            <v>184.12</v>
          </cell>
          <cell r="BQ240">
            <v>188.47</v>
          </cell>
          <cell r="BR240">
            <v>192.82</v>
          </cell>
          <cell r="BS240">
            <v>197.17</v>
          </cell>
          <cell r="BT240">
            <v>201.52</v>
          </cell>
          <cell r="BU240">
            <v>205.87</v>
          </cell>
          <cell r="BV240">
            <v>210.23</v>
          </cell>
          <cell r="BW240">
            <v>214.58</v>
          </cell>
          <cell r="BX240">
            <v>218.93</v>
          </cell>
          <cell r="BY240">
            <v>223.28</v>
          </cell>
          <cell r="BZ240">
            <v>227.63</v>
          </cell>
          <cell r="CA240">
            <v>231.98</v>
          </cell>
          <cell r="CB240">
            <v>236.33</v>
          </cell>
          <cell r="CC240">
            <v>214.58</v>
          </cell>
        </row>
        <row r="241">
          <cell r="AD241">
            <v>75</v>
          </cell>
          <cell r="AE241">
            <v>98.63</v>
          </cell>
          <cell r="AF241">
            <v>101.78</v>
          </cell>
          <cell r="AG241">
            <v>104.93</v>
          </cell>
          <cell r="AH241">
            <v>108.08</v>
          </cell>
          <cell r="AI241">
            <v>111.23</v>
          </cell>
          <cell r="AJ241">
            <v>114.38</v>
          </cell>
          <cell r="AK241">
            <v>117.53</v>
          </cell>
          <cell r="AL241">
            <v>120.68</v>
          </cell>
          <cell r="AM241">
            <v>123.83</v>
          </cell>
          <cell r="AN241">
            <v>126.98</v>
          </cell>
          <cell r="AO241">
            <v>130.13</v>
          </cell>
          <cell r="AP241">
            <v>133.28</v>
          </cell>
          <cell r="AQ241">
            <v>136.43</v>
          </cell>
          <cell r="AR241">
            <v>139.58000000000001</v>
          </cell>
          <cell r="AS241">
            <v>142.72999999999999</v>
          </cell>
          <cell r="AT241">
            <v>145.88</v>
          </cell>
          <cell r="AU241">
            <v>149.03</v>
          </cell>
          <cell r="AV241">
            <v>152.18</v>
          </cell>
          <cell r="AW241">
            <v>155.33000000000001</v>
          </cell>
          <cell r="AX241">
            <v>158.47999999999999</v>
          </cell>
          <cell r="AY241">
            <v>161.63</v>
          </cell>
          <cell r="AZ241">
            <v>164.78</v>
          </cell>
          <cell r="BA241">
            <v>167.93</v>
          </cell>
          <cell r="BB241">
            <v>171.08</v>
          </cell>
          <cell r="BC241">
            <v>155.33000000000001</v>
          </cell>
          <cell r="BD241">
            <v>75</v>
          </cell>
          <cell r="BE241">
            <v>138.08000000000001</v>
          </cell>
          <cell r="BF241">
            <v>142.49</v>
          </cell>
          <cell r="BG241">
            <v>146.9</v>
          </cell>
          <cell r="BH241">
            <v>151.31</v>
          </cell>
          <cell r="BI241">
            <v>155.72</v>
          </cell>
          <cell r="BJ241">
            <v>160.13</v>
          </cell>
          <cell r="BK241">
            <v>164.54</v>
          </cell>
          <cell r="BL241">
            <v>168.95</v>
          </cell>
          <cell r="BM241">
            <v>173.36</v>
          </cell>
          <cell r="BN241">
            <v>177.77</v>
          </cell>
          <cell r="BO241">
            <v>182.18</v>
          </cell>
          <cell r="BP241">
            <v>186.59</v>
          </cell>
          <cell r="BQ241">
            <v>191</v>
          </cell>
          <cell r="BR241">
            <v>195.41</v>
          </cell>
          <cell r="BS241">
            <v>199.82</v>
          </cell>
          <cell r="BT241">
            <v>204.23</v>
          </cell>
          <cell r="BU241">
            <v>208.64</v>
          </cell>
          <cell r="BV241">
            <v>213.05</v>
          </cell>
          <cell r="BW241">
            <v>217.46</v>
          </cell>
          <cell r="BX241">
            <v>221.87</v>
          </cell>
          <cell r="BY241">
            <v>226.28</v>
          </cell>
          <cell r="BZ241">
            <v>230.69</v>
          </cell>
          <cell r="CA241">
            <v>235.1</v>
          </cell>
          <cell r="CB241">
            <v>239.51</v>
          </cell>
          <cell r="CC241">
            <v>217.46</v>
          </cell>
        </row>
        <row r="242">
          <cell r="AD242">
            <v>76</v>
          </cell>
          <cell r="AE242">
            <v>90.94</v>
          </cell>
          <cell r="AF242">
            <v>103.13</v>
          </cell>
          <cell r="AG242">
            <v>106.32</v>
          </cell>
          <cell r="AH242">
            <v>109.51</v>
          </cell>
          <cell r="AI242">
            <v>112.71</v>
          </cell>
          <cell r="AJ242">
            <v>115.9</v>
          </cell>
          <cell r="AK242">
            <v>119.09</v>
          </cell>
          <cell r="AL242">
            <v>122.28</v>
          </cell>
          <cell r="AM242">
            <v>125.47</v>
          </cell>
          <cell r="AN242">
            <v>128.66999999999999</v>
          </cell>
          <cell r="AO242">
            <v>131.86000000000001</v>
          </cell>
          <cell r="AP242">
            <v>135.05000000000001</v>
          </cell>
          <cell r="AQ242">
            <v>138.24</v>
          </cell>
          <cell r="AR242">
            <v>141.43</v>
          </cell>
          <cell r="AS242">
            <v>144.63</v>
          </cell>
          <cell r="AT242">
            <v>147.82</v>
          </cell>
          <cell r="AU242">
            <v>151.01</v>
          </cell>
          <cell r="AV242">
            <v>154.19999999999999</v>
          </cell>
          <cell r="AW242">
            <v>157.38999999999999</v>
          </cell>
          <cell r="AX242">
            <v>160.59</v>
          </cell>
          <cell r="AY242">
            <v>163.78</v>
          </cell>
          <cell r="AZ242">
            <v>166.97</v>
          </cell>
          <cell r="BA242">
            <v>170.16</v>
          </cell>
          <cell r="BB242">
            <v>173.35</v>
          </cell>
          <cell r="BC242">
            <v>157.38999999999999</v>
          </cell>
          <cell r="BD242">
            <v>76</v>
          </cell>
          <cell r="BE242">
            <v>139.91</v>
          </cell>
          <cell r="BF242">
            <v>144.38</v>
          </cell>
          <cell r="BG242">
            <v>148.85</v>
          </cell>
          <cell r="BH242">
            <v>153.32</v>
          </cell>
          <cell r="BI242">
            <v>157.79</v>
          </cell>
          <cell r="BJ242">
            <v>162.26</v>
          </cell>
          <cell r="BK242">
            <v>166.73</v>
          </cell>
          <cell r="BL242">
            <v>171.19</v>
          </cell>
          <cell r="BM242">
            <v>175.66</v>
          </cell>
          <cell r="BN242">
            <v>180.13</v>
          </cell>
          <cell r="BO242">
            <v>184.6</v>
          </cell>
          <cell r="BP242">
            <v>189.07</v>
          </cell>
          <cell r="BQ242">
            <v>193.54</v>
          </cell>
          <cell r="BR242">
            <v>198.01</v>
          </cell>
          <cell r="BS242">
            <v>202.48</v>
          </cell>
          <cell r="BT242">
            <v>206.94</v>
          </cell>
          <cell r="BU242">
            <v>211.41</v>
          </cell>
          <cell r="BV242">
            <v>215.88</v>
          </cell>
          <cell r="BW242">
            <v>220.35</v>
          </cell>
          <cell r="BX242">
            <v>224.82</v>
          </cell>
          <cell r="BY242">
            <v>229.29</v>
          </cell>
          <cell r="BZ242">
            <v>233.76</v>
          </cell>
          <cell r="CA242">
            <v>238.23</v>
          </cell>
          <cell r="CB242">
            <v>242.7</v>
          </cell>
          <cell r="CC242">
            <v>220.35</v>
          </cell>
        </row>
        <row r="243">
          <cell r="AD243">
            <v>77</v>
          </cell>
          <cell r="AE243">
            <v>101.24</v>
          </cell>
          <cell r="AF243">
            <v>104.48</v>
          </cell>
          <cell r="AG243">
            <v>107.71</v>
          </cell>
          <cell r="AH243">
            <v>110.95</v>
          </cell>
          <cell r="AI243">
            <v>114.18</v>
          </cell>
          <cell r="AJ243">
            <v>117.41</v>
          </cell>
          <cell r="AK243">
            <v>120.65</v>
          </cell>
          <cell r="AL243">
            <v>123.88</v>
          </cell>
          <cell r="AM243">
            <v>127.12</v>
          </cell>
          <cell r="AN243">
            <v>130.35</v>
          </cell>
          <cell r="AO243">
            <v>133.58000000000001</v>
          </cell>
          <cell r="AP243">
            <v>136.82</v>
          </cell>
          <cell r="AQ243">
            <v>140.05000000000001</v>
          </cell>
          <cell r="AR243">
            <v>143.29</v>
          </cell>
          <cell r="AS243">
            <v>146.52000000000001</v>
          </cell>
          <cell r="AT243">
            <v>149.75</v>
          </cell>
          <cell r="AU243">
            <v>152.99</v>
          </cell>
          <cell r="AV243">
            <v>156.22</v>
          </cell>
          <cell r="AW243">
            <v>159.46</v>
          </cell>
          <cell r="AX243">
            <v>162.69</v>
          </cell>
          <cell r="AY243">
            <v>165.92</v>
          </cell>
          <cell r="AZ243">
            <v>169.16</v>
          </cell>
          <cell r="BA243">
            <v>172.39</v>
          </cell>
          <cell r="BB243">
            <v>175.63</v>
          </cell>
          <cell r="BC243">
            <v>159.46</v>
          </cell>
          <cell r="BD243">
            <v>77</v>
          </cell>
          <cell r="BE243">
            <v>141.74</v>
          </cell>
          <cell r="BF243">
            <v>146.27000000000001</v>
          </cell>
          <cell r="BG243">
            <v>150.80000000000001</v>
          </cell>
          <cell r="BH243">
            <v>155.32</v>
          </cell>
          <cell r="BI243">
            <v>159.85</v>
          </cell>
          <cell r="BJ243">
            <v>164.38</v>
          </cell>
          <cell r="BK243">
            <v>168.91</v>
          </cell>
          <cell r="BL243">
            <v>173.43</v>
          </cell>
          <cell r="BM243">
            <v>177.96</v>
          </cell>
          <cell r="BN243">
            <v>182.49</v>
          </cell>
          <cell r="BO243">
            <v>187.02</v>
          </cell>
          <cell r="BP243">
            <v>191.55</v>
          </cell>
          <cell r="BQ243">
            <v>196.07</v>
          </cell>
          <cell r="BR243">
            <v>200.6</v>
          </cell>
          <cell r="BS243">
            <v>205.13</v>
          </cell>
          <cell r="BT243">
            <v>209.66</v>
          </cell>
          <cell r="BU243">
            <v>214.18</v>
          </cell>
          <cell r="BV243">
            <v>218.71</v>
          </cell>
          <cell r="BW243">
            <v>223.24</v>
          </cell>
          <cell r="BX243">
            <v>227.77</v>
          </cell>
          <cell r="BY243">
            <v>232.29</v>
          </cell>
          <cell r="BZ243">
            <v>236.82</v>
          </cell>
          <cell r="CA243">
            <v>241.35</v>
          </cell>
          <cell r="CB243">
            <v>245.88</v>
          </cell>
          <cell r="CC243">
            <v>223.24</v>
          </cell>
        </row>
        <row r="244">
          <cell r="AD244">
            <v>78</v>
          </cell>
          <cell r="AE244">
            <v>102.55</v>
          </cell>
          <cell r="AF244">
            <v>105.83</v>
          </cell>
          <cell r="AG244">
            <v>109.1</v>
          </cell>
          <cell r="AH244">
            <v>112.38</v>
          </cell>
          <cell r="AI244">
            <v>115.65</v>
          </cell>
          <cell r="AJ244">
            <v>118.93</v>
          </cell>
          <cell r="AK244">
            <v>122.21</v>
          </cell>
          <cell r="AL244">
            <v>125.48</v>
          </cell>
          <cell r="AM244">
            <v>128.76</v>
          </cell>
          <cell r="AN244">
            <v>132.03</v>
          </cell>
          <cell r="AO244">
            <v>135.31</v>
          </cell>
          <cell r="AP244">
            <v>138.59</v>
          </cell>
          <cell r="AQ244">
            <v>141.86000000000001</v>
          </cell>
          <cell r="AR244">
            <v>145.13999999999999</v>
          </cell>
          <cell r="AS244">
            <v>148.41</v>
          </cell>
          <cell r="AT244">
            <v>151.69</v>
          </cell>
          <cell r="AU244">
            <v>154.97</v>
          </cell>
          <cell r="AV244">
            <v>158.24</v>
          </cell>
          <cell r="AW244">
            <v>161.52000000000001</v>
          </cell>
          <cell r="AX244">
            <v>164.79</v>
          </cell>
          <cell r="AY244">
            <v>168.07</v>
          </cell>
          <cell r="AZ244">
            <v>171.35</v>
          </cell>
          <cell r="BA244">
            <v>174.62</v>
          </cell>
          <cell r="BB244">
            <v>177.9</v>
          </cell>
          <cell r="BC244">
            <v>161.52000000000001</v>
          </cell>
          <cell r="BD244">
            <v>78</v>
          </cell>
          <cell r="BE244">
            <v>143.57</v>
          </cell>
          <cell r="BF244">
            <v>148.16</v>
          </cell>
          <cell r="BG244">
            <v>152.74</v>
          </cell>
          <cell r="BH244">
            <v>157.33000000000001</v>
          </cell>
          <cell r="BI244">
            <v>161.91999999999999</v>
          </cell>
          <cell r="BJ244">
            <v>166.5</v>
          </cell>
          <cell r="BK244">
            <v>171.09</v>
          </cell>
          <cell r="BL244">
            <v>175.68</v>
          </cell>
          <cell r="BM244">
            <v>180.26</v>
          </cell>
          <cell r="BN244">
            <v>184.85</v>
          </cell>
          <cell r="BO244">
            <v>189.43</v>
          </cell>
          <cell r="BP244">
            <v>194.02</v>
          </cell>
          <cell r="BQ244">
            <v>198.61</v>
          </cell>
          <cell r="BR244">
            <v>203.19</v>
          </cell>
          <cell r="BS244">
            <v>207.78</v>
          </cell>
          <cell r="BT244">
            <v>212.37</v>
          </cell>
          <cell r="BU244">
            <v>216.95</v>
          </cell>
          <cell r="BV244">
            <v>221.54</v>
          </cell>
          <cell r="BW244">
            <v>226.13</v>
          </cell>
          <cell r="BX244">
            <v>230.71</v>
          </cell>
          <cell r="BY244">
            <v>235.3</v>
          </cell>
          <cell r="BZ244">
            <v>239.89</v>
          </cell>
          <cell r="CA244">
            <v>244.47</v>
          </cell>
          <cell r="CB244">
            <v>249.06</v>
          </cell>
          <cell r="CC244">
            <v>226.13</v>
          </cell>
        </row>
        <row r="245">
          <cell r="AD245">
            <v>79</v>
          </cell>
          <cell r="AE245">
            <v>103.86</v>
          </cell>
          <cell r="AF245">
            <v>107.17</v>
          </cell>
          <cell r="AG245">
            <v>110.49</v>
          </cell>
          <cell r="AH245">
            <v>113.81</v>
          </cell>
          <cell r="AI245">
            <v>117.13</v>
          </cell>
          <cell r="AJ245">
            <v>120.45</v>
          </cell>
          <cell r="AK245">
            <v>123.76</v>
          </cell>
          <cell r="AL245">
            <v>127.08</v>
          </cell>
          <cell r="AM245">
            <v>130.4</v>
          </cell>
          <cell r="AN245">
            <v>133.72</v>
          </cell>
          <cell r="AO245">
            <v>137.04</v>
          </cell>
          <cell r="AP245">
            <v>140.36000000000001</v>
          </cell>
          <cell r="AQ245">
            <v>143.66999999999999</v>
          </cell>
          <cell r="AR245">
            <v>146.99</v>
          </cell>
          <cell r="AS245">
            <v>150.31</v>
          </cell>
          <cell r="AT245">
            <v>153.63</v>
          </cell>
          <cell r="AU245">
            <v>156.94999999999999</v>
          </cell>
          <cell r="AV245">
            <v>160.26</v>
          </cell>
          <cell r="AW245">
            <v>163.58000000000001</v>
          </cell>
          <cell r="AX245">
            <v>166.9</v>
          </cell>
          <cell r="AY245">
            <v>170.22</v>
          </cell>
          <cell r="AZ245">
            <v>173.54</v>
          </cell>
          <cell r="BA245">
            <v>176.85</v>
          </cell>
          <cell r="BB245">
            <v>180.17</v>
          </cell>
          <cell r="BC245">
            <v>163.58000000000001</v>
          </cell>
          <cell r="BD245">
            <v>79</v>
          </cell>
          <cell r="BE245">
            <v>145.4</v>
          </cell>
          <cell r="BF245">
            <v>150.04</v>
          </cell>
          <cell r="BG245">
            <v>154.69</v>
          </cell>
          <cell r="BH245">
            <v>159.33000000000001</v>
          </cell>
          <cell r="BI245">
            <v>163.98</v>
          </cell>
          <cell r="BJ245">
            <v>168.63</v>
          </cell>
          <cell r="BK245">
            <v>173.27</v>
          </cell>
          <cell r="BL245">
            <v>177.92</v>
          </cell>
          <cell r="BM245">
            <v>182.56</v>
          </cell>
          <cell r="BN245">
            <v>187.21</v>
          </cell>
          <cell r="BO245">
            <v>191.85</v>
          </cell>
          <cell r="BP245">
            <v>196.5</v>
          </cell>
          <cell r="BQ245">
            <v>201.14</v>
          </cell>
          <cell r="BR245">
            <v>205.79</v>
          </cell>
          <cell r="BS245">
            <v>210.43</v>
          </cell>
          <cell r="BT245">
            <v>215.08</v>
          </cell>
          <cell r="BU245">
            <v>219.72</v>
          </cell>
          <cell r="BV245">
            <v>224.37</v>
          </cell>
          <cell r="BW245">
            <v>229.01</v>
          </cell>
          <cell r="BX245">
            <v>233.66</v>
          </cell>
          <cell r="BY245">
            <v>238.3</v>
          </cell>
          <cell r="BZ245">
            <v>242.95</v>
          </cell>
          <cell r="CA245">
            <v>247.59</v>
          </cell>
          <cell r="CB245">
            <v>252.24</v>
          </cell>
          <cell r="CC245">
            <v>229.01</v>
          </cell>
        </row>
        <row r="246">
          <cell r="AD246">
            <v>80</v>
          </cell>
          <cell r="AE246">
            <v>105.16</v>
          </cell>
          <cell r="AF246">
            <v>108.52</v>
          </cell>
          <cell r="AG246">
            <v>111.88</v>
          </cell>
          <cell r="AH246">
            <v>115.24</v>
          </cell>
          <cell r="AI246">
            <v>118.6</v>
          </cell>
          <cell r="AJ246">
            <v>121.96</v>
          </cell>
          <cell r="AK246">
            <v>125.32</v>
          </cell>
          <cell r="AL246">
            <v>128.68</v>
          </cell>
          <cell r="AM246">
            <v>132.04</v>
          </cell>
          <cell r="AN246">
            <v>135.4</v>
          </cell>
          <cell r="AO246">
            <v>138.76</v>
          </cell>
          <cell r="AP246">
            <v>142.12</v>
          </cell>
          <cell r="AQ246">
            <v>145.47999999999999</v>
          </cell>
          <cell r="AR246">
            <v>148.84</v>
          </cell>
          <cell r="AS246">
            <v>152.19999999999999</v>
          </cell>
          <cell r="AT246">
            <v>155.56</v>
          </cell>
          <cell r="AU246">
            <v>158.91999999999999</v>
          </cell>
          <cell r="AV246">
            <v>162.28</v>
          </cell>
          <cell r="AW246">
            <v>165.64</v>
          </cell>
          <cell r="AX246">
            <v>169</v>
          </cell>
          <cell r="AY246">
            <v>172.36</v>
          </cell>
          <cell r="AZ246">
            <v>175.72</v>
          </cell>
          <cell r="BA246">
            <v>179.08</v>
          </cell>
          <cell r="BB246">
            <v>182.44</v>
          </cell>
          <cell r="BC246">
            <v>165.64</v>
          </cell>
          <cell r="BD246">
            <v>80</v>
          </cell>
          <cell r="BE246">
            <v>147.22999999999999</v>
          </cell>
          <cell r="BF246">
            <v>151.93</v>
          </cell>
          <cell r="BG246">
            <v>156.63999999999999</v>
          </cell>
          <cell r="BH246">
            <v>161.34</v>
          </cell>
          <cell r="BI246">
            <v>166.04</v>
          </cell>
          <cell r="BJ246">
            <v>170.75</v>
          </cell>
          <cell r="BK246">
            <v>175.45</v>
          </cell>
          <cell r="BL246">
            <v>180.16</v>
          </cell>
          <cell r="BM246">
            <v>184.86</v>
          </cell>
          <cell r="BN246">
            <v>189.56</v>
          </cell>
          <cell r="BO246">
            <v>194.27</v>
          </cell>
          <cell r="BP246">
            <v>198.97</v>
          </cell>
          <cell r="BQ246">
            <v>203.68</v>
          </cell>
          <cell r="BR246">
            <v>208.38</v>
          </cell>
          <cell r="BS246">
            <v>213.08</v>
          </cell>
          <cell r="BT246">
            <v>217.79</v>
          </cell>
          <cell r="BU246">
            <v>222.49</v>
          </cell>
          <cell r="BV246">
            <v>227.2</v>
          </cell>
          <cell r="BW246">
            <v>231.9</v>
          </cell>
          <cell r="BX246">
            <v>236.6</v>
          </cell>
          <cell r="BY246">
            <v>241.31</v>
          </cell>
          <cell r="BZ246">
            <v>246.01</v>
          </cell>
          <cell r="CA246">
            <v>250.72</v>
          </cell>
          <cell r="CB246">
            <v>255.42</v>
          </cell>
          <cell r="CC246">
            <v>231.9</v>
          </cell>
        </row>
        <row r="247">
          <cell r="AD247">
            <v>81</v>
          </cell>
          <cell r="AE247">
            <v>106.47</v>
          </cell>
          <cell r="AF247">
            <v>109.87</v>
          </cell>
          <cell r="AG247">
            <v>113.27</v>
          </cell>
          <cell r="AH247">
            <v>116.68</v>
          </cell>
          <cell r="AI247">
            <v>120.08</v>
          </cell>
          <cell r="AJ247">
            <v>123.48</v>
          </cell>
          <cell r="AK247">
            <v>126.88</v>
          </cell>
          <cell r="AL247">
            <v>130.28</v>
          </cell>
          <cell r="AM247">
            <v>133.69</v>
          </cell>
          <cell r="AN247">
            <v>137.09</v>
          </cell>
          <cell r="AO247">
            <v>140.49</v>
          </cell>
          <cell r="AP247">
            <v>143.88999999999999</v>
          </cell>
          <cell r="AQ247">
            <v>147.29</v>
          </cell>
          <cell r="AR247">
            <v>150.69999999999999</v>
          </cell>
          <cell r="AS247">
            <v>154.1</v>
          </cell>
          <cell r="AT247">
            <v>157.5</v>
          </cell>
          <cell r="AU247">
            <v>160.9</v>
          </cell>
          <cell r="AV247">
            <v>164.3</v>
          </cell>
          <cell r="AW247">
            <v>167.71</v>
          </cell>
          <cell r="AX247">
            <v>171.11</v>
          </cell>
          <cell r="AY247">
            <v>174.51</v>
          </cell>
          <cell r="AZ247">
            <v>177.91</v>
          </cell>
          <cell r="BA247">
            <v>181.31</v>
          </cell>
          <cell r="BB247">
            <v>184.72</v>
          </cell>
          <cell r="BC247">
            <v>167.71</v>
          </cell>
          <cell r="BD247">
            <v>81</v>
          </cell>
          <cell r="BE247">
            <v>149.06</v>
          </cell>
          <cell r="BF247">
            <v>153.82</v>
          </cell>
          <cell r="BG247">
            <v>158.58000000000001</v>
          </cell>
          <cell r="BH247">
            <v>163.35</v>
          </cell>
          <cell r="BI247">
            <v>168.11</v>
          </cell>
          <cell r="BJ247">
            <v>172.87</v>
          </cell>
          <cell r="BK247">
            <v>177.63</v>
          </cell>
          <cell r="BL247">
            <v>182.4</v>
          </cell>
          <cell r="BM247">
            <v>187.16</v>
          </cell>
          <cell r="BN247">
            <v>191.92</v>
          </cell>
          <cell r="BO247">
            <v>196.69</v>
          </cell>
          <cell r="BP247">
            <v>201.45</v>
          </cell>
          <cell r="BQ247">
            <v>206.21</v>
          </cell>
          <cell r="BR247">
            <v>210.97</v>
          </cell>
          <cell r="BS247">
            <v>215.74</v>
          </cell>
          <cell r="BT247">
            <v>220.5</v>
          </cell>
          <cell r="BU247">
            <v>225.26</v>
          </cell>
          <cell r="BV247">
            <v>230.03</v>
          </cell>
          <cell r="BW247">
            <v>234.79</v>
          </cell>
          <cell r="BX247">
            <v>239.55</v>
          </cell>
          <cell r="BY247">
            <v>244.31</v>
          </cell>
          <cell r="BZ247">
            <v>249.08</v>
          </cell>
          <cell r="CA247">
            <v>253.84</v>
          </cell>
          <cell r="CB247">
            <v>258.60000000000002</v>
          </cell>
          <cell r="CC247">
            <v>234.79</v>
          </cell>
        </row>
        <row r="248">
          <cell r="AD248">
            <v>82</v>
          </cell>
          <cell r="AE248">
            <v>107.78</v>
          </cell>
          <cell r="AF248">
            <v>111.22</v>
          </cell>
          <cell r="AG248">
            <v>114.66</v>
          </cell>
          <cell r="AH248">
            <v>118.11</v>
          </cell>
          <cell r="AI248">
            <v>121.55</v>
          </cell>
          <cell r="AJ248">
            <v>125</v>
          </cell>
          <cell r="AK248">
            <v>128.44</v>
          </cell>
          <cell r="AL248">
            <v>131.88</v>
          </cell>
          <cell r="AM248">
            <v>135.33000000000001</v>
          </cell>
          <cell r="AN248">
            <v>138.77000000000001</v>
          </cell>
          <cell r="AO248">
            <v>142.22</v>
          </cell>
          <cell r="AP248">
            <v>145.66</v>
          </cell>
          <cell r="AQ248">
            <v>149.1</v>
          </cell>
          <cell r="AR248">
            <v>152.55000000000001</v>
          </cell>
          <cell r="AS248">
            <v>155.99</v>
          </cell>
          <cell r="AT248">
            <v>159.44</v>
          </cell>
          <cell r="AU248">
            <v>162.88</v>
          </cell>
          <cell r="AV248">
            <v>166.32</v>
          </cell>
          <cell r="AW248">
            <v>169.77</v>
          </cell>
          <cell r="AX248">
            <v>173.21</v>
          </cell>
          <cell r="AY248">
            <v>176.66</v>
          </cell>
          <cell r="AZ248">
            <v>180.1</v>
          </cell>
          <cell r="BA248">
            <v>183.54</v>
          </cell>
          <cell r="BB248">
            <v>186.99</v>
          </cell>
          <cell r="BC248">
            <v>169.77</v>
          </cell>
          <cell r="BD248">
            <v>82</v>
          </cell>
          <cell r="BE248">
            <v>150.88999999999999</v>
          </cell>
          <cell r="BF248">
            <v>155.71</v>
          </cell>
          <cell r="BG248">
            <v>160.53</v>
          </cell>
          <cell r="BH248">
            <v>165.35</v>
          </cell>
          <cell r="BI248">
            <v>170.17</v>
          </cell>
          <cell r="BJ248">
            <v>174.99</v>
          </cell>
          <cell r="BK248">
            <v>179.82</v>
          </cell>
          <cell r="BL248">
            <v>184.64</v>
          </cell>
          <cell r="BM248">
            <v>189.46</v>
          </cell>
          <cell r="BN248">
            <v>194.28</v>
          </cell>
          <cell r="BO248">
            <v>199.1</v>
          </cell>
          <cell r="BP248">
            <v>203.92</v>
          </cell>
          <cell r="BQ248">
            <v>208.75</v>
          </cell>
          <cell r="BR248">
            <v>213.57</v>
          </cell>
          <cell r="BS248">
            <v>218.39</v>
          </cell>
          <cell r="BT248">
            <v>223.21</v>
          </cell>
          <cell r="BU248">
            <v>228.03</v>
          </cell>
          <cell r="BV248">
            <v>232.85</v>
          </cell>
          <cell r="BW248">
            <v>237.68</v>
          </cell>
          <cell r="BX248">
            <v>242.5</v>
          </cell>
          <cell r="BY248">
            <v>247.32</v>
          </cell>
          <cell r="BZ248">
            <v>252.14</v>
          </cell>
          <cell r="CA248">
            <v>256.95999999999998</v>
          </cell>
          <cell r="CB248">
            <v>261.77999999999997</v>
          </cell>
          <cell r="CC248">
            <v>237.67</v>
          </cell>
        </row>
        <row r="249">
          <cell r="AD249">
            <v>83</v>
          </cell>
          <cell r="AE249">
            <v>109.08</v>
          </cell>
          <cell r="AF249">
            <v>112.57</v>
          </cell>
          <cell r="AG249">
            <v>116.05</v>
          </cell>
          <cell r="AH249">
            <v>119.54</v>
          </cell>
          <cell r="AI249">
            <v>123.03</v>
          </cell>
          <cell r="AJ249">
            <v>126.51</v>
          </cell>
          <cell r="AK249">
            <v>130</v>
          </cell>
          <cell r="AL249">
            <v>133.47999999999999</v>
          </cell>
          <cell r="AM249">
            <v>136.97</v>
          </cell>
          <cell r="AN249">
            <v>140.46</v>
          </cell>
          <cell r="AO249">
            <v>143.94</v>
          </cell>
          <cell r="AP249">
            <v>147.43</v>
          </cell>
          <cell r="AQ249">
            <v>150.91</v>
          </cell>
          <cell r="AR249">
            <v>154.4</v>
          </cell>
          <cell r="AS249">
            <v>157.88999999999999</v>
          </cell>
          <cell r="AT249">
            <v>161.37</v>
          </cell>
          <cell r="AU249">
            <v>164.86</v>
          </cell>
          <cell r="AV249">
            <v>168.34</v>
          </cell>
          <cell r="AW249">
            <v>171.83</v>
          </cell>
          <cell r="AX249">
            <v>175.32</v>
          </cell>
          <cell r="AY249">
            <v>178.8</v>
          </cell>
          <cell r="AZ249">
            <v>182.29</v>
          </cell>
          <cell r="BA249">
            <v>185.77</v>
          </cell>
          <cell r="BB249">
            <v>189.26</v>
          </cell>
          <cell r="BC249">
            <v>171.83</v>
          </cell>
          <cell r="BD249">
            <v>83</v>
          </cell>
          <cell r="BE249">
            <v>152.71</v>
          </cell>
          <cell r="BF249">
            <v>157.6</v>
          </cell>
          <cell r="BG249">
            <v>162.47999999999999</v>
          </cell>
          <cell r="BH249">
            <v>167.36</v>
          </cell>
          <cell r="BI249">
            <v>172.24</v>
          </cell>
          <cell r="BJ249">
            <v>177.12</v>
          </cell>
          <cell r="BK249">
            <v>182</v>
          </cell>
          <cell r="BL249">
            <v>186.88</v>
          </cell>
          <cell r="BM249">
            <v>191.76</v>
          </cell>
          <cell r="BN249">
            <v>196.64</v>
          </cell>
          <cell r="BO249">
            <v>201.52</v>
          </cell>
          <cell r="BP249">
            <v>206.4</v>
          </cell>
          <cell r="BQ249">
            <v>211.28</v>
          </cell>
          <cell r="BR249">
            <v>216.16</v>
          </cell>
          <cell r="BS249">
            <v>221.04</v>
          </cell>
          <cell r="BT249">
            <v>225.92</v>
          </cell>
          <cell r="BU249">
            <v>230.8</v>
          </cell>
          <cell r="BV249">
            <v>235.68</v>
          </cell>
          <cell r="BW249">
            <v>240.56</v>
          </cell>
          <cell r="BX249">
            <v>245.44</v>
          </cell>
          <cell r="BY249">
            <v>250.32</v>
          </cell>
          <cell r="BZ249">
            <v>255.2</v>
          </cell>
          <cell r="CA249">
            <v>260.08</v>
          </cell>
          <cell r="CB249">
            <v>264.95999999999998</v>
          </cell>
          <cell r="CC249">
            <v>240.56</v>
          </cell>
        </row>
        <row r="250">
          <cell r="AD250">
            <v>84</v>
          </cell>
          <cell r="AE250">
            <v>110.39</v>
          </cell>
          <cell r="AF250">
            <v>113.92</v>
          </cell>
          <cell r="AG250">
            <v>117.44</v>
          </cell>
          <cell r="AH250">
            <v>120.97</v>
          </cell>
          <cell r="AI250">
            <v>124.5</v>
          </cell>
          <cell r="AJ250">
            <v>128.03</v>
          </cell>
          <cell r="AK250">
            <v>131.56</v>
          </cell>
          <cell r="AL250">
            <v>135.08000000000001</v>
          </cell>
          <cell r="AM250">
            <v>138.61000000000001</v>
          </cell>
          <cell r="AN250">
            <v>142.13999999999999</v>
          </cell>
          <cell r="AO250">
            <v>145.66999999999999</v>
          </cell>
          <cell r="AP250">
            <v>149.19999999999999</v>
          </cell>
          <cell r="AQ250">
            <v>152.72999999999999</v>
          </cell>
          <cell r="AR250">
            <v>156.25</v>
          </cell>
          <cell r="AS250">
            <v>159.78</v>
          </cell>
          <cell r="AT250">
            <v>163.31</v>
          </cell>
          <cell r="AU250">
            <v>166.84</v>
          </cell>
          <cell r="AV250">
            <v>170.37</v>
          </cell>
          <cell r="AW250">
            <v>173.89</v>
          </cell>
          <cell r="AX250">
            <v>177.42</v>
          </cell>
          <cell r="AY250">
            <v>180.95</v>
          </cell>
          <cell r="AZ250">
            <v>184.48</v>
          </cell>
          <cell r="BA250">
            <v>188.01</v>
          </cell>
          <cell r="BB250">
            <v>191.53</v>
          </cell>
          <cell r="BC250">
            <v>173.89</v>
          </cell>
          <cell r="BD250">
            <v>84</v>
          </cell>
          <cell r="BE250">
            <v>154.54</v>
          </cell>
          <cell r="BF250">
            <v>159.47999999999999</v>
          </cell>
          <cell r="BG250">
            <v>164.42</v>
          </cell>
          <cell r="BH250">
            <v>169.36</v>
          </cell>
          <cell r="BI250">
            <v>174.3</v>
          </cell>
          <cell r="BJ250">
            <v>179.24</v>
          </cell>
          <cell r="BK250">
            <v>184.18</v>
          </cell>
          <cell r="BL250">
            <v>189.12</v>
          </cell>
          <cell r="BM250">
            <v>194.06</v>
          </cell>
          <cell r="BN250">
            <v>199</v>
          </cell>
          <cell r="BO250">
            <v>203.94</v>
          </cell>
          <cell r="BP250">
            <v>208.88</v>
          </cell>
          <cell r="BQ250">
            <v>213.81</v>
          </cell>
          <cell r="BR250">
            <v>218.75</v>
          </cell>
          <cell r="BS250">
            <v>223.69</v>
          </cell>
          <cell r="BT250">
            <v>228.63</v>
          </cell>
          <cell r="BU250">
            <v>233.57</v>
          </cell>
          <cell r="BV250">
            <v>238.51</v>
          </cell>
          <cell r="BW250">
            <v>243.45</v>
          </cell>
          <cell r="BX250">
            <v>248.39</v>
          </cell>
          <cell r="BY250">
            <v>253.33</v>
          </cell>
          <cell r="BZ250">
            <v>258.27</v>
          </cell>
          <cell r="CA250">
            <v>263.20999999999998</v>
          </cell>
          <cell r="CB250">
            <v>268.14999999999998</v>
          </cell>
          <cell r="CC250">
            <v>243.45</v>
          </cell>
        </row>
        <row r="251">
          <cell r="AD251">
            <v>85</v>
          </cell>
          <cell r="AE251">
            <v>111.69</v>
          </cell>
          <cell r="AF251">
            <v>115.26</v>
          </cell>
          <cell r="AG251">
            <v>118.83</v>
          </cell>
          <cell r="AH251">
            <v>122.4</v>
          </cell>
          <cell r="AI251">
            <v>125.97</v>
          </cell>
          <cell r="AJ251">
            <v>129.54</v>
          </cell>
          <cell r="AK251">
            <v>133.11000000000001</v>
          </cell>
          <cell r="AL251">
            <v>136.68</v>
          </cell>
          <cell r="AM251">
            <v>140.26</v>
          </cell>
          <cell r="AN251">
            <v>143.83000000000001</v>
          </cell>
          <cell r="AO251">
            <v>147.4</v>
          </cell>
          <cell r="AP251">
            <v>150.97</v>
          </cell>
          <cell r="AQ251">
            <v>154.54</v>
          </cell>
          <cell r="AR251">
            <v>158.11000000000001</v>
          </cell>
          <cell r="AS251">
            <v>161.68</v>
          </cell>
          <cell r="AT251">
            <v>165.25</v>
          </cell>
          <cell r="AU251">
            <v>168.82</v>
          </cell>
          <cell r="AV251">
            <v>172.39</v>
          </cell>
          <cell r="AW251">
            <v>175.96</v>
          </cell>
          <cell r="AX251">
            <v>179.53</v>
          </cell>
          <cell r="AY251">
            <v>183.1</v>
          </cell>
          <cell r="AZ251">
            <v>186.67</v>
          </cell>
          <cell r="BA251">
            <v>190.24</v>
          </cell>
          <cell r="BB251">
            <v>193.81</v>
          </cell>
          <cell r="BC251">
            <v>175.95</v>
          </cell>
          <cell r="BD251">
            <v>85</v>
          </cell>
          <cell r="BE251">
            <v>156.37</v>
          </cell>
          <cell r="BF251">
            <v>161.37</v>
          </cell>
          <cell r="BG251">
            <v>166.37</v>
          </cell>
          <cell r="BH251">
            <v>171.37</v>
          </cell>
          <cell r="BI251">
            <v>176.36</v>
          </cell>
          <cell r="BJ251">
            <v>181.36</v>
          </cell>
          <cell r="BK251">
            <v>186.36</v>
          </cell>
          <cell r="BL251">
            <v>191.36</v>
          </cell>
          <cell r="BM251">
            <v>196.36</v>
          </cell>
          <cell r="BN251">
            <v>201.36</v>
          </cell>
          <cell r="BO251">
            <v>206.35</v>
          </cell>
          <cell r="BP251">
            <v>211.35</v>
          </cell>
          <cell r="BQ251">
            <v>216.35</v>
          </cell>
          <cell r="BR251">
            <v>221.35</v>
          </cell>
          <cell r="BS251">
            <v>226.35</v>
          </cell>
          <cell r="BT251">
            <v>231.34</v>
          </cell>
          <cell r="BU251">
            <v>236.34</v>
          </cell>
          <cell r="BV251">
            <v>241.34</v>
          </cell>
          <cell r="BW251">
            <v>246.34</v>
          </cell>
          <cell r="BX251">
            <v>251.34</v>
          </cell>
          <cell r="BY251">
            <v>256.33</v>
          </cell>
          <cell r="BZ251">
            <v>261.33</v>
          </cell>
          <cell r="CA251">
            <v>266.33</v>
          </cell>
          <cell r="CB251">
            <v>271.33</v>
          </cell>
          <cell r="CC251">
            <v>246.34</v>
          </cell>
        </row>
        <row r="252">
          <cell r="AD252">
            <v>86</v>
          </cell>
          <cell r="AE252">
            <v>113</v>
          </cell>
          <cell r="AF252">
            <v>116.61</v>
          </cell>
          <cell r="AG252">
            <v>120.23</v>
          </cell>
          <cell r="AH252">
            <v>123.84</v>
          </cell>
          <cell r="AI252">
            <v>127.45</v>
          </cell>
          <cell r="AJ252">
            <v>131.06</v>
          </cell>
          <cell r="AK252">
            <v>134.66999999999999</v>
          </cell>
          <cell r="AL252">
            <v>138.29</v>
          </cell>
          <cell r="AM252">
            <v>141.9</v>
          </cell>
          <cell r="AN252">
            <v>145.51</v>
          </cell>
          <cell r="AO252">
            <v>149.12</v>
          </cell>
          <cell r="AP252">
            <v>152.72999999999999</v>
          </cell>
          <cell r="AQ252">
            <v>156.35</v>
          </cell>
          <cell r="AR252">
            <v>159.96</v>
          </cell>
          <cell r="AS252">
            <v>163.57</v>
          </cell>
          <cell r="AT252">
            <v>167.18</v>
          </cell>
          <cell r="AU252">
            <v>170.79</v>
          </cell>
          <cell r="AV252">
            <v>174.41</v>
          </cell>
          <cell r="AW252">
            <v>178.02</v>
          </cell>
          <cell r="AX252">
            <v>181.63</v>
          </cell>
          <cell r="AY252">
            <v>185.24</v>
          </cell>
          <cell r="AZ252">
            <v>188.85</v>
          </cell>
          <cell r="BA252">
            <v>192.47</v>
          </cell>
          <cell r="BB252">
            <v>196.08</v>
          </cell>
          <cell r="BC252">
            <v>178.02</v>
          </cell>
          <cell r="BD252">
            <v>86</v>
          </cell>
          <cell r="BE252">
            <v>158.19999999999999</v>
          </cell>
          <cell r="BF252">
            <v>163.26</v>
          </cell>
          <cell r="BG252">
            <v>168.32</v>
          </cell>
          <cell r="BH252">
            <v>173.37</v>
          </cell>
          <cell r="BI252">
            <v>178.43</v>
          </cell>
          <cell r="BJ252">
            <v>193.49</v>
          </cell>
          <cell r="BK252">
            <v>188.54</v>
          </cell>
          <cell r="BL252">
            <v>193.6</v>
          </cell>
          <cell r="BM252">
            <v>198.66</v>
          </cell>
          <cell r="BN252">
            <v>203.71</v>
          </cell>
          <cell r="BO252">
            <v>208.77</v>
          </cell>
          <cell r="BP252">
            <v>213.83</v>
          </cell>
          <cell r="BQ252">
            <v>218.88</v>
          </cell>
          <cell r="BR252">
            <v>223.94</v>
          </cell>
          <cell r="BS252">
            <v>229</v>
          </cell>
          <cell r="BT252">
            <v>234.05</v>
          </cell>
          <cell r="BU252">
            <v>239.11</v>
          </cell>
          <cell r="BV252">
            <v>244.17</v>
          </cell>
          <cell r="BW252">
            <v>249.22</v>
          </cell>
          <cell r="BX252">
            <v>254.28</v>
          </cell>
          <cell r="BY252">
            <v>259.33999999999997</v>
          </cell>
          <cell r="BZ252">
            <v>264.39999999999998</v>
          </cell>
          <cell r="CA252">
            <v>269.45</v>
          </cell>
          <cell r="CB252">
            <v>274.51</v>
          </cell>
          <cell r="CC252">
            <v>249.22</v>
          </cell>
        </row>
        <row r="253">
          <cell r="AD253">
            <v>87</v>
          </cell>
          <cell r="AE253">
            <v>114.31</v>
          </cell>
          <cell r="AF253">
            <v>117.96</v>
          </cell>
          <cell r="AG253">
            <v>121.62</v>
          </cell>
          <cell r="AH253">
            <v>125.27</v>
          </cell>
          <cell r="AI253">
            <v>128.91999999999999</v>
          </cell>
          <cell r="AJ253">
            <v>132.58000000000001</v>
          </cell>
          <cell r="AK253">
            <v>136.22999999999999</v>
          </cell>
          <cell r="AL253">
            <v>139.88999999999999</v>
          </cell>
          <cell r="AM253">
            <v>143.54</v>
          </cell>
          <cell r="AN253">
            <v>147.19</v>
          </cell>
          <cell r="AO253">
            <v>150.85</v>
          </cell>
          <cell r="AP253">
            <v>154.5</v>
          </cell>
          <cell r="AQ253">
            <v>158.16</v>
          </cell>
          <cell r="AR253">
            <v>161.81</v>
          </cell>
          <cell r="AS253">
            <v>165.46</v>
          </cell>
          <cell r="AT253">
            <v>169.12</v>
          </cell>
          <cell r="AU253">
            <v>172.77</v>
          </cell>
          <cell r="AV253">
            <v>176.43</v>
          </cell>
          <cell r="AW253">
            <v>180.08</v>
          </cell>
          <cell r="AX253">
            <v>183.73</v>
          </cell>
          <cell r="AY253">
            <v>187.39</v>
          </cell>
          <cell r="AZ253">
            <v>191.04</v>
          </cell>
          <cell r="BA253">
            <v>194.7</v>
          </cell>
          <cell r="BB253">
            <v>198.35</v>
          </cell>
          <cell r="BC253">
            <v>180.08</v>
          </cell>
          <cell r="BD253">
            <v>87</v>
          </cell>
          <cell r="BE253">
            <v>160.03</v>
          </cell>
          <cell r="BF253">
            <v>165.15</v>
          </cell>
          <cell r="BG253">
            <v>170.26</v>
          </cell>
          <cell r="BH253">
            <v>175.38</v>
          </cell>
          <cell r="BI253">
            <v>180.49</v>
          </cell>
          <cell r="BJ253">
            <v>185.61</v>
          </cell>
          <cell r="BK253">
            <v>190.72</v>
          </cell>
          <cell r="BL253">
            <v>195.84</v>
          </cell>
          <cell r="BM253">
            <v>200.96</v>
          </cell>
          <cell r="BN253">
            <v>206.07</v>
          </cell>
          <cell r="BO253">
            <v>211.19</v>
          </cell>
          <cell r="BP253">
            <v>216.3</v>
          </cell>
          <cell r="BQ253">
            <v>221.42</v>
          </cell>
          <cell r="BR253">
            <v>226.53</v>
          </cell>
          <cell r="BS253">
            <v>231.65</v>
          </cell>
          <cell r="BT253">
            <v>236.77</v>
          </cell>
          <cell r="BU253">
            <v>241.88</v>
          </cell>
          <cell r="BV253">
            <v>247</v>
          </cell>
          <cell r="BW253">
            <v>252.11</v>
          </cell>
          <cell r="BX253">
            <v>257.23</v>
          </cell>
          <cell r="BY253">
            <v>262.33999999999997</v>
          </cell>
          <cell r="BZ253">
            <v>267.45999999999998</v>
          </cell>
          <cell r="CA253">
            <v>272.57</v>
          </cell>
          <cell r="CB253">
            <v>277.69</v>
          </cell>
          <cell r="CC253">
            <v>252.11</v>
          </cell>
        </row>
        <row r="254">
          <cell r="AD254">
            <v>88</v>
          </cell>
          <cell r="AE254">
            <v>115.61</v>
          </cell>
          <cell r="AF254">
            <v>119.31</v>
          </cell>
          <cell r="AG254">
            <v>123.01</v>
          </cell>
          <cell r="AH254">
            <v>126.7</v>
          </cell>
          <cell r="AI254">
            <v>130.4</v>
          </cell>
          <cell r="AJ254">
            <v>134.09</v>
          </cell>
          <cell r="AK254">
            <v>137.79</v>
          </cell>
          <cell r="AL254">
            <v>141.49</v>
          </cell>
          <cell r="AM254">
            <v>145.18</v>
          </cell>
          <cell r="AN254">
            <v>148.88</v>
          </cell>
          <cell r="AO254">
            <v>152.57</v>
          </cell>
          <cell r="AP254">
            <v>156.27000000000001</v>
          </cell>
          <cell r="AQ254">
            <v>159.97</v>
          </cell>
          <cell r="AR254">
            <v>163.66</v>
          </cell>
          <cell r="AS254">
            <v>167.36</v>
          </cell>
          <cell r="AT254">
            <v>171.05</v>
          </cell>
          <cell r="AU254">
            <v>174.75</v>
          </cell>
          <cell r="AV254">
            <v>178.45</v>
          </cell>
          <cell r="AW254">
            <v>182.14</v>
          </cell>
          <cell r="AX254">
            <v>185.84</v>
          </cell>
          <cell r="AY254">
            <v>189.53</v>
          </cell>
          <cell r="AZ254">
            <v>193.23</v>
          </cell>
          <cell r="BA254">
            <v>196.93</v>
          </cell>
          <cell r="BB254">
            <v>200.62</v>
          </cell>
          <cell r="BC254">
            <v>182.14</v>
          </cell>
          <cell r="BD254">
            <v>88</v>
          </cell>
          <cell r="BE254">
            <v>161.86000000000001</v>
          </cell>
          <cell r="BF254">
            <v>167.03</v>
          </cell>
          <cell r="BG254">
            <v>172.21</v>
          </cell>
          <cell r="BH254">
            <v>177.38</v>
          </cell>
          <cell r="BI254">
            <v>182.56</v>
          </cell>
          <cell r="BJ254">
            <v>187.73</v>
          </cell>
          <cell r="BK254">
            <v>192.91</v>
          </cell>
          <cell r="BL254">
            <v>198.08</v>
          </cell>
          <cell r="BM254">
            <v>203.26</v>
          </cell>
          <cell r="BN254">
            <v>208.43</v>
          </cell>
          <cell r="BO254">
            <v>213.6</v>
          </cell>
          <cell r="BP254">
            <v>218.78</v>
          </cell>
          <cell r="BQ254">
            <v>223.95</v>
          </cell>
          <cell r="BR254">
            <v>229.13</v>
          </cell>
          <cell r="BS254">
            <v>234.3</v>
          </cell>
          <cell r="BT254">
            <v>239.48</v>
          </cell>
          <cell r="BU254">
            <v>244.65</v>
          </cell>
          <cell r="BV254">
            <v>249.83</v>
          </cell>
          <cell r="BW254">
            <v>255</v>
          </cell>
          <cell r="BX254">
            <v>260.17</v>
          </cell>
          <cell r="BY254">
            <v>265.35000000000002</v>
          </cell>
          <cell r="BZ254">
            <v>270.52</v>
          </cell>
          <cell r="CA254">
            <v>275.7</v>
          </cell>
          <cell r="CB254">
            <v>280.87</v>
          </cell>
          <cell r="CC254">
            <v>255</v>
          </cell>
        </row>
        <row r="255">
          <cell r="AD255">
            <v>89</v>
          </cell>
          <cell r="AE255">
            <v>116.92</v>
          </cell>
          <cell r="AF255">
            <v>120.66</v>
          </cell>
          <cell r="AG255">
            <v>124.4</v>
          </cell>
          <cell r="AH255">
            <v>128.13</v>
          </cell>
          <cell r="AI255">
            <v>131.87</v>
          </cell>
          <cell r="AJ255">
            <v>135.61000000000001</v>
          </cell>
          <cell r="AK255">
            <v>139.35</v>
          </cell>
          <cell r="AL255">
            <v>143.09</v>
          </cell>
          <cell r="AM255">
            <v>146.83000000000001</v>
          </cell>
          <cell r="AN255">
            <v>150.56</v>
          </cell>
          <cell r="AO255">
            <v>154.30000000000001</v>
          </cell>
          <cell r="AP255">
            <v>158.04</v>
          </cell>
          <cell r="AQ255">
            <v>161.78</v>
          </cell>
          <cell r="AR255">
            <v>165.52</v>
          </cell>
          <cell r="AS255">
            <v>169.25</v>
          </cell>
          <cell r="AT255">
            <v>172.99</v>
          </cell>
          <cell r="AU255">
            <v>176.73</v>
          </cell>
          <cell r="AV255">
            <v>180.47</v>
          </cell>
          <cell r="AW255">
            <v>184.21</v>
          </cell>
          <cell r="AX255">
            <v>187.94</v>
          </cell>
          <cell r="AY255">
            <v>191.68</v>
          </cell>
          <cell r="AZ255">
            <v>195.42</v>
          </cell>
          <cell r="BA255">
            <v>199.16</v>
          </cell>
          <cell r="BB255">
            <v>202.9</v>
          </cell>
          <cell r="BC255">
            <v>184.2</v>
          </cell>
          <cell r="BD255">
            <v>89</v>
          </cell>
          <cell r="BE255">
            <v>163.69</v>
          </cell>
          <cell r="BF255">
            <v>168.92</v>
          </cell>
          <cell r="BG255">
            <v>174.16</v>
          </cell>
          <cell r="BH255">
            <v>179.39</v>
          </cell>
          <cell r="BI255">
            <v>184.62</v>
          </cell>
          <cell r="BJ255">
            <v>189.85</v>
          </cell>
          <cell r="BK255">
            <v>195.09</v>
          </cell>
          <cell r="BL255">
            <v>200.32</v>
          </cell>
          <cell r="BM255">
            <v>205.55</v>
          </cell>
          <cell r="BN255">
            <v>210.79</v>
          </cell>
          <cell r="BO255">
            <v>216.02</v>
          </cell>
          <cell r="BP255">
            <v>221.25</v>
          </cell>
          <cell r="BQ255">
            <v>226.49</v>
          </cell>
          <cell r="BR255">
            <v>231.72</v>
          </cell>
          <cell r="BS255">
            <v>236.95</v>
          </cell>
          <cell r="BT255">
            <v>242.19</v>
          </cell>
          <cell r="BU255">
            <v>247.42</v>
          </cell>
          <cell r="BV255">
            <v>252.65</v>
          </cell>
          <cell r="BW255">
            <v>257.89</v>
          </cell>
          <cell r="BX255">
            <v>263.12</v>
          </cell>
          <cell r="BY255">
            <v>268.35000000000002</v>
          </cell>
          <cell r="BZ255">
            <v>273.58999999999997</v>
          </cell>
          <cell r="CA255">
            <v>278.82</v>
          </cell>
          <cell r="CB255">
            <v>284.05</v>
          </cell>
          <cell r="CC255">
            <v>257.89</v>
          </cell>
        </row>
        <row r="256">
          <cell r="AD256">
            <v>90</v>
          </cell>
          <cell r="AE256">
            <v>118.23</v>
          </cell>
          <cell r="AF256">
            <v>122.01</v>
          </cell>
          <cell r="AG256">
            <v>125.79</v>
          </cell>
          <cell r="AH256">
            <v>129.57</v>
          </cell>
          <cell r="AI256">
            <v>133.35</v>
          </cell>
          <cell r="AJ256">
            <v>137.13</v>
          </cell>
          <cell r="AK256">
            <v>140.91</v>
          </cell>
          <cell r="AL256">
            <v>144.69</v>
          </cell>
          <cell r="AM256">
            <v>148.47</v>
          </cell>
          <cell r="AN256">
            <v>152.25</v>
          </cell>
          <cell r="AO256">
            <v>156.03</v>
          </cell>
          <cell r="AP256">
            <v>159.81</v>
          </cell>
          <cell r="AQ256">
            <v>163.59</v>
          </cell>
          <cell r="AR256">
            <v>167.37</v>
          </cell>
          <cell r="AS256">
            <v>171.15</v>
          </cell>
          <cell r="AT256">
            <v>174.93</v>
          </cell>
          <cell r="AU256">
            <v>178.71</v>
          </cell>
          <cell r="AV256">
            <v>182.49</v>
          </cell>
          <cell r="AW256">
            <v>186.27</v>
          </cell>
          <cell r="AX256">
            <v>190.05</v>
          </cell>
          <cell r="AY256">
            <v>193.83</v>
          </cell>
          <cell r="AZ256">
            <v>197.61</v>
          </cell>
          <cell r="BA256">
            <v>201.39</v>
          </cell>
          <cell r="BB256">
            <v>205.17</v>
          </cell>
          <cell r="BC256">
            <v>186.27</v>
          </cell>
          <cell r="BD256">
            <v>90</v>
          </cell>
          <cell r="BE256">
            <v>165.52</v>
          </cell>
          <cell r="BF256">
            <v>170.81</v>
          </cell>
          <cell r="BG256">
            <v>176.1</v>
          </cell>
          <cell r="BH256">
            <v>181.39</v>
          </cell>
          <cell r="BI256">
            <v>186.69</v>
          </cell>
          <cell r="BJ256">
            <v>191.98</v>
          </cell>
          <cell r="BK256">
            <v>197.27</v>
          </cell>
          <cell r="BL256">
            <v>202.56</v>
          </cell>
          <cell r="BM256">
            <v>207.85</v>
          </cell>
          <cell r="BN256">
            <v>213.15</v>
          </cell>
          <cell r="BO256">
            <v>218.44</v>
          </cell>
          <cell r="BP256">
            <v>223.73</v>
          </cell>
          <cell r="BQ256">
            <v>229.02</v>
          </cell>
          <cell r="BR256">
            <v>234.31</v>
          </cell>
          <cell r="BS256">
            <v>239.61</v>
          </cell>
          <cell r="BT256">
            <v>244.9</v>
          </cell>
          <cell r="BU256">
            <v>250.19</v>
          </cell>
          <cell r="BV256">
            <v>255.48</v>
          </cell>
          <cell r="BW256">
            <v>260.77</v>
          </cell>
          <cell r="BX256">
            <v>266.07</v>
          </cell>
          <cell r="BY256">
            <v>271.36</v>
          </cell>
          <cell r="BZ256">
            <v>276.64999999999998</v>
          </cell>
          <cell r="CA256">
            <v>281.94</v>
          </cell>
          <cell r="CB256">
            <v>287.23</v>
          </cell>
          <cell r="CC256">
            <v>260.77</v>
          </cell>
        </row>
        <row r="257">
          <cell r="AD257">
            <v>91</v>
          </cell>
          <cell r="AE257">
            <v>119.53</v>
          </cell>
          <cell r="AF257">
            <v>123.36</v>
          </cell>
          <cell r="AG257">
            <v>127.18</v>
          </cell>
          <cell r="AH257">
            <v>131</v>
          </cell>
          <cell r="AI257">
            <v>134.82</v>
          </cell>
          <cell r="AJ257">
            <v>138.63999999999999</v>
          </cell>
          <cell r="AK257">
            <v>142.47</v>
          </cell>
          <cell r="AL257">
            <v>146.29</v>
          </cell>
          <cell r="AM257">
            <v>150.11000000000001</v>
          </cell>
          <cell r="AN257">
            <v>153.93</v>
          </cell>
          <cell r="AO257">
            <v>157.75</v>
          </cell>
          <cell r="AP257">
            <v>161.58000000000001</v>
          </cell>
          <cell r="AQ257">
            <v>165.4</v>
          </cell>
          <cell r="AR257">
            <v>169.22</v>
          </cell>
          <cell r="AS257">
            <v>173.04</v>
          </cell>
          <cell r="AT257">
            <v>176.86</v>
          </cell>
          <cell r="AU257">
            <v>180.69</v>
          </cell>
          <cell r="AV257">
            <v>184.51</v>
          </cell>
          <cell r="AW257">
            <v>188.33</v>
          </cell>
          <cell r="AX257">
            <v>192.15</v>
          </cell>
          <cell r="AY257">
            <v>195.97</v>
          </cell>
          <cell r="AZ257">
            <v>199.8</v>
          </cell>
          <cell r="BA257">
            <v>203.62</v>
          </cell>
          <cell r="BB257">
            <v>207.44</v>
          </cell>
          <cell r="BC257">
            <v>188.33</v>
          </cell>
          <cell r="BD257">
            <v>91</v>
          </cell>
          <cell r="BE257">
            <v>167.35</v>
          </cell>
          <cell r="BF257">
            <v>172.7</v>
          </cell>
          <cell r="BG257">
            <v>178.05</v>
          </cell>
          <cell r="BH257">
            <v>183.4</v>
          </cell>
          <cell r="BI257">
            <v>188.75</v>
          </cell>
          <cell r="BJ257">
            <v>194.1</v>
          </cell>
          <cell r="BK257">
            <v>199.45</v>
          </cell>
          <cell r="BL257">
            <v>204.8</v>
          </cell>
          <cell r="BM257">
            <v>210.15</v>
          </cell>
          <cell r="BN257">
            <v>215.5</v>
          </cell>
          <cell r="BO257">
            <v>220.86</v>
          </cell>
          <cell r="BP257">
            <v>226.21</v>
          </cell>
          <cell r="BQ257">
            <v>231.56</v>
          </cell>
          <cell r="BR257">
            <v>236.91</v>
          </cell>
          <cell r="BS257">
            <v>242.26</v>
          </cell>
          <cell r="BT257">
            <v>247.61</v>
          </cell>
          <cell r="BU257">
            <v>252.96</v>
          </cell>
          <cell r="BV257">
            <v>258.31</v>
          </cell>
          <cell r="BW257">
            <v>263.66000000000003</v>
          </cell>
          <cell r="BX257">
            <v>269.01</v>
          </cell>
          <cell r="BY257">
            <v>274.36</v>
          </cell>
          <cell r="BZ257">
            <v>279.70999999999998</v>
          </cell>
          <cell r="CA257">
            <v>285.06</v>
          </cell>
          <cell r="CB257">
            <v>290.42</v>
          </cell>
          <cell r="CC257">
            <v>263.66000000000003</v>
          </cell>
        </row>
        <row r="258">
          <cell r="AD258">
            <v>92</v>
          </cell>
          <cell r="AE258">
            <v>120.84</v>
          </cell>
          <cell r="AF258">
            <v>124.7</v>
          </cell>
          <cell r="AG258">
            <v>128.57</v>
          </cell>
          <cell r="AH258">
            <v>132.43</v>
          </cell>
          <cell r="AI258">
            <v>136.30000000000001</v>
          </cell>
          <cell r="AJ258">
            <v>140.16</v>
          </cell>
          <cell r="AK258">
            <v>144.02000000000001</v>
          </cell>
          <cell r="AL258">
            <v>147.88999999999999</v>
          </cell>
          <cell r="AM258">
            <v>151.75</v>
          </cell>
          <cell r="AN258">
            <v>155.62</v>
          </cell>
          <cell r="AO258">
            <v>159.47999999999999</v>
          </cell>
          <cell r="AP258">
            <v>163.34</v>
          </cell>
          <cell r="AQ258">
            <v>167.21</v>
          </cell>
          <cell r="AR258">
            <v>171.07</v>
          </cell>
          <cell r="AS258">
            <v>174.94</v>
          </cell>
          <cell r="AT258">
            <v>178.8</v>
          </cell>
          <cell r="AU258">
            <v>182.66</v>
          </cell>
          <cell r="AV258">
            <v>186.53</v>
          </cell>
          <cell r="AW258">
            <v>190.39</v>
          </cell>
          <cell r="AX258">
            <v>194.26</v>
          </cell>
          <cell r="AY258">
            <v>198.12</v>
          </cell>
          <cell r="AZ258">
            <v>201.98</v>
          </cell>
          <cell r="BA258">
            <v>205.85</v>
          </cell>
          <cell r="BB258">
            <v>209.71</v>
          </cell>
          <cell r="BC258">
            <v>190.39</v>
          </cell>
          <cell r="BD258">
            <v>92</v>
          </cell>
          <cell r="BE258">
            <v>169.18</v>
          </cell>
          <cell r="BF258">
            <v>174.59</v>
          </cell>
          <cell r="BG258">
            <v>179.99</v>
          </cell>
          <cell r="BH258">
            <v>185.4</v>
          </cell>
          <cell r="BI258">
            <v>190.81</v>
          </cell>
          <cell r="BJ258">
            <v>196.22</v>
          </cell>
          <cell r="BK258">
            <v>201.63</v>
          </cell>
          <cell r="BL258">
            <v>207.04</v>
          </cell>
          <cell r="BM258">
            <v>212.45</v>
          </cell>
          <cell r="BN258">
            <v>217.86</v>
          </cell>
          <cell r="BO258">
            <v>223.27</v>
          </cell>
          <cell r="BP258">
            <v>228.68</v>
          </cell>
          <cell r="BQ258">
            <v>234.09</v>
          </cell>
          <cell r="BR258">
            <v>239.5</v>
          </cell>
          <cell r="BS258">
            <v>244.91</v>
          </cell>
          <cell r="BT258">
            <v>250.32</v>
          </cell>
          <cell r="BU258">
            <v>255.73</v>
          </cell>
          <cell r="BV258">
            <v>261.14</v>
          </cell>
          <cell r="BW258">
            <v>266.55</v>
          </cell>
          <cell r="BX258">
            <v>271.95999999999998</v>
          </cell>
          <cell r="BY258">
            <v>277.37</v>
          </cell>
          <cell r="BZ258">
            <v>282.77999999999997</v>
          </cell>
          <cell r="CA258">
            <v>288.19</v>
          </cell>
          <cell r="CB258">
            <v>293.60000000000002</v>
          </cell>
          <cell r="CC258">
            <v>266.55</v>
          </cell>
        </row>
        <row r="259">
          <cell r="AD259">
            <v>93</v>
          </cell>
          <cell r="AE259">
            <v>122.15</v>
          </cell>
          <cell r="AF259">
            <v>126.05</v>
          </cell>
          <cell r="AG259">
            <v>129.96</v>
          </cell>
          <cell r="AH259">
            <v>133.86000000000001</v>
          </cell>
          <cell r="AI259">
            <v>137.77000000000001</v>
          </cell>
          <cell r="AJ259">
            <v>141.68</v>
          </cell>
          <cell r="AK259">
            <v>145.58000000000001</v>
          </cell>
          <cell r="AL259">
            <v>149.49</v>
          </cell>
          <cell r="AM259">
            <v>153.38999999999999</v>
          </cell>
          <cell r="AN259">
            <v>157.30000000000001</v>
          </cell>
          <cell r="AO259">
            <v>161.21</v>
          </cell>
          <cell r="AP259">
            <v>165.11</v>
          </cell>
          <cell r="AQ259">
            <v>169.02</v>
          </cell>
          <cell r="AR259">
            <v>172.92</v>
          </cell>
          <cell r="AS259">
            <v>176.83</v>
          </cell>
          <cell r="AT259">
            <v>180.74</v>
          </cell>
          <cell r="AU259">
            <v>184.64</v>
          </cell>
          <cell r="AV259">
            <v>188.55</v>
          </cell>
          <cell r="AW259">
            <v>192.45</v>
          </cell>
          <cell r="AX259">
            <v>196.36</v>
          </cell>
          <cell r="AY259">
            <v>200.27</v>
          </cell>
          <cell r="AZ259">
            <v>204.17</v>
          </cell>
          <cell r="BA259">
            <v>208.08</v>
          </cell>
          <cell r="BB259">
            <v>211.98</v>
          </cell>
          <cell r="BC259">
            <v>192.45</v>
          </cell>
          <cell r="BD259">
            <v>93</v>
          </cell>
          <cell r="BE259">
            <v>171</v>
          </cell>
          <cell r="BF259">
            <v>176.47</v>
          </cell>
          <cell r="BG259">
            <v>181.94</v>
          </cell>
          <cell r="BH259">
            <v>187.41</v>
          </cell>
          <cell r="BI259">
            <v>192.88</v>
          </cell>
          <cell r="BJ259">
            <v>198.35</v>
          </cell>
          <cell r="BK259">
            <v>203.81</v>
          </cell>
          <cell r="BL259">
            <v>209.28</v>
          </cell>
          <cell r="BM259">
            <v>214.75</v>
          </cell>
          <cell r="BN259">
            <v>220.22</v>
          </cell>
          <cell r="BO259">
            <v>225.69</v>
          </cell>
          <cell r="BP259">
            <v>231.16</v>
          </cell>
          <cell r="BQ259">
            <v>236.63</v>
          </cell>
          <cell r="BR259">
            <v>242.09</v>
          </cell>
          <cell r="BS259">
            <v>247.56</v>
          </cell>
          <cell r="BT259">
            <v>253.03</v>
          </cell>
          <cell r="BU259">
            <v>258.5</v>
          </cell>
          <cell r="BV259">
            <v>263.97000000000003</v>
          </cell>
          <cell r="BW259">
            <v>269.44</v>
          </cell>
          <cell r="BX259">
            <v>274.89999999999998</v>
          </cell>
          <cell r="BY259">
            <v>280.37</v>
          </cell>
          <cell r="BZ259">
            <v>285.83999999999997</v>
          </cell>
          <cell r="CA259">
            <v>291.31</v>
          </cell>
          <cell r="CB259">
            <v>296.77999999999997</v>
          </cell>
          <cell r="CC259">
            <v>269.44</v>
          </cell>
        </row>
        <row r="260">
          <cell r="AD260">
            <v>94</v>
          </cell>
          <cell r="AE260">
            <v>123.45</v>
          </cell>
          <cell r="AF260">
            <v>127.4</v>
          </cell>
          <cell r="AG260">
            <v>131.35</v>
          </cell>
          <cell r="AH260">
            <v>135.30000000000001</v>
          </cell>
          <cell r="AI260">
            <v>139.24</v>
          </cell>
          <cell r="AJ260">
            <v>143.19</v>
          </cell>
          <cell r="AK260">
            <v>147.13999999999999</v>
          </cell>
          <cell r="AL260">
            <v>151.09</v>
          </cell>
          <cell r="AM260">
            <v>155.04</v>
          </cell>
          <cell r="AN260">
            <v>158.97999999999999</v>
          </cell>
          <cell r="AO260">
            <v>162.93</v>
          </cell>
          <cell r="AP260">
            <v>166.88</v>
          </cell>
          <cell r="AQ260">
            <v>170.83</v>
          </cell>
          <cell r="AR260">
            <v>174.78</v>
          </cell>
          <cell r="AS260">
            <v>178.72</v>
          </cell>
          <cell r="AT260">
            <v>182.67</v>
          </cell>
          <cell r="AU260">
            <v>186.62</v>
          </cell>
          <cell r="AV260">
            <v>190.57</v>
          </cell>
          <cell r="AW260">
            <v>194.52</v>
          </cell>
          <cell r="AX260">
            <v>198.46</v>
          </cell>
          <cell r="AY260">
            <v>202.41</v>
          </cell>
          <cell r="AZ260">
            <v>206.36</v>
          </cell>
          <cell r="BA260">
            <v>210.31</v>
          </cell>
          <cell r="BB260">
            <v>214.26</v>
          </cell>
          <cell r="BC260">
            <v>194.52</v>
          </cell>
          <cell r="BD260">
            <v>94</v>
          </cell>
          <cell r="BE260">
            <v>172.83</v>
          </cell>
          <cell r="BF260">
            <v>178.36</v>
          </cell>
          <cell r="BG260">
            <v>183.89</v>
          </cell>
          <cell r="BH260">
            <v>189.41</v>
          </cell>
          <cell r="BI260">
            <v>194.94</v>
          </cell>
          <cell r="BJ260">
            <v>200.47</v>
          </cell>
          <cell r="BK260">
            <v>206</v>
          </cell>
          <cell r="BL260">
            <v>211.52</v>
          </cell>
          <cell r="BM260">
            <v>217.05</v>
          </cell>
          <cell r="BN260">
            <v>222.58</v>
          </cell>
          <cell r="BO260">
            <v>228.11</v>
          </cell>
          <cell r="BP260">
            <v>233.63</v>
          </cell>
          <cell r="BQ260">
            <v>239.16</v>
          </cell>
          <cell r="BR260">
            <v>244.69</v>
          </cell>
          <cell r="BS260">
            <v>250.21</v>
          </cell>
          <cell r="BT260">
            <v>255.74</v>
          </cell>
          <cell r="BU260">
            <v>261.27</v>
          </cell>
          <cell r="BV260">
            <v>266.8</v>
          </cell>
          <cell r="BW260">
            <v>272.32</v>
          </cell>
          <cell r="BX260">
            <v>277.85000000000002</v>
          </cell>
          <cell r="BY260">
            <v>283.38</v>
          </cell>
          <cell r="BZ260">
            <v>288.91000000000003</v>
          </cell>
          <cell r="CA260">
            <v>294.43</v>
          </cell>
          <cell r="CB260">
            <v>299.95999999999998</v>
          </cell>
          <cell r="CC260">
            <v>272.32</v>
          </cell>
        </row>
        <row r="261">
          <cell r="AD261">
            <v>95</v>
          </cell>
          <cell r="AE261">
            <v>124.76</v>
          </cell>
          <cell r="AF261">
            <v>128.75</v>
          </cell>
          <cell r="AG261">
            <v>132.74</v>
          </cell>
          <cell r="AH261">
            <v>136.72999999999999</v>
          </cell>
          <cell r="AI261">
            <v>140.72</v>
          </cell>
          <cell r="AJ261">
            <v>144.71</v>
          </cell>
          <cell r="AK261">
            <v>148.69999999999999</v>
          </cell>
          <cell r="AL261">
            <v>152.69</v>
          </cell>
          <cell r="AM261">
            <v>156.68</v>
          </cell>
          <cell r="AN261">
            <v>160.66999999999999</v>
          </cell>
          <cell r="AO261">
            <v>164.66</v>
          </cell>
          <cell r="AP261">
            <v>168.65</v>
          </cell>
          <cell r="AQ261">
            <v>172.64</v>
          </cell>
          <cell r="AR261">
            <v>176.63</v>
          </cell>
          <cell r="AS261">
            <v>180.62</v>
          </cell>
          <cell r="AT261">
            <v>184.61</v>
          </cell>
          <cell r="AU261">
            <v>188.6</v>
          </cell>
          <cell r="AV261">
            <v>192.59</v>
          </cell>
          <cell r="AW261">
            <v>196.58</v>
          </cell>
          <cell r="AX261">
            <v>200.57</v>
          </cell>
          <cell r="AY261">
            <v>204.56</v>
          </cell>
          <cell r="AZ261">
            <v>208.55</v>
          </cell>
          <cell r="BA261">
            <v>212.54</v>
          </cell>
          <cell r="BB261">
            <v>216.53</v>
          </cell>
          <cell r="BC261">
            <v>196.58</v>
          </cell>
          <cell r="BD261">
            <v>95</v>
          </cell>
          <cell r="BE261">
            <v>174.66</v>
          </cell>
          <cell r="BF261">
            <v>180.25</v>
          </cell>
          <cell r="BG261">
            <v>185.83</v>
          </cell>
          <cell r="BH261">
            <v>191.42</v>
          </cell>
          <cell r="BI261">
            <v>197.01</v>
          </cell>
          <cell r="BJ261">
            <v>202.59</v>
          </cell>
          <cell r="BK261">
            <v>208.18</v>
          </cell>
          <cell r="BL261">
            <v>213.76</v>
          </cell>
          <cell r="BM261">
            <v>219.35</v>
          </cell>
          <cell r="BN261">
            <v>224.94</v>
          </cell>
          <cell r="BO261">
            <v>230.52</v>
          </cell>
          <cell r="BP261">
            <v>236.11</v>
          </cell>
          <cell r="BQ261">
            <v>241.69</v>
          </cell>
          <cell r="BR261">
            <v>247.28</v>
          </cell>
          <cell r="BS261">
            <v>252.87</v>
          </cell>
          <cell r="BT261">
            <v>258.45</v>
          </cell>
          <cell r="BU261">
            <v>264.04000000000002</v>
          </cell>
          <cell r="BV261">
            <v>269.62</v>
          </cell>
          <cell r="BW261">
            <v>275.20999999999998</v>
          </cell>
          <cell r="BX261">
            <v>280.8</v>
          </cell>
          <cell r="BY261">
            <v>286.38</v>
          </cell>
          <cell r="BZ261">
            <v>291.97000000000003</v>
          </cell>
          <cell r="CA261">
            <v>297.55</v>
          </cell>
          <cell r="CB261">
            <v>303.14</v>
          </cell>
          <cell r="CC261">
            <v>275.20999999999998</v>
          </cell>
        </row>
        <row r="262">
          <cell r="AD262">
            <v>96</v>
          </cell>
          <cell r="AE262">
            <v>126.07</v>
          </cell>
          <cell r="AF262">
            <v>130.1</v>
          </cell>
          <cell r="AG262">
            <v>134.13</v>
          </cell>
          <cell r="AH262">
            <v>138.16</v>
          </cell>
          <cell r="AI262">
            <v>142.19</v>
          </cell>
          <cell r="AJ262">
            <v>146.22999999999999</v>
          </cell>
          <cell r="AK262">
            <v>150.26</v>
          </cell>
          <cell r="AL262">
            <v>154.29</v>
          </cell>
          <cell r="AM262">
            <v>158.32</v>
          </cell>
          <cell r="AN262">
            <v>162.35</v>
          </cell>
          <cell r="AO262">
            <v>166.39</v>
          </cell>
          <cell r="AP262">
            <v>170.42</v>
          </cell>
          <cell r="AQ262">
            <v>174.45</v>
          </cell>
          <cell r="AR262">
            <v>178.48</v>
          </cell>
          <cell r="AS262">
            <v>182.51</v>
          </cell>
          <cell r="AT262">
            <v>186.55</v>
          </cell>
          <cell r="AU262">
            <v>190.58</v>
          </cell>
          <cell r="AV262">
            <v>194.61</v>
          </cell>
          <cell r="AW262">
            <v>198.64</v>
          </cell>
          <cell r="AX262">
            <v>202.67</v>
          </cell>
          <cell r="AY262">
            <v>206.71</v>
          </cell>
          <cell r="AZ262">
            <v>210.74</v>
          </cell>
          <cell r="BA262">
            <v>214.77</v>
          </cell>
          <cell r="BB262">
            <v>218.8</v>
          </cell>
          <cell r="BC262">
            <v>198.64</v>
          </cell>
          <cell r="BD262">
            <v>96</v>
          </cell>
          <cell r="BE262">
            <v>176.49</v>
          </cell>
          <cell r="BF262">
            <v>182.14</v>
          </cell>
          <cell r="BG262">
            <v>187.78</v>
          </cell>
          <cell r="BH262">
            <v>193.43</v>
          </cell>
          <cell r="BI262">
            <v>199.07</v>
          </cell>
          <cell r="BJ262">
            <v>204.72</v>
          </cell>
          <cell r="BK262">
            <v>210.36</v>
          </cell>
          <cell r="BL262">
            <v>216</v>
          </cell>
          <cell r="BM262">
            <v>221.65</v>
          </cell>
          <cell r="BN262">
            <v>227.3</v>
          </cell>
          <cell r="BO262">
            <v>232.94</v>
          </cell>
          <cell r="BP262">
            <v>238.58</v>
          </cell>
          <cell r="BQ262">
            <v>244.23</v>
          </cell>
          <cell r="BR262">
            <v>249.87</v>
          </cell>
          <cell r="BS262">
            <v>255.52</v>
          </cell>
          <cell r="BT262">
            <v>261.16000000000003</v>
          </cell>
          <cell r="BU262">
            <v>266.81</v>
          </cell>
          <cell r="BV262">
            <v>272.45</v>
          </cell>
          <cell r="BW262">
            <v>278.10000000000002</v>
          </cell>
          <cell r="BX262">
            <v>283.74</v>
          </cell>
          <cell r="BY262">
            <v>289.39</v>
          </cell>
          <cell r="BZ262">
            <v>295.02999999999997</v>
          </cell>
          <cell r="CA262">
            <v>300.68</v>
          </cell>
          <cell r="CB262">
            <v>306.32</v>
          </cell>
          <cell r="CC262">
            <v>278.10000000000002</v>
          </cell>
        </row>
        <row r="263">
          <cell r="AD263">
            <v>97</v>
          </cell>
          <cell r="AE263">
            <v>127.37</v>
          </cell>
          <cell r="AF263">
            <v>131.44999999999999</v>
          </cell>
          <cell r="AG263">
            <v>135.52000000000001</v>
          </cell>
          <cell r="AH263">
            <v>139.59</v>
          </cell>
          <cell r="AI263">
            <v>143.66999999999999</v>
          </cell>
          <cell r="AJ263">
            <v>147.74</v>
          </cell>
          <cell r="AK263">
            <v>151.82</v>
          </cell>
          <cell r="AL263">
            <v>155.88999999999999</v>
          </cell>
          <cell r="AM263">
            <v>159.96</v>
          </cell>
          <cell r="AN263">
            <v>164.04</v>
          </cell>
          <cell r="AO263">
            <v>168.11</v>
          </cell>
          <cell r="AP263">
            <v>172.19</v>
          </cell>
          <cell r="AQ263">
            <v>176.26</v>
          </cell>
          <cell r="AR263">
            <v>180.33</v>
          </cell>
          <cell r="AS263">
            <v>184.41</v>
          </cell>
          <cell r="AT263">
            <v>188.48</v>
          </cell>
          <cell r="AU263">
            <v>192.56</v>
          </cell>
          <cell r="AV263">
            <v>196.63</v>
          </cell>
          <cell r="AW263">
            <v>200.7</v>
          </cell>
          <cell r="AX263">
            <v>204.78</v>
          </cell>
          <cell r="AY263">
            <v>208.85</v>
          </cell>
          <cell r="AZ263">
            <v>212.93</v>
          </cell>
          <cell r="BA263">
            <v>217</v>
          </cell>
          <cell r="BB263">
            <v>221.07</v>
          </cell>
          <cell r="BC263">
            <v>200.7</v>
          </cell>
          <cell r="BD263">
            <v>97</v>
          </cell>
          <cell r="BE263">
            <v>178.32</v>
          </cell>
          <cell r="BF263">
            <v>184.02</v>
          </cell>
          <cell r="BG263">
            <v>189.73</v>
          </cell>
          <cell r="BH263">
            <v>195.43</v>
          </cell>
          <cell r="BI263">
            <v>201.13</v>
          </cell>
          <cell r="BJ263">
            <v>206.84</v>
          </cell>
          <cell r="BK263">
            <v>202.54</v>
          </cell>
          <cell r="BL263">
            <v>218.25</v>
          </cell>
          <cell r="BM263">
            <v>223.95</v>
          </cell>
          <cell r="BN263">
            <v>229.65</v>
          </cell>
          <cell r="BO263">
            <v>235.36</v>
          </cell>
          <cell r="BP263">
            <v>241.06</v>
          </cell>
          <cell r="BQ263">
            <v>246.76</v>
          </cell>
          <cell r="BR263">
            <v>252.47</v>
          </cell>
          <cell r="BS263">
            <v>258.17</v>
          </cell>
          <cell r="BT263">
            <v>263.87</v>
          </cell>
          <cell r="BU263">
            <v>269.58</v>
          </cell>
          <cell r="BV263">
            <v>275.27999999999997</v>
          </cell>
          <cell r="BW263">
            <v>280.99</v>
          </cell>
          <cell r="BX263">
            <v>286.69</v>
          </cell>
          <cell r="BY263">
            <v>292.39</v>
          </cell>
          <cell r="BZ263">
            <v>298.10000000000002</v>
          </cell>
          <cell r="CA263">
            <v>303.8</v>
          </cell>
          <cell r="CB263">
            <v>309.5</v>
          </cell>
          <cell r="CC263">
            <v>280.99</v>
          </cell>
        </row>
        <row r="264">
          <cell r="AD264">
            <v>98</v>
          </cell>
          <cell r="AE264">
            <v>128.68</v>
          </cell>
          <cell r="AF264">
            <v>132.79</v>
          </cell>
          <cell r="AG264">
            <v>136.91</v>
          </cell>
          <cell r="AH264">
            <v>141.03</v>
          </cell>
          <cell r="AI264">
            <v>145.13999999999999</v>
          </cell>
          <cell r="AJ264">
            <v>149.26</v>
          </cell>
          <cell r="AK264">
            <v>153.37</v>
          </cell>
          <cell r="AL264">
            <v>157.49</v>
          </cell>
          <cell r="AM264">
            <v>161.61000000000001</v>
          </cell>
          <cell r="AN264">
            <v>165.72</v>
          </cell>
          <cell r="AO264">
            <v>169.84</v>
          </cell>
          <cell r="AP264">
            <v>173.95</v>
          </cell>
          <cell r="AQ264">
            <v>178.07</v>
          </cell>
          <cell r="AR264">
            <v>182.19</v>
          </cell>
          <cell r="AS264">
            <v>186.3</v>
          </cell>
          <cell r="AT264">
            <v>190.42</v>
          </cell>
          <cell r="AU264">
            <v>194.53</v>
          </cell>
          <cell r="AV264">
            <v>198.65</v>
          </cell>
          <cell r="AW264">
            <v>202.77</v>
          </cell>
          <cell r="AX264">
            <v>206.88</v>
          </cell>
          <cell r="AY264">
            <v>211</v>
          </cell>
          <cell r="AZ264">
            <v>215.11</v>
          </cell>
          <cell r="BA264">
            <v>219.23</v>
          </cell>
          <cell r="BB264">
            <v>223.35</v>
          </cell>
          <cell r="BC264">
            <v>202.77</v>
          </cell>
          <cell r="BD264">
            <v>98</v>
          </cell>
          <cell r="BE264">
            <v>180.15</v>
          </cell>
          <cell r="BF264">
            <v>185.91</v>
          </cell>
          <cell r="BG264">
            <v>191.67</v>
          </cell>
          <cell r="BH264">
            <v>197.44</v>
          </cell>
          <cell r="BI264">
            <v>203.2</v>
          </cell>
          <cell r="BJ264">
            <v>208.96</v>
          </cell>
          <cell r="BK264">
            <v>214.72</v>
          </cell>
          <cell r="BL264">
            <v>220.49</v>
          </cell>
          <cell r="BM264">
            <v>226.25</v>
          </cell>
          <cell r="BN264">
            <v>232.01</v>
          </cell>
          <cell r="BO264">
            <v>237.77</v>
          </cell>
          <cell r="BP264">
            <v>243.54</v>
          </cell>
          <cell r="BQ264">
            <v>249.3</v>
          </cell>
          <cell r="BR264">
            <v>255.06</v>
          </cell>
          <cell r="BS264">
            <v>260.82</v>
          </cell>
          <cell r="BT264">
            <v>266.58999999999997</v>
          </cell>
          <cell r="BU264">
            <v>272.35000000000002</v>
          </cell>
          <cell r="BV264">
            <v>278.11</v>
          </cell>
          <cell r="BW264">
            <v>283.87</v>
          </cell>
          <cell r="BX264">
            <v>289.64</v>
          </cell>
          <cell r="BY264">
            <v>295.39999999999998</v>
          </cell>
          <cell r="BZ264">
            <v>301.16000000000003</v>
          </cell>
          <cell r="CA264">
            <v>306.92</v>
          </cell>
          <cell r="CB264">
            <v>312.68</v>
          </cell>
          <cell r="CC264">
            <v>283.87</v>
          </cell>
        </row>
        <row r="265">
          <cell r="AD265">
            <v>99</v>
          </cell>
          <cell r="AE265">
            <v>129.97999999999999</v>
          </cell>
          <cell r="AF265">
            <v>134.13999999999999</v>
          </cell>
          <cell r="AG265">
            <v>138.30000000000001</v>
          </cell>
          <cell r="AH265">
            <v>142.46</v>
          </cell>
          <cell r="AI265">
            <v>146.62</v>
          </cell>
          <cell r="AJ265">
            <v>150.77000000000001</v>
          </cell>
          <cell r="AK265">
            <v>154.93</v>
          </cell>
          <cell r="AL265">
            <v>159.09</v>
          </cell>
          <cell r="AM265">
            <v>163.25</v>
          </cell>
          <cell r="AN265">
            <v>167.41</v>
          </cell>
          <cell r="AO265">
            <v>171.56</v>
          </cell>
          <cell r="AP265">
            <v>175.72</v>
          </cell>
          <cell r="AQ265">
            <v>179.88</v>
          </cell>
          <cell r="AR265">
            <v>184.04</v>
          </cell>
          <cell r="AS265">
            <v>188.2</v>
          </cell>
          <cell r="AT265">
            <v>192.35</v>
          </cell>
          <cell r="AU265">
            <v>196.51</v>
          </cell>
          <cell r="AV265">
            <v>200.67</v>
          </cell>
          <cell r="AW265">
            <v>204.83</v>
          </cell>
          <cell r="AX265">
            <v>208.99</v>
          </cell>
          <cell r="AY265">
            <v>213.14</v>
          </cell>
          <cell r="AZ265">
            <v>217.3</v>
          </cell>
          <cell r="BA265">
            <v>221.46</v>
          </cell>
          <cell r="BB265">
            <v>225.62</v>
          </cell>
          <cell r="BC265">
            <v>204.83</v>
          </cell>
          <cell r="BD265">
            <v>99</v>
          </cell>
          <cell r="BE265">
            <v>181.98</v>
          </cell>
          <cell r="BF265">
            <v>187.8</v>
          </cell>
          <cell r="BG265">
            <v>193.62</v>
          </cell>
          <cell r="BH265">
            <v>199.44</v>
          </cell>
          <cell r="BI265">
            <v>205.26</v>
          </cell>
          <cell r="BJ265">
            <v>211.08</v>
          </cell>
          <cell r="BK265">
            <v>216.91</v>
          </cell>
          <cell r="BL265">
            <v>222.73</v>
          </cell>
          <cell r="BM265">
            <v>228.55</v>
          </cell>
          <cell r="BN265">
            <v>234.37</v>
          </cell>
          <cell r="BO265">
            <v>240.19</v>
          </cell>
          <cell r="BP265">
            <v>246.01</v>
          </cell>
          <cell r="BQ265">
            <v>251.83</v>
          </cell>
          <cell r="BR265">
            <v>257.64999999999998</v>
          </cell>
          <cell r="BS265">
            <v>263.48</v>
          </cell>
          <cell r="BT265">
            <v>269.3</v>
          </cell>
          <cell r="BU265">
            <v>275.12</v>
          </cell>
          <cell r="BV265">
            <v>280.94</v>
          </cell>
          <cell r="BW265">
            <v>286.76</v>
          </cell>
          <cell r="BX265">
            <v>292.58</v>
          </cell>
          <cell r="BY265">
            <v>298.39999999999998</v>
          </cell>
          <cell r="BZ265">
            <v>304.22000000000003</v>
          </cell>
          <cell r="CA265">
            <v>310.05</v>
          </cell>
          <cell r="CB265">
            <v>315.87</v>
          </cell>
          <cell r="CC265">
            <v>286.76</v>
          </cell>
        </row>
        <row r="266">
          <cell r="AD266">
            <v>100</v>
          </cell>
          <cell r="AE266">
            <v>131.29</v>
          </cell>
          <cell r="AF266">
            <v>135.49</v>
          </cell>
          <cell r="AG266">
            <v>139.69</v>
          </cell>
          <cell r="AH266">
            <v>143.88999999999999</v>
          </cell>
          <cell r="AI266">
            <v>148.09</v>
          </cell>
          <cell r="AJ266">
            <v>152.29</v>
          </cell>
          <cell r="AK266">
            <v>156.49</v>
          </cell>
          <cell r="AL266">
            <v>160.69</v>
          </cell>
          <cell r="AM266">
            <v>164.89</v>
          </cell>
          <cell r="AN266">
            <v>169.09</v>
          </cell>
          <cell r="AO266">
            <v>173.29</v>
          </cell>
          <cell r="AP266">
            <v>177.49</v>
          </cell>
          <cell r="AQ266">
            <v>181.69</v>
          </cell>
          <cell r="AR266">
            <v>185.89</v>
          </cell>
          <cell r="AS266">
            <v>190.09</v>
          </cell>
          <cell r="AT266">
            <v>194.29</v>
          </cell>
          <cell r="AU266">
            <v>198.49</v>
          </cell>
          <cell r="AV266">
            <v>202.69</v>
          </cell>
          <cell r="AW266">
            <v>206.89</v>
          </cell>
          <cell r="AX266">
            <v>211.09</v>
          </cell>
          <cell r="AY266">
            <v>215.29</v>
          </cell>
          <cell r="AZ266">
            <v>219.49</v>
          </cell>
          <cell r="BA266">
            <v>223.69</v>
          </cell>
          <cell r="BB266">
            <v>227.89</v>
          </cell>
          <cell r="BC266">
            <v>206.89</v>
          </cell>
          <cell r="BD266">
            <v>100</v>
          </cell>
          <cell r="BE266">
            <v>183.81</v>
          </cell>
          <cell r="BF266">
            <v>189.69</v>
          </cell>
          <cell r="BG266">
            <v>195.57</v>
          </cell>
          <cell r="BH266">
            <v>201.45</v>
          </cell>
          <cell r="BI266">
            <v>207.33</v>
          </cell>
          <cell r="BJ266">
            <v>213.21</v>
          </cell>
          <cell r="BK266">
            <v>219.09</v>
          </cell>
          <cell r="BL266">
            <v>224.97</v>
          </cell>
          <cell r="BM266">
            <v>230.85</v>
          </cell>
          <cell r="BN266">
            <v>236.73</v>
          </cell>
          <cell r="BO266">
            <v>242.61</v>
          </cell>
          <cell r="BP266">
            <v>248.49</v>
          </cell>
          <cell r="BQ266">
            <v>254.37</v>
          </cell>
          <cell r="BR266">
            <v>260.25</v>
          </cell>
          <cell r="BS266">
            <v>266.13</v>
          </cell>
          <cell r="BT266">
            <v>272.01</v>
          </cell>
          <cell r="BU266">
            <v>277.89</v>
          </cell>
          <cell r="BV266">
            <v>283.77</v>
          </cell>
          <cell r="BW266">
            <v>289.64999999999998</v>
          </cell>
          <cell r="BX266">
            <v>295.52999999999997</v>
          </cell>
          <cell r="BY266">
            <v>301.41000000000003</v>
          </cell>
          <cell r="BZ266">
            <v>307.29000000000002</v>
          </cell>
          <cell r="CA266">
            <v>313.17</v>
          </cell>
          <cell r="CB266">
            <v>319.05</v>
          </cell>
          <cell r="CC266">
            <v>289.64999999999998</v>
          </cell>
        </row>
        <row r="267">
          <cell r="AD267">
            <v>101</v>
          </cell>
          <cell r="AE267">
            <v>132.6</v>
          </cell>
          <cell r="AF267">
            <v>136.84</v>
          </cell>
          <cell r="AG267">
            <v>141.08000000000001</v>
          </cell>
          <cell r="AH267">
            <v>145.32</v>
          </cell>
          <cell r="AI267">
            <v>149.57</v>
          </cell>
          <cell r="AJ267">
            <v>153.81</v>
          </cell>
          <cell r="AK267">
            <v>158.05000000000001</v>
          </cell>
          <cell r="AL267">
            <v>162.29</v>
          </cell>
          <cell r="AM267">
            <v>166.53</v>
          </cell>
          <cell r="AN267">
            <v>170.78</v>
          </cell>
          <cell r="AO267">
            <v>175.02</v>
          </cell>
          <cell r="AP267">
            <v>179.26</v>
          </cell>
          <cell r="AQ267">
            <v>183.5</v>
          </cell>
          <cell r="AR267">
            <v>187.74</v>
          </cell>
          <cell r="AS267">
            <v>191.99</v>
          </cell>
          <cell r="AT267">
            <v>196.23</v>
          </cell>
          <cell r="AU267">
            <v>200.47</v>
          </cell>
          <cell r="AV267">
            <v>204.71</v>
          </cell>
          <cell r="AW267">
            <v>208.95</v>
          </cell>
          <cell r="AX267">
            <v>213.2</v>
          </cell>
          <cell r="AY267">
            <v>217.44</v>
          </cell>
          <cell r="AZ267">
            <v>221.68</v>
          </cell>
          <cell r="BA267">
            <v>225.92</v>
          </cell>
          <cell r="BB267">
            <v>230.16</v>
          </cell>
          <cell r="BC267">
            <v>208.95</v>
          </cell>
          <cell r="BD267">
            <v>101</v>
          </cell>
          <cell r="BE267">
            <v>185.64</v>
          </cell>
          <cell r="BF267">
            <v>191.57</v>
          </cell>
          <cell r="BG267">
            <v>197.51</v>
          </cell>
          <cell r="BH267">
            <v>203.45</v>
          </cell>
          <cell r="BI267">
            <v>209.39</v>
          </cell>
          <cell r="BJ267">
            <v>215.33</v>
          </cell>
          <cell r="BK267">
            <v>221.27</v>
          </cell>
          <cell r="BL267">
            <v>227.21</v>
          </cell>
          <cell r="BM267">
            <v>233.15</v>
          </cell>
          <cell r="BN267">
            <v>239.09</v>
          </cell>
          <cell r="BO267">
            <v>245.02</v>
          </cell>
          <cell r="BP267">
            <v>250.96</v>
          </cell>
          <cell r="BQ267">
            <v>256.89999999999998</v>
          </cell>
          <cell r="BR267">
            <v>262.83999999999997</v>
          </cell>
          <cell r="BS267">
            <v>268.77999999999997</v>
          </cell>
          <cell r="BT267">
            <v>274.72000000000003</v>
          </cell>
          <cell r="BU267">
            <v>280.66000000000003</v>
          </cell>
          <cell r="BV267">
            <v>286.60000000000002</v>
          </cell>
          <cell r="BW267">
            <v>292.52999999999997</v>
          </cell>
          <cell r="BX267">
            <v>298.47000000000003</v>
          </cell>
          <cell r="BY267">
            <v>304.41000000000003</v>
          </cell>
          <cell r="BZ267">
            <v>310.35000000000002</v>
          </cell>
          <cell r="CA267">
            <v>316.29000000000002</v>
          </cell>
          <cell r="CB267">
            <v>322.23</v>
          </cell>
          <cell r="CC267">
            <v>292.52999999999997</v>
          </cell>
        </row>
        <row r="268">
          <cell r="AD268">
            <v>102</v>
          </cell>
          <cell r="AE268">
            <v>133.9</v>
          </cell>
          <cell r="AF268">
            <v>138.19</v>
          </cell>
          <cell r="AG268">
            <v>142.47</v>
          </cell>
          <cell r="AH268">
            <v>146.76</v>
          </cell>
          <cell r="AI268">
            <v>151.04</v>
          </cell>
          <cell r="AJ268">
            <v>155.32</v>
          </cell>
          <cell r="AK268">
            <v>159.61000000000001</v>
          </cell>
          <cell r="AL268">
            <v>163.89</v>
          </cell>
          <cell r="AM268">
            <v>168.18</v>
          </cell>
          <cell r="AN268">
            <v>172.46</v>
          </cell>
          <cell r="AO268">
            <v>176.74</v>
          </cell>
          <cell r="AP268">
            <v>181.03</v>
          </cell>
          <cell r="AQ268">
            <v>185.31</v>
          </cell>
          <cell r="AR268">
            <v>189.6</v>
          </cell>
          <cell r="AS268">
            <v>193.88</v>
          </cell>
          <cell r="AT268">
            <v>198.16</v>
          </cell>
          <cell r="AU268">
            <v>202.45</v>
          </cell>
          <cell r="AV268">
            <v>206.73</v>
          </cell>
          <cell r="AW268">
            <v>211.02</v>
          </cell>
          <cell r="AX268">
            <v>215.3</v>
          </cell>
          <cell r="AY268">
            <v>219.58</v>
          </cell>
          <cell r="AZ268">
            <v>223.87</v>
          </cell>
          <cell r="BA268">
            <v>228.15</v>
          </cell>
          <cell r="BB268">
            <v>232.44</v>
          </cell>
          <cell r="BC268">
            <v>211.02</v>
          </cell>
          <cell r="BD268">
            <v>102</v>
          </cell>
          <cell r="BE268">
            <v>187.46</v>
          </cell>
          <cell r="BF268">
            <v>193.46</v>
          </cell>
          <cell r="BG268">
            <v>199.46</v>
          </cell>
          <cell r="BH268">
            <v>205.46</v>
          </cell>
          <cell r="BI268">
            <v>211.46</v>
          </cell>
          <cell r="BJ268">
            <v>217.45</v>
          </cell>
          <cell r="BK268">
            <v>223.45</v>
          </cell>
          <cell r="BL268">
            <v>229.45</v>
          </cell>
          <cell r="BM268">
            <v>235.45</v>
          </cell>
          <cell r="BN268">
            <v>241.44</v>
          </cell>
          <cell r="BO268">
            <v>247.44</v>
          </cell>
          <cell r="BP268">
            <v>253.44</v>
          </cell>
          <cell r="BQ268">
            <v>259.44</v>
          </cell>
          <cell r="BR268">
            <v>265.43</v>
          </cell>
          <cell r="BS268">
            <v>271.43</v>
          </cell>
          <cell r="BT268">
            <v>277.43</v>
          </cell>
          <cell r="BU268">
            <v>283.43</v>
          </cell>
          <cell r="BV268">
            <v>289.42</v>
          </cell>
          <cell r="BW268">
            <v>295.42</v>
          </cell>
          <cell r="BX268">
            <v>301.42</v>
          </cell>
          <cell r="BY268">
            <v>307.42</v>
          </cell>
          <cell r="BZ268">
            <v>313.42</v>
          </cell>
          <cell r="CA268">
            <v>319.41000000000003</v>
          </cell>
          <cell r="CB268">
            <v>325.41000000000003</v>
          </cell>
          <cell r="CC268">
            <v>295.42</v>
          </cell>
        </row>
        <row r="269">
          <cell r="AD269">
            <v>103</v>
          </cell>
          <cell r="AE269">
            <v>135.21</v>
          </cell>
          <cell r="AF269">
            <v>139.54</v>
          </cell>
          <cell r="AG269">
            <v>143.86000000000001</v>
          </cell>
          <cell r="AH269">
            <v>148.19</v>
          </cell>
          <cell r="AI269">
            <v>152.51</v>
          </cell>
          <cell r="AJ269">
            <v>156.84</v>
          </cell>
          <cell r="AK269">
            <v>161.16999999999999</v>
          </cell>
          <cell r="AL269">
            <v>165.49</v>
          </cell>
          <cell r="AM269">
            <v>169.82</v>
          </cell>
          <cell r="AN269">
            <v>174.14</v>
          </cell>
          <cell r="AO269">
            <v>178.47</v>
          </cell>
          <cell r="AP269">
            <v>182.8</v>
          </cell>
          <cell r="AQ269">
            <v>187.12</v>
          </cell>
          <cell r="AR269">
            <v>191.45</v>
          </cell>
          <cell r="AS269">
            <v>195.77</v>
          </cell>
          <cell r="AT269">
            <v>200.1</v>
          </cell>
          <cell r="AU269">
            <v>204.43</v>
          </cell>
          <cell r="AV269">
            <v>208.75</v>
          </cell>
          <cell r="AW269">
            <v>213.08</v>
          </cell>
          <cell r="AX269">
            <v>217.4</v>
          </cell>
          <cell r="AY269">
            <v>221.73</v>
          </cell>
          <cell r="AZ269">
            <v>226.06</v>
          </cell>
          <cell r="BA269">
            <v>230.38</v>
          </cell>
          <cell r="BB269">
            <v>234.71</v>
          </cell>
          <cell r="BC269">
            <v>213.08</v>
          </cell>
          <cell r="BD269">
            <v>103</v>
          </cell>
          <cell r="BE269">
            <v>189.29</v>
          </cell>
          <cell r="BF269">
            <v>195.35</v>
          </cell>
          <cell r="BG269">
            <v>201.41</v>
          </cell>
          <cell r="BH269">
            <v>207.46</v>
          </cell>
          <cell r="BI269">
            <v>213.52</v>
          </cell>
          <cell r="BJ269">
            <v>219.58</v>
          </cell>
          <cell r="BK269">
            <v>225.63</v>
          </cell>
          <cell r="BL269">
            <v>231.69</v>
          </cell>
          <cell r="BM269">
            <v>237.75</v>
          </cell>
          <cell r="BN269">
            <v>243.8</v>
          </cell>
          <cell r="BO269">
            <v>249.86</v>
          </cell>
          <cell r="BP269">
            <v>255.91</v>
          </cell>
          <cell r="BQ269">
            <v>261.97000000000003</v>
          </cell>
          <cell r="BR269">
            <v>268.02999999999997</v>
          </cell>
          <cell r="BS269">
            <v>274.08</v>
          </cell>
          <cell r="BT269">
            <v>280.14</v>
          </cell>
          <cell r="BU269">
            <v>286.2</v>
          </cell>
          <cell r="BV269">
            <v>292.25</v>
          </cell>
          <cell r="BW269">
            <v>298.31</v>
          </cell>
          <cell r="BX269">
            <v>304.37</v>
          </cell>
          <cell r="BY269">
            <v>310.42</v>
          </cell>
          <cell r="BZ269">
            <v>316.48</v>
          </cell>
          <cell r="CA269">
            <v>322.54000000000002</v>
          </cell>
          <cell r="CB269">
            <v>328.59</v>
          </cell>
          <cell r="CC269">
            <v>298.31</v>
          </cell>
        </row>
        <row r="270">
          <cell r="AD270">
            <v>104</v>
          </cell>
          <cell r="AE270">
            <v>136.52000000000001</v>
          </cell>
          <cell r="AF270">
            <v>140.88</v>
          </cell>
          <cell r="AG270">
            <v>145.25</v>
          </cell>
          <cell r="AH270">
            <v>149.62</v>
          </cell>
          <cell r="AI270">
            <v>153.99</v>
          </cell>
          <cell r="AJ270">
            <v>158.36000000000001</v>
          </cell>
          <cell r="AK270">
            <v>162.72</v>
          </cell>
          <cell r="AL270">
            <v>167.09</v>
          </cell>
          <cell r="AM270">
            <v>171.46</v>
          </cell>
          <cell r="AN270">
            <v>175.83</v>
          </cell>
          <cell r="AO270">
            <v>180.2</v>
          </cell>
          <cell r="AP270">
            <v>184.56</v>
          </cell>
          <cell r="AQ270">
            <v>188.93</v>
          </cell>
          <cell r="AR270">
            <v>193.3</v>
          </cell>
          <cell r="AS270">
            <v>197.67</v>
          </cell>
          <cell r="AT270">
            <v>202.04</v>
          </cell>
          <cell r="AU270">
            <v>206.4</v>
          </cell>
          <cell r="AV270">
            <v>210.77</v>
          </cell>
          <cell r="AW270">
            <v>215.14</v>
          </cell>
          <cell r="AX270">
            <v>219.51</v>
          </cell>
          <cell r="AY270">
            <v>223.88</v>
          </cell>
          <cell r="AZ270">
            <v>228.24</v>
          </cell>
          <cell r="BA270">
            <v>232.61</v>
          </cell>
          <cell r="BB270">
            <v>236.98</v>
          </cell>
          <cell r="BC270">
            <v>215.14</v>
          </cell>
          <cell r="BD270">
            <v>104</v>
          </cell>
          <cell r="BE270">
            <v>191.12</v>
          </cell>
          <cell r="BF270">
            <v>197.24</v>
          </cell>
          <cell r="BG270">
            <v>203.35</v>
          </cell>
          <cell r="BH270">
            <v>209.47</v>
          </cell>
          <cell r="BI270">
            <v>215.58</v>
          </cell>
          <cell r="BJ270">
            <v>221.7</v>
          </cell>
          <cell r="BK270">
            <v>227.81</v>
          </cell>
          <cell r="BL270">
            <v>233.93</v>
          </cell>
          <cell r="BM270">
            <v>240.04</v>
          </cell>
          <cell r="BN270">
            <v>246.16</v>
          </cell>
          <cell r="BO270">
            <v>252.28</v>
          </cell>
          <cell r="BP270">
            <v>258.39</v>
          </cell>
          <cell r="BQ270">
            <v>264.51</v>
          </cell>
          <cell r="BR270">
            <v>270.62</v>
          </cell>
          <cell r="BS270">
            <v>276.74</v>
          </cell>
          <cell r="BT270">
            <v>282.85000000000002</v>
          </cell>
          <cell r="BU270">
            <v>288.97000000000003</v>
          </cell>
          <cell r="BV270">
            <v>295.08</v>
          </cell>
          <cell r="BW270">
            <v>301.2</v>
          </cell>
          <cell r="BX270">
            <v>307.31</v>
          </cell>
          <cell r="BY270">
            <v>313.43</v>
          </cell>
          <cell r="BZ270">
            <v>319.54000000000002</v>
          </cell>
          <cell r="CA270">
            <v>325.66000000000003</v>
          </cell>
          <cell r="CB270">
            <v>331.77</v>
          </cell>
          <cell r="CC270">
            <v>301.2</v>
          </cell>
        </row>
        <row r="271">
          <cell r="AD271">
            <v>105</v>
          </cell>
          <cell r="AE271">
            <v>137.82</v>
          </cell>
          <cell r="AF271">
            <v>142.22999999999999</v>
          </cell>
          <cell r="AG271">
            <v>146.63999999999999</v>
          </cell>
          <cell r="AH271">
            <v>151.05000000000001</v>
          </cell>
          <cell r="AI271">
            <v>155.46</v>
          </cell>
          <cell r="AJ271">
            <v>159.87</v>
          </cell>
          <cell r="AK271">
            <v>164.28</v>
          </cell>
          <cell r="AL271">
            <v>168.69</v>
          </cell>
          <cell r="AM271">
            <v>173.1</v>
          </cell>
          <cell r="AN271">
            <v>177.51</v>
          </cell>
          <cell r="AO271">
            <v>181.92</v>
          </cell>
          <cell r="AP271">
            <v>186.33</v>
          </cell>
          <cell r="AQ271">
            <v>190.74</v>
          </cell>
          <cell r="AR271">
            <v>195.15</v>
          </cell>
          <cell r="AS271">
            <v>199.56</v>
          </cell>
          <cell r="AT271">
            <v>203.97</v>
          </cell>
          <cell r="AU271">
            <v>208.38</v>
          </cell>
          <cell r="AV271">
            <v>212.79</v>
          </cell>
          <cell r="AW271">
            <v>217.2</v>
          </cell>
          <cell r="AX271">
            <v>221.61</v>
          </cell>
          <cell r="AY271">
            <v>226.02</v>
          </cell>
          <cell r="AZ271">
            <v>230.43</v>
          </cell>
          <cell r="BA271">
            <v>234.84</v>
          </cell>
          <cell r="BB271">
            <v>239.25</v>
          </cell>
          <cell r="BC271">
            <v>217.2</v>
          </cell>
          <cell r="BD271">
            <v>105</v>
          </cell>
          <cell r="BE271">
            <v>192.95</v>
          </cell>
          <cell r="BF271">
            <v>199.13</v>
          </cell>
          <cell r="BG271">
            <v>205.3</v>
          </cell>
          <cell r="BH271">
            <v>211.47</v>
          </cell>
          <cell r="BI271">
            <v>217.65</v>
          </cell>
          <cell r="BJ271">
            <v>223.82</v>
          </cell>
          <cell r="BK271">
            <v>230</v>
          </cell>
          <cell r="BL271">
            <v>236.17</v>
          </cell>
          <cell r="BM271">
            <v>242.34</v>
          </cell>
          <cell r="BN271">
            <v>248.52</v>
          </cell>
          <cell r="BO271">
            <v>254.69</v>
          </cell>
          <cell r="BP271">
            <v>260.87</v>
          </cell>
          <cell r="BQ271">
            <v>267.04000000000002</v>
          </cell>
          <cell r="BR271">
            <v>273.20999999999998</v>
          </cell>
          <cell r="BS271">
            <v>279.39</v>
          </cell>
          <cell r="BT271">
            <v>285.56</v>
          </cell>
          <cell r="BU271">
            <v>291.74</v>
          </cell>
          <cell r="BV271">
            <v>297.91000000000003</v>
          </cell>
          <cell r="BW271">
            <v>304.08</v>
          </cell>
          <cell r="BX271">
            <v>310.26</v>
          </cell>
          <cell r="BY271">
            <v>316.43</v>
          </cell>
          <cell r="BZ271">
            <v>322.61</v>
          </cell>
          <cell r="CA271">
            <v>328.78</v>
          </cell>
          <cell r="CB271">
            <v>334.95</v>
          </cell>
          <cell r="CC271">
            <v>304.08</v>
          </cell>
        </row>
        <row r="272">
          <cell r="AD272">
            <v>106</v>
          </cell>
          <cell r="AE272">
            <v>139.13</v>
          </cell>
          <cell r="AF272">
            <v>143.58000000000001</v>
          </cell>
          <cell r="AG272">
            <v>148.03</v>
          </cell>
          <cell r="AH272">
            <v>152.49</v>
          </cell>
          <cell r="AI272">
            <v>156.94</v>
          </cell>
          <cell r="AJ272">
            <v>161.38999999999999</v>
          </cell>
          <cell r="AK272">
            <v>165.84</v>
          </cell>
          <cell r="AL272">
            <v>170.29</v>
          </cell>
          <cell r="AM272">
            <v>174.75</v>
          </cell>
          <cell r="AN272">
            <v>179.2</v>
          </cell>
          <cell r="AO272">
            <v>183.65</v>
          </cell>
          <cell r="AP272">
            <v>188.1</v>
          </cell>
          <cell r="AQ272">
            <v>192.55</v>
          </cell>
          <cell r="AR272">
            <v>197.01</v>
          </cell>
          <cell r="AS272">
            <v>201.46</v>
          </cell>
          <cell r="AT272">
            <v>205.91</v>
          </cell>
          <cell r="AU272">
            <v>210.36</v>
          </cell>
          <cell r="AV272">
            <v>214.81</v>
          </cell>
          <cell r="AW272">
            <v>219.27</v>
          </cell>
          <cell r="AX272">
            <v>223.72</v>
          </cell>
          <cell r="AY272">
            <v>228.17</v>
          </cell>
          <cell r="AZ272">
            <v>232.62</v>
          </cell>
          <cell r="BA272">
            <v>237.07</v>
          </cell>
          <cell r="BB272">
            <v>241.53</v>
          </cell>
          <cell r="BC272">
            <v>219.27</v>
          </cell>
          <cell r="BD272">
            <v>106</v>
          </cell>
          <cell r="BE272">
            <v>194.78</v>
          </cell>
          <cell r="BF272">
            <v>201.01</v>
          </cell>
          <cell r="BG272">
            <v>207.25</v>
          </cell>
          <cell r="BH272">
            <v>213.48</v>
          </cell>
          <cell r="BI272">
            <v>219.71</v>
          </cell>
          <cell r="BJ272">
            <v>225.94</v>
          </cell>
          <cell r="BK272">
            <v>232.18</v>
          </cell>
          <cell r="BL272">
            <v>238.41</v>
          </cell>
          <cell r="BM272">
            <v>244.64</v>
          </cell>
          <cell r="BN272">
            <v>250.88</v>
          </cell>
          <cell r="BO272">
            <v>257.11</v>
          </cell>
          <cell r="BP272">
            <v>263.33999999999997</v>
          </cell>
          <cell r="BQ272">
            <v>269.57</v>
          </cell>
          <cell r="BR272">
            <v>275.81</v>
          </cell>
          <cell r="BS272">
            <v>282.04000000000002</v>
          </cell>
          <cell r="BT272">
            <v>288.27</v>
          </cell>
          <cell r="BU272">
            <v>294.51</v>
          </cell>
          <cell r="BV272">
            <v>300.74</v>
          </cell>
          <cell r="BW272">
            <v>306.97000000000003</v>
          </cell>
          <cell r="BX272">
            <v>313.2</v>
          </cell>
          <cell r="BY272">
            <v>319.44</v>
          </cell>
          <cell r="BZ272">
            <v>325.67</v>
          </cell>
          <cell r="CA272">
            <v>331.9</v>
          </cell>
          <cell r="CB272">
            <v>338.14</v>
          </cell>
          <cell r="CC272">
            <v>306.97000000000003</v>
          </cell>
        </row>
        <row r="273">
          <cell r="AD273">
            <v>107</v>
          </cell>
          <cell r="AE273">
            <v>140.44</v>
          </cell>
          <cell r="AF273">
            <v>144.93</v>
          </cell>
          <cell r="AG273">
            <v>149.41999999999999</v>
          </cell>
          <cell r="AH273">
            <v>153.91999999999999</v>
          </cell>
          <cell r="AI273">
            <v>158.41</v>
          </cell>
          <cell r="AJ273">
            <v>162.91</v>
          </cell>
          <cell r="AK273">
            <v>167.4</v>
          </cell>
          <cell r="AL273">
            <v>171.89</v>
          </cell>
          <cell r="AM273">
            <v>176.39</v>
          </cell>
          <cell r="AN273">
            <v>180.88</v>
          </cell>
          <cell r="AO273">
            <v>185.38</v>
          </cell>
          <cell r="AP273">
            <v>189.87</v>
          </cell>
          <cell r="AQ273">
            <v>194.36</v>
          </cell>
          <cell r="AR273">
            <v>198.86</v>
          </cell>
          <cell r="AS273">
            <v>203.35</v>
          </cell>
          <cell r="AT273">
            <v>207.85</v>
          </cell>
          <cell r="AU273">
            <v>212.34</v>
          </cell>
          <cell r="AV273">
            <v>216.83</v>
          </cell>
          <cell r="AW273">
            <v>221.33</v>
          </cell>
          <cell r="AX273">
            <v>225.82</v>
          </cell>
          <cell r="AY273">
            <v>230.32</v>
          </cell>
          <cell r="AZ273">
            <v>234.81</v>
          </cell>
          <cell r="BA273">
            <v>239.3</v>
          </cell>
          <cell r="BB273">
            <v>243.8</v>
          </cell>
          <cell r="BC273">
            <v>221.33</v>
          </cell>
          <cell r="BD273">
            <v>107</v>
          </cell>
          <cell r="BE273">
            <v>196.61</v>
          </cell>
          <cell r="BF273">
            <v>202.9</v>
          </cell>
          <cell r="BG273">
            <v>209.19</v>
          </cell>
          <cell r="BH273">
            <v>215.48</v>
          </cell>
          <cell r="BI273">
            <v>221.78</v>
          </cell>
          <cell r="BJ273">
            <v>228.07</v>
          </cell>
          <cell r="BK273">
            <v>234.36</v>
          </cell>
          <cell r="BL273">
            <v>240.65</v>
          </cell>
          <cell r="BM273">
            <v>246.94</v>
          </cell>
          <cell r="BN273">
            <v>253.23</v>
          </cell>
          <cell r="BO273">
            <v>259.52999999999997</v>
          </cell>
          <cell r="BP273">
            <v>265.82</v>
          </cell>
          <cell r="BQ273">
            <v>272.11</v>
          </cell>
          <cell r="BR273">
            <v>278.39999999999998</v>
          </cell>
          <cell r="BS273">
            <v>284.69</v>
          </cell>
          <cell r="BT273">
            <v>290.98</v>
          </cell>
          <cell r="BU273">
            <v>297.27999999999997</v>
          </cell>
          <cell r="BV273">
            <v>303.57</v>
          </cell>
          <cell r="BW273">
            <v>309.86</v>
          </cell>
          <cell r="BX273">
            <v>316.14999999999998</v>
          </cell>
          <cell r="BY273">
            <v>322.44</v>
          </cell>
          <cell r="BZ273">
            <v>328.73</v>
          </cell>
          <cell r="CA273">
            <v>335.03</v>
          </cell>
          <cell r="CB273">
            <v>341.32</v>
          </cell>
          <cell r="CC273">
            <v>309.86</v>
          </cell>
        </row>
        <row r="274">
          <cell r="AD274">
            <v>108</v>
          </cell>
          <cell r="AE274">
            <v>141.74</v>
          </cell>
          <cell r="AF274">
            <v>146.28</v>
          </cell>
          <cell r="AG274">
            <v>150.81</v>
          </cell>
          <cell r="AH274">
            <v>155.35</v>
          </cell>
          <cell r="AI274">
            <v>159.88999999999999</v>
          </cell>
          <cell r="AJ274">
            <v>164.42</v>
          </cell>
          <cell r="AK274">
            <v>168.96</v>
          </cell>
          <cell r="AL274">
            <v>173.49</v>
          </cell>
          <cell r="AM274">
            <v>178.03</v>
          </cell>
          <cell r="AN274">
            <v>182.57</v>
          </cell>
          <cell r="AO274">
            <v>187.1</v>
          </cell>
          <cell r="AP274">
            <v>191.64</v>
          </cell>
          <cell r="AQ274">
            <v>196.17</v>
          </cell>
          <cell r="AR274">
            <v>200.71</v>
          </cell>
          <cell r="AS274">
            <v>205.25</v>
          </cell>
          <cell r="AT274">
            <v>209.78</v>
          </cell>
          <cell r="AU274">
            <v>214.32</v>
          </cell>
          <cell r="AV274">
            <v>218.85</v>
          </cell>
          <cell r="AW274">
            <v>223.39</v>
          </cell>
          <cell r="AX274">
            <v>227.93</v>
          </cell>
          <cell r="AY274">
            <v>232.46</v>
          </cell>
          <cell r="AZ274">
            <v>237</v>
          </cell>
          <cell r="BA274">
            <v>241.53</v>
          </cell>
          <cell r="BB274">
            <v>246.07</v>
          </cell>
          <cell r="BC274">
            <v>223.39</v>
          </cell>
          <cell r="BD274">
            <v>108</v>
          </cell>
          <cell r="BE274">
            <v>198.44</v>
          </cell>
          <cell r="BF274">
            <v>204.79</v>
          </cell>
          <cell r="BG274">
            <v>211.14</v>
          </cell>
          <cell r="BH274">
            <v>217.49</v>
          </cell>
          <cell r="BI274">
            <v>223.84</v>
          </cell>
          <cell r="BJ274">
            <v>230.19</v>
          </cell>
          <cell r="BK274">
            <v>236.54</v>
          </cell>
          <cell r="BL274">
            <v>242.89</v>
          </cell>
          <cell r="BM274">
            <v>249.24</v>
          </cell>
          <cell r="BN274">
            <v>255.59</v>
          </cell>
          <cell r="BO274">
            <v>261.94</v>
          </cell>
          <cell r="BP274">
            <v>268.29000000000002</v>
          </cell>
          <cell r="BQ274">
            <v>274.64</v>
          </cell>
          <cell r="BR274">
            <v>280.99</v>
          </cell>
          <cell r="BS274">
            <v>287.33999999999997</v>
          </cell>
          <cell r="BT274">
            <v>293.7</v>
          </cell>
          <cell r="BU274">
            <v>300.05</v>
          </cell>
          <cell r="BV274">
            <v>306.39999999999998</v>
          </cell>
          <cell r="BW274">
            <v>312.75</v>
          </cell>
          <cell r="BX274">
            <v>319.10000000000002</v>
          </cell>
          <cell r="BY274">
            <v>325.45</v>
          </cell>
          <cell r="BZ274">
            <v>331.8</v>
          </cell>
          <cell r="CA274">
            <v>338.15</v>
          </cell>
          <cell r="CB274">
            <v>344.5</v>
          </cell>
          <cell r="CC274">
            <v>312.75</v>
          </cell>
        </row>
        <row r="275">
          <cell r="AD275">
            <v>109</v>
          </cell>
          <cell r="AE275">
            <v>143.05000000000001</v>
          </cell>
          <cell r="AF275">
            <v>147.63</v>
          </cell>
          <cell r="AG275">
            <v>152.19999999999999</v>
          </cell>
          <cell r="AH275">
            <v>156.78</v>
          </cell>
          <cell r="AI275">
            <v>161.36000000000001</v>
          </cell>
          <cell r="AJ275">
            <v>165.94</v>
          </cell>
          <cell r="AK275">
            <v>170.52</v>
          </cell>
          <cell r="AL275">
            <v>175.09</v>
          </cell>
          <cell r="AM275">
            <v>179.67</v>
          </cell>
          <cell r="AN275">
            <v>184.25</v>
          </cell>
          <cell r="AO275">
            <v>188.83</v>
          </cell>
          <cell r="AP275">
            <v>193.41</v>
          </cell>
          <cell r="AQ275">
            <v>197.98</v>
          </cell>
          <cell r="AR275">
            <v>202.56</v>
          </cell>
          <cell r="AS275">
            <v>207.14</v>
          </cell>
          <cell r="AT275">
            <v>211.72</v>
          </cell>
          <cell r="AU275">
            <v>216.3</v>
          </cell>
          <cell r="AV275">
            <v>220.87</v>
          </cell>
          <cell r="AW275">
            <v>225.45</v>
          </cell>
          <cell r="AX275">
            <v>230.03</v>
          </cell>
          <cell r="AY275">
            <v>234.61</v>
          </cell>
          <cell r="AZ275">
            <v>239.19</v>
          </cell>
          <cell r="BA275">
            <v>243.76</v>
          </cell>
          <cell r="BB275">
            <v>248.34</v>
          </cell>
          <cell r="BC275">
            <v>225.45</v>
          </cell>
          <cell r="BD275">
            <v>109</v>
          </cell>
          <cell r="BE275">
            <v>200.27</v>
          </cell>
          <cell r="BF275">
            <v>206.68</v>
          </cell>
          <cell r="BG275">
            <v>231.09</v>
          </cell>
          <cell r="BH275">
            <v>219.5</v>
          </cell>
          <cell r="BI275">
            <v>225.9</v>
          </cell>
          <cell r="BJ275">
            <v>232.31</v>
          </cell>
          <cell r="BK275">
            <v>238.72</v>
          </cell>
          <cell r="BL275">
            <v>245.13</v>
          </cell>
          <cell r="BM275">
            <v>251.54</v>
          </cell>
          <cell r="BN275">
            <v>257.95</v>
          </cell>
          <cell r="BO275">
            <v>264.36</v>
          </cell>
          <cell r="BP275">
            <v>270.77</v>
          </cell>
          <cell r="BQ275">
            <v>277.18</v>
          </cell>
          <cell r="BR275">
            <v>283.58999999999997</v>
          </cell>
          <cell r="BS275">
            <v>290</v>
          </cell>
          <cell r="BT275">
            <v>296.41000000000003</v>
          </cell>
          <cell r="BU275">
            <v>302.82</v>
          </cell>
          <cell r="BV275">
            <v>309.22000000000003</v>
          </cell>
          <cell r="BW275">
            <v>315.63</v>
          </cell>
          <cell r="BX275">
            <v>322.04000000000002</v>
          </cell>
          <cell r="BY275">
            <v>328.45</v>
          </cell>
          <cell r="BZ275">
            <v>334.86</v>
          </cell>
          <cell r="CA275">
            <v>341.27</v>
          </cell>
          <cell r="CB275">
            <v>347.68</v>
          </cell>
          <cell r="CC275">
            <v>315.63</v>
          </cell>
        </row>
        <row r="276">
          <cell r="AD276">
            <v>110</v>
          </cell>
          <cell r="AE276">
            <v>144.35</v>
          </cell>
          <cell r="AF276">
            <v>148.97</v>
          </cell>
          <cell r="AG276">
            <v>153.59</v>
          </cell>
          <cell r="AH276">
            <v>158.21</v>
          </cell>
          <cell r="AI276">
            <v>162.83000000000001</v>
          </cell>
          <cell r="AJ276">
            <v>167.45</v>
          </cell>
          <cell r="AK276">
            <v>172.07</v>
          </cell>
          <cell r="AL276">
            <v>176.69</v>
          </cell>
          <cell r="AM276">
            <v>181.32</v>
          </cell>
          <cell r="AN276">
            <v>185.94</v>
          </cell>
          <cell r="AO276">
            <v>190.56</v>
          </cell>
          <cell r="AP276">
            <v>195.18</v>
          </cell>
          <cell r="AQ276">
            <v>199.8</v>
          </cell>
          <cell r="AR276">
            <v>204.42</v>
          </cell>
          <cell r="AS276">
            <v>209.04</v>
          </cell>
          <cell r="AT276">
            <v>213.66</v>
          </cell>
          <cell r="AU276">
            <v>218.28</v>
          </cell>
          <cell r="AV276">
            <v>222.9</v>
          </cell>
          <cell r="AW276">
            <v>227.52</v>
          </cell>
          <cell r="AX276">
            <v>232.14</v>
          </cell>
          <cell r="AY276">
            <v>236.76</v>
          </cell>
          <cell r="AZ276">
            <v>241.38</v>
          </cell>
          <cell r="BA276">
            <v>246</v>
          </cell>
          <cell r="BB276">
            <v>250.62</v>
          </cell>
          <cell r="BC276">
            <v>227.51</v>
          </cell>
          <cell r="BD276">
            <v>110</v>
          </cell>
          <cell r="BE276">
            <v>202.1</v>
          </cell>
          <cell r="BF276">
            <v>208.56</v>
          </cell>
          <cell r="BG276">
            <v>215.03</v>
          </cell>
          <cell r="BH276">
            <v>221.5</v>
          </cell>
          <cell r="BI276">
            <v>227.97</v>
          </cell>
          <cell r="BJ276">
            <v>234.44</v>
          </cell>
          <cell r="BK276">
            <v>240.9</v>
          </cell>
          <cell r="BL276">
            <v>247.37</v>
          </cell>
          <cell r="BM276">
            <v>253.84</v>
          </cell>
          <cell r="BN276">
            <v>260.31</v>
          </cell>
          <cell r="BO276">
            <v>266.77999999999997</v>
          </cell>
          <cell r="BP276">
            <v>273.25</v>
          </cell>
          <cell r="BQ276">
            <v>279.70999999999998</v>
          </cell>
          <cell r="BR276">
            <v>286.18</v>
          </cell>
          <cell r="BS276">
            <v>292.64999999999998</v>
          </cell>
          <cell r="BT276">
            <v>299.12</v>
          </cell>
          <cell r="BU276">
            <v>305.58999999999997</v>
          </cell>
          <cell r="BV276">
            <v>312.05</v>
          </cell>
          <cell r="BW276">
            <v>318.52</v>
          </cell>
          <cell r="BX276">
            <v>324.99</v>
          </cell>
          <cell r="BY276">
            <v>331.46</v>
          </cell>
          <cell r="BZ276">
            <v>337.93</v>
          </cell>
          <cell r="CA276">
            <v>344.39</v>
          </cell>
          <cell r="CB276">
            <v>350.86</v>
          </cell>
          <cell r="CC276">
            <v>318.52</v>
          </cell>
        </row>
        <row r="277">
          <cell r="AD277">
            <v>111</v>
          </cell>
          <cell r="AE277">
            <v>145.66</v>
          </cell>
          <cell r="AF277">
            <v>150.32</v>
          </cell>
          <cell r="AG277">
            <v>154.99</v>
          </cell>
          <cell r="AH277">
            <v>159.65</v>
          </cell>
          <cell r="AI277">
            <v>164.31</v>
          </cell>
          <cell r="AJ277">
            <v>168.97</v>
          </cell>
          <cell r="AK277">
            <v>173.63</v>
          </cell>
          <cell r="AL277">
            <v>178.3</v>
          </cell>
          <cell r="AM277">
            <v>182.96</v>
          </cell>
          <cell r="AN277">
            <v>187.62</v>
          </cell>
          <cell r="AO277">
            <v>192.28</v>
          </cell>
          <cell r="AP277">
            <v>196.94</v>
          </cell>
          <cell r="AQ277">
            <v>201.61</v>
          </cell>
          <cell r="AR277">
            <v>206.27</v>
          </cell>
          <cell r="AS277">
            <v>210.93</v>
          </cell>
          <cell r="AT277">
            <v>215.59</v>
          </cell>
          <cell r="AU277">
            <v>220.25</v>
          </cell>
          <cell r="AV277">
            <v>224.92</v>
          </cell>
          <cell r="AW277">
            <v>229.58</v>
          </cell>
          <cell r="AX277">
            <v>234.24</v>
          </cell>
          <cell r="AY277">
            <v>238.9</v>
          </cell>
          <cell r="AZ277">
            <v>243.56</v>
          </cell>
          <cell r="BA277">
            <v>248.23</v>
          </cell>
          <cell r="BB277">
            <v>252.89</v>
          </cell>
          <cell r="BC277">
            <v>229.58</v>
          </cell>
          <cell r="BD277">
            <v>111</v>
          </cell>
          <cell r="BE277">
            <v>203.93</v>
          </cell>
          <cell r="BF277">
            <v>210.45</v>
          </cell>
          <cell r="BG277">
            <v>216.98</v>
          </cell>
          <cell r="BH277">
            <v>223.51</v>
          </cell>
          <cell r="BI277">
            <v>230.03</v>
          </cell>
          <cell r="BJ277">
            <v>236.56</v>
          </cell>
          <cell r="BK277">
            <v>243.09</v>
          </cell>
          <cell r="BL277">
            <v>249.61</v>
          </cell>
          <cell r="BM277">
            <v>256.14</v>
          </cell>
          <cell r="BN277">
            <v>262.67</v>
          </cell>
          <cell r="BO277">
            <v>269.19</v>
          </cell>
          <cell r="BP277">
            <v>275.72000000000003</v>
          </cell>
          <cell r="BQ277">
            <v>282.25</v>
          </cell>
          <cell r="BR277">
            <v>288.77</v>
          </cell>
          <cell r="BS277">
            <v>295.3</v>
          </cell>
          <cell r="BT277">
            <v>301.83</v>
          </cell>
          <cell r="BU277">
            <v>308.35000000000002</v>
          </cell>
          <cell r="BV277">
            <v>314.88</v>
          </cell>
          <cell r="BW277">
            <v>321.41000000000003</v>
          </cell>
          <cell r="BX277">
            <v>327.94</v>
          </cell>
          <cell r="BY277">
            <v>334.46</v>
          </cell>
          <cell r="BZ277">
            <v>340.99</v>
          </cell>
          <cell r="CA277">
            <v>347.52</v>
          </cell>
          <cell r="CB277">
            <v>354.04</v>
          </cell>
          <cell r="CC277">
            <v>321.41000000000003</v>
          </cell>
        </row>
        <row r="278">
          <cell r="AD278">
            <v>112</v>
          </cell>
          <cell r="AE278">
            <v>146.97</v>
          </cell>
          <cell r="AF278">
            <v>151.66999999999999</v>
          </cell>
          <cell r="AG278">
            <v>156.38</v>
          </cell>
          <cell r="AH278">
            <v>161.08000000000001</v>
          </cell>
          <cell r="AI278">
            <v>165.78</v>
          </cell>
          <cell r="AJ278">
            <v>170.49</v>
          </cell>
          <cell r="AK278">
            <v>175.19</v>
          </cell>
          <cell r="AL278">
            <v>179.9</v>
          </cell>
          <cell r="AM278">
            <v>184.6</v>
          </cell>
          <cell r="AN278">
            <v>189.3</v>
          </cell>
          <cell r="AO278">
            <v>194.01</v>
          </cell>
          <cell r="AP278">
            <v>198.71</v>
          </cell>
          <cell r="AQ278">
            <v>203.42</v>
          </cell>
          <cell r="AR278">
            <v>208.12</v>
          </cell>
          <cell r="AS278">
            <v>212.82</v>
          </cell>
          <cell r="AT278">
            <v>217.53</v>
          </cell>
          <cell r="AU278">
            <v>222.23</v>
          </cell>
          <cell r="AV278">
            <v>226.94</v>
          </cell>
          <cell r="AW278">
            <v>231.64</v>
          </cell>
          <cell r="AX278">
            <v>236.34</v>
          </cell>
          <cell r="AY278">
            <v>241.05</v>
          </cell>
          <cell r="AZ278">
            <v>245.75</v>
          </cell>
          <cell r="BA278">
            <v>250.46</v>
          </cell>
          <cell r="BB278">
            <v>255.16</v>
          </cell>
          <cell r="BC278">
            <v>231.64</v>
          </cell>
          <cell r="BD278">
            <v>112</v>
          </cell>
          <cell r="BE278">
            <v>205.75</v>
          </cell>
          <cell r="BF278">
            <v>212.34</v>
          </cell>
          <cell r="BG278">
            <v>218.93</v>
          </cell>
          <cell r="BH278">
            <v>225.51</v>
          </cell>
          <cell r="BI278">
            <v>232.1</v>
          </cell>
          <cell r="BJ278">
            <v>238.68</v>
          </cell>
          <cell r="BK278">
            <v>245.27</v>
          </cell>
          <cell r="BL278">
            <v>251.85</v>
          </cell>
          <cell r="BM278">
            <v>258.44</v>
          </cell>
          <cell r="BN278">
            <v>265.02999999999997</v>
          </cell>
          <cell r="BO278">
            <v>271.61</v>
          </cell>
          <cell r="BP278">
            <v>278.2</v>
          </cell>
          <cell r="BQ278">
            <v>284.77999999999997</v>
          </cell>
          <cell r="BR278">
            <v>291.37</v>
          </cell>
          <cell r="BS278">
            <v>297.95</v>
          </cell>
          <cell r="BT278">
            <v>304.54000000000002</v>
          </cell>
          <cell r="BU278">
            <v>311.12</v>
          </cell>
          <cell r="BV278">
            <v>317.70999999999998</v>
          </cell>
          <cell r="BW278">
            <v>324.3</v>
          </cell>
          <cell r="BX278">
            <v>330.88</v>
          </cell>
          <cell r="BY278">
            <v>337.47</v>
          </cell>
          <cell r="BZ278">
            <v>344.05</v>
          </cell>
          <cell r="CA278">
            <v>350.64</v>
          </cell>
          <cell r="CB278">
            <v>357.22</v>
          </cell>
          <cell r="CC278">
            <v>324.3</v>
          </cell>
        </row>
        <row r="279">
          <cell r="AD279">
            <v>113</v>
          </cell>
          <cell r="AE279">
            <v>148.27000000000001</v>
          </cell>
          <cell r="AF279">
            <v>153.02000000000001</v>
          </cell>
          <cell r="AG279">
            <v>157.77000000000001</v>
          </cell>
          <cell r="AH279">
            <v>162.51</v>
          </cell>
          <cell r="AI279">
            <v>167.26</v>
          </cell>
          <cell r="AJ279">
            <v>172</v>
          </cell>
          <cell r="AK279">
            <v>176.75</v>
          </cell>
          <cell r="AL279">
            <v>181.5</v>
          </cell>
          <cell r="AM279">
            <v>186.24</v>
          </cell>
          <cell r="AN279">
            <v>190.99</v>
          </cell>
          <cell r="AO279">
            <v>195.73</v>
          </cell>
          <cell r="AP279">
            <v>200.48</v>
          </cell>
          <cell r="AQ279">
            <v>205.23</v>
          </cell>
          <cell r="AR279">
            <v>209.97</v>
          </cell>
          <cell r="AS279">
            <v>214.72</v>
          </cell>
          <cell r="AT279">
            <v>219.46</v>
          </cell>
          <cell r="AU279">
            <v>224.21</v>
          </cell>
          <cell r="AV279">
            <v>228.96</v>
          </cell>
          <cell r="AW279">
            <v>233.7</v>
          </cell>
          <cell r="AX279">
            <v>238.45</v>
          </cell>
          <cell r="AY279">
            <v>243.19</v>
          </cell>
          <cell r="AZ279">
            <v>247.94</v>
          </cell>
          <cell r="BA279">
            <v>252.69</v>
          </cell>
          <cell r="BB279">
            <v>257.43</v>
          </cell>
          <cell r="BC279">
            <v>233.7</v>
          </cell>
          <cell r="BD279">
            <v>113</v>
          </cell>
          <cell r="BE279">
            <v>207.58</v>
          </cell>
          <cell r="BF279">
            <v>214.23</v>
          </cell>
          <cell r="BG279">
            <v>220.87</v>
          </cell>
          <cell r="BH279">
            <v>227.52</v>
          </cell>
          <cell r="BI279">
            <v>234.16</v>
          </cell>
          <cell r="BJ279">
            <v>240.81</v>
          </cell>
          <cell r="BK279">
            <v>247.45</v>
          </cell>
          <cell r="BL279">
            <v>254.09</v>
          </cell>
          <cell r="BM279">
            <v>260.74</v>
          </cell>
          <cell r="BN279">
            <v>267.38</v>
          </cell>
          <cell r="BO279">
            <v>274.02999999999997</v>
          </cell>
          <cell r="BP279">
            <v>280.67</v>
          </cell>
          <cell r="BQ279">
            <v>287.32</v>
          </cell>
          <cell r="BR279">
            <v>293.95999999999998</v>
          </cell>
          <cell r="BS279">
            <v>300.61</v>
          </cell>
          <cell r="BT279">
            <v>307.25</v>
          </cell>
          <cell r="BU279">
            <v>313.89</v>
          </cell>
          <cell r="BV279">
            <v>320.54000000000002</v>
          </cell>
          <cell r="BW279">
            <v>327.18</v>
          </cell>
          <cell r="BX279">
            <v>333.83</v>
          </cell>
          <cell r="BY279">
            <v>340.47</v>
          </cell>
          <cell r="BZ279">
            <v>347.12</v>
          </cell>
          <cell r="CA279">
            <v>353.76</v>
          </cell>
          <cell r="CB279">
            <v>360.41</v>
          </cell>
          <cell r="CC279">
            <v>327.18</v>
          </cell>
        </row>
        <row r="280">
          <cell r="AD280">
            <v>114</v>
          </cell>
          <cell r="AE280">
            <v>149.58000000000001</v>
          </cell>
          <cell r="AF280">
            <v>154.37</v>
          </cell>
          <cell r="AG280">
            <v>159.16</v>
          </cell>
          <cell r="AH280">
            <v>163.94</v>
          </cell>
          <cell r="AI280">
            <v>168.73</v>
          </cell>
          <cell r="AJ280">
            <v>173.52</v>
          </cell>
          <cell r="AK280">
            <v>178.31</v>
          </cell>
          <cell r="AL280">
            <v>183.1</v>
          </cell>
          <cell r="AM280">
            <v>187.88</v>
          </cell>
          <cell r="AN280">
            <v>192.67</v>
          </cell>
          <cell r="AO280">
            <v>197.46</v>
          </cell>
          <cell r="AP280">
            <v>202.25</v>
          </cell>
          <cell r="AQ280">
            <v>207.04</v>
          </cell>
          <cell r="AR280">
            <v>211.82</v>
          </cell>
          <cell r="AS280">
            <v>216.61</v>
          </cell>
          <cell r="AT280">
            <v>221.4</v>
          </cell>
          <cell r="AU280">
            <v>226.19</v>
          </cell>
          <cell r="AV280">
            <v>230.98</v>
          </cell>
          <cell r="AW280">
            <v>235.76</v>
          </cell>
          <cell r="AX280">
            <v>240.55</v>
          </cell>
          <cell r="AY280">
            <v>245.34</v>
          </cell>
          <cell r="AZ280">
            <v>250.13</v>
          </cell>
          <cell r="BA280">
            <v>254.92</v>
          </cell>
          <cell r="BB280">
            <v>259.7</v>
          </cell>
          <cell r="BC280">
            <v>235.76</v>
          </cell>
          <cell r="BD280">
            <v>114</v>
          </cell>
          <cell r="BE280">
            <v>209.41</v>
          </cell>
          <cell r="BF280">
            <v>216.12</v>
          </cell>
          <cell r="BG280">
            <v>222.82</v>
          </cell>
          <cell r="BH280">
            <v>229.52</v>
          </cell>
          <cell r="BI280">
            <v>236.23</v>
          </cell>
          <cell r="BJ280">
            <v>242.93</v>
          </cell>
          <cell r="BK280">
            <v>249.63</v>
          </cell>
          <cell r="BL280">
            <v>256.33</v>
          </cell>
          <cell r="BM280">
            <v>263.04000000000002</v>
          </cell>
          <cell r="BN280">
            <v>269.74</v>
          </cell>
          <cell r="BO280">
            <v>276.44</v>
          </cell>
          <cell r="BP280">
            <v>283.14999999999998</v>
          </cell>
          <cell r="BQ280">
            <v>289.85000000000002</v>
          </cell>
          <cell r="BR280">
            <v>296.55</v>
          </cell>
          <cell r="BS280">
            <v>303.26</v>
          </cell>
          <cell r="BT280">
            <v>309.95999999999998</v>
          </cell>
          <cell r="BU280">
            <v>316.66000000000003</v>
          </cell>
          <cell r="BV280">
            <v>323.37</v>
          </cell>
          <cell r="BW280">
            <v>330.07</v>
          </cell>
          <cell r="BX280">
            <v>336.77</v>
          </cell>
          <cell r="BY280">
            <v>343.48</v>
          </cell>
          <cell r="BZ280">
            <v>350.18</v>
          </cell>
          <cell r="CA280">
            <v>356.88</v>
          </cell>
          <cell r="CB280">
            <v>363.59</v>
          </cell>
          <cell r="CC280">
            <v>330.07</v>
          </cell>
        </row>
        <row r="281">
          <cell r="AD281">
            <v>115</v>
          </cell>
          <cell r="AE281">
            <v>150.88999999999999</v>
          </cell>
          <cell r="AF281">
            <v>155.72</v>
          </cell>
          <cell r="AG281">
            <v>160.55000000000001</v>
          </cell>
          <cell r="AH281">
            <v>165.38</v>
          </cell>
          <cell r="AI281">
            <v>170.21</v>
          </cell>
          <cell r="AJ281">
            <v>175.04</v>
          </cell>
          <cell r="AK281">
            <v>179.87</v>
          </cell>
          <cell r="AL281">
            <v>184.7</v>
          </cell>
          <cell r="AM281">
            <v>189.53</v>
          </cell>
          <cell r="AN281">
            <v>194.36</v>
          </cell>
          <cell r="AO281">
            <v>199.19</v>
          </cell>
          <cell r="AP281">
            <v>204.02</v>
          </cell>
          <cell r="AQ281">
            <v>208.85</v>
          </cell>
          <cell r="AR281">
            <v>213.68</v>
          </cell>
          <cell r="AS281">
            <v>218.51</v>
          </cell>
          <cell r="AT281">
            <v>223.34</v>
          </cell>
          <cell r="AU281">
            <v>228.17</v>
          </cell>
          <cell r="AV281">
            <v>233</v>
          </cell>
          <cell r="AW281">
            <v>237.83</v>
          </cell>
          <cell r="AX281">
            <v>242.66</v>
          </cell>
          <cell r="AY281">
            <v>247.49</v>
          </cell>
          <cell r="AZ281">
            <v>252.32</v>
          </cell>
          <cell r="BA281">
            <v>257.14999999999998</v>
          </cell>
          <cell r="BB281">
            <v>261.98</v>
          </cell>
          <cell r="BC281">
            <v>237.83</v>
          </cell>
          <cell r="BD281">
            <v>115</v>
          </cell>
          <cell r="BE281">
            <v>211.24</v>
          </cell>
          <cell r="BF281">
            <v>218</v>
          </cell>
          <cell r="BG281">
            <v>224.77</v>
          </cell>
          <cell r="BH281">
            <v>231.53</v>
          </cell>
          <cell r="BI281">
            <v>238.29</v>
          </cell>
          <cell r="BJ281">
            <v>245.05</v>
          </cell>
          <cell r="BK281">
            <v>251.81</v>
          </cell>
          <cell r="BL281">
            <v>258.58</v>
          </cell>
          <cell r="BM281">
            <v>265.33999999999997</v>
          </cell>
          <cell r="BN281">
            <v>272.10000000000002</v>
          </cell>
          <cell r="BO281">
            <v>278.86</v>
          </cell>
          <cell r="BP281">
            <v>285.62</v>
          </cell>
          <cell r="BQ281">
            <v>292.39</v>
          </cell>
          <cell r="BR281">
            <v>299.14999999999998</v>
          </cell>
          <cell r="BS281">
            <v>305.91000000000003</v>
          </cell>
          <cell r="BT281">
            <v>312.67</v>
          </cell>
          <cell r="BU281">
            <v>319.43</v>
          </cell>
          <cell r="BV281">
            <v>326.2</v>
          </cell>
          <cell r="BW281">
            <v>332.96</v>
          </cell>
          <cell r="BX281">
            <v>339.72</v>
          </cell>
          <cell r="BY281">
            <v>346.48</v>
          </cell>
          <cell r="BZ281">
            <v>353.24</v>
          </cell>
          <cell r="CA281">
            <v>360.01</v>
          </cell>
          <cell r="CB281">
            <v>366.77</v>
          </cell>
          <cell r="CC281">
            <v>332.96</v>
          </cell>
        </row>
        <row r="282">
          <cell r="AD282">
            <v>116</v>
          </cell>
          <cell r="AE282">
            <v>152.19</v>
          </cell>
          <cell r="AF282">
            <v>157.06</v>
          </cell>
          <cell r="AG282">
            <v>161.94</v>
          </cell>
          <cell r="AH282">
            <v>166.81</v>
          </cell>
          <cell r="AI282">
            <v>171.68</v>
          </cell>
          <cell r="AJ282">
            <v>176.55</v>
          </cell>
          <cell r="AK282">
            <v>181.42</v>
          </cell>
          <cell r="AL282">
            <v>186.3</v>
          </cell>
          <cell r="AM282">
            <v>191.17</v>
          </cell>
          <cell r="AN282">
            <v>196.04</v>
          </cell>
          <cell r="AO282">
            <v>200.91</v>
          </cell>
          <cell r="AP282">
            <v>205.79</v>
          </cell>
          <cell r="AQ282">
            <v>210.66</v>
          </cell>
          <cell r="AR282">
            <v>215.53</v>
          </cell>
          <cell r="AS282">
            <v>220.4</v>
          </cell>
          <cell r="AT282">
            <v>225.27</v>
          </cell>
          <cell r="AU282">
            <v>230.15</v>
          </cell>
          <cell r="AV282">
            <v>235.02</v>
          </cell>
          <cell r="AW282">
            <v>239.89</v>
          </cell>
          <cell r="AX282">
            <v>244.76</v>
          </cell>
          <cell r="AY282">
            <v>249.63</v>
          </cell>
          <cell r="AZ282">
            <v>254.51</v>
          </cell>
          <cell r="BA282">
            <v>259.38</v>
          </cell>
          <cell r="BB282">
            <v>264.25</v>
          </cell>
          <cell r="BC282">
            <v>239.89</v>
          </cell>
          <cell r="BD282">
            <v>116</v>
          </cell>
          <cell r="BE282">
            <v>213.07</v>
          </cell>
          <cell r="BF282">
            <v>219.89</v>
          </cell>
          <cell r="BG282">
            <v>226.71</v>
          </cell>
          <cell r="BH282">
            <v>233.53</v>
          </cell>
          <cell r="BI282">
            <v>240.35</v>
          </cell>
          <cell r="BJ282">
            <v>247.17</v>
          </cell>
          <cell r="BK282">
            <v>253.99</v>
          </cell>
          <cell r="BL282">
            <v>260.82</v>
          </cell>
          <cell r="BM282">
            <v>267.64</v>
          </cell>
          <cell r="BN282">
            <v>274.45999999999998</v>
          </cell>
          <cell r="BO282">
            <v>281.27999999999997</v>
          </cell>
          <cell r="BP282">
            <v>288.10000000000002</v>
          </cell>
          <cell r="BQ282">
            <v>294.92</v>
          </cell>
          <cell r="BR282">
            <v>301.74</v>
          </cell>
          <cell r="BS282">
            <v>308.56</v>
          </cell>
          <cell r="BT282">
            <v>315.38</v>
          </cell>
          <cell r="BU282">
            <v>322.2</v>
          </cell>
          <cell r="BV282">
            <v>329.02</v>
          </cell>
          <cell r="BW282">
            <v>335.85</v>
          </cell>
          <cell r="BX282">
            <v>342.67</v>
          </cell>
          <cell r="BY282">
            <v>349.49</v>
          </cell>
          <cell r="BZ282">
            <v>356.31</v>
          </cell>
          <cell r="CA282">
            <v>363.13</v>
          </cell>
          <cell r="CB282">
            <v>369.95</v>
          </cell>
          <cell r="CC282">
            <v>335.84</v>
          </cell>
        </row>
        <row r="283">
          <cell r="AD283">
            <v>117</v>
          </cell>
          <cell r="AE283">
            <v>153.5</v>
          </cell>
          <cell r="AF283">
            <v>158.41</v>
          </cell>
          <cell r="AG283">
            <v>163.33000000000001</v>
          </cell>
          <cell r="AH283">
            <v>168.24</v>
          </cell>
          <cell r="AI283">
            <v>173.16</v>
          </cell>
          <cell r="AJ283">
            <v>178.07</v>
          </cell>
          <cell r="AK283">
            <v>182.98</v>
          </cell>
          <cell r="AL283">
            <v>187.9</v>
          </cell>
          <cell r="AM283">
            <v>192.81</v>
          </cell>
          <cell r="AN283">
            <v>197.73</v>
          </cell>
          <cell r="AO283">
            <v>202.64</v>
          </cell>
          <cell r="AP283">
            <v>207.55</v>
          </cell>
          <cell r="AQ283">
            <v>212.47</v>
          </cell>
          <cell r="AR283">
            <v>217.38</v>
          </cell>
          <cell r="AS283">
            <v>222.3</v>
          </cell>
          <cell r="AT283">
            <v>227.21</v>
          </cell>
          <cell r="AU283">
            <v>232.12</v>
          </cell>
          <cell r="AV283">
            <v>237.04</v>
          </cell>
          <cell r="AW283">
            <v>241.95</v>
          </cell>
          <cell r="AX283">
            <v>246.87</v>
          </cell>
          <cell r="AY283">
            <v>251.78</v>
          </cell>
          <cell r="AZ283">
            <v>256.69</v>
          </cell>
          <cell r="BA283">
            <v>261.61</v>
          </cell>
          <cell r="BB283">
            <v>266.52</v>
          </cell>
          <cell r="BC283">
            <v>241.95</v>
          </cell>
          <cell r="BD283">
            <v>117</v>
          </cell>
          <cell r="BE283">
            <v>214.9</v>
          </cell>
          <cell r="BF283">
            <v>221.78</v>
          </cell>
          <cell r="BG283">
            <v>228.66</v>
          </cell>
          <cell r="BH283">
            <v>235.54</v>
          </cell>
          <cell r="BI283">
            <v>242.42</v>
          </cell>
          <cell r="BJ283">
            <v>249.3</v>
          </cell>
          <cell r="BK283">
            <v>256.18</v>
          </cell>
          <cell r="BL283">
            <v>263.06</v>
          </cell>
          <cell r="BM283">
            <v>269.94</v>
          </cell>
          <cell r="BN283">
            <v>276.82</v>
          </cell>
          <cell r="BO283">
            <v>283.7</v>
          </cell>
          <cell r="BP283">
            <v>290.58</v>
          </cell>
          <cell r="BQ283">
            <v>297.45</v>
          </cell>
          <cell r="BR283">
            <v>304.33</v>
          </cell>
          <cell r="BS283">
            <v>311.20999999999998</v>
          </cell>
          <cell r="BT283">
            <v>318.08999999999997</v>
          </cell>
          <cell r="BU283">
            <v>324.97000000000003</v>
          </cell>
          <cell r="BV283">
            <v>331.85</v>
          </cell>
          <cell r="BW283">
            <v>338.73</v>
          </cell>
          <cell r="BX283">
            <v>345.61</v>
          </cell>
          <cell r="BY283">
            <v>352.49</v>
          </cell>
          <cell r="BZ283">
            <v>359.37</v>
          </cell>
          <cell r="CA283">
            <v>366.25</v>
          </cell>
          <cell r="CB283">
            <v>373.13</v>
          </cell>
          <cell r="CC283">
            <v>338.73</v>
          </cell>
        </row>
        <row r="284">
          <cell r="AD284">
            <v>118</v>
          </cell>
          <cell r="AE284">
            <v>154.81</v>
          </cell>
          <cell r="AF284">
            <v>159.76</v>
          </cell>
          <cell r="AG284">
            <v>164.72</v>
          </cell>
          <cell r="AH284">
            <v>169.67</v>
          </cell>
          <cell r="AI284">
            <v>174.63</v>
          </cell>
          <cell r="AJ284">
            <v>179.59</v>
          </cell>
          <cell r="AK284">
            <v>184.54</v>
          </cell>
          <cell r="AL284">
            <v>189.5</v>
          </cell>
          <cell r="AM284">
            <v>194.45</v>
          </cell>
          <cell r="AN284">
            <v>199.41</v>
          </cell>
          <cell r="AO284">
            <v>204.37</v>
          </cell>
          <cell r="AP284">
            <v>209.32</v>
          </cell>
          <cell r="AQ284">
            <v>214.28</v>
          </cell>
          <cell r="AR284">
            <v>219.23</v>
          </cell>
          <cell r="AS284">
            <v>224.19</v>
          </cell>
          <cell r="AT284">
            <v>229.15</v>
          </cell>
          <cell r="AU284">
            <v>234.1</v>
          </cell>
          <cell r="AV284">
            <v>239.06</v>
          </cell>
          <cell r="AW284">
            <v>244.01</v>
          </cell>
          <cell r="AX284">
            <v>248.97</v>
          </cell>
          <cell r="AY284">
            <v>253.93</v>
          </cell>
          <cell r="AZ284">
            <v>258.88</v>
          </cell>
          <cell r="BA284">
            <v>263.83999999999997</v>
          </cell>
          <cell r="BB284">
            <v>268.79000000000002</v>
          </cell>
          <cell r="BC284">
            <v>244.01</v>
          </cell>
          <cell r="BD284">
            <v>118</v>
          </cell>
          <cell r="BE284">
            <v>216.73</v>
          </cell>
          <cell r="BF284">
            <v>223.67</v>
          </cell>
          <cell r="BG284">
            <v>230.6</v>
          </cell>
          <cell r="BH284">
            <v>237.54</v>
          </cell>
          <cell r="BI284">
            <v>244.48</v>
          </cell>
          <cell r="BJ284">
            <v>251.42</v>
          </cell>
          <cell r="BK284">
            <v>258.36</v>
          </cell>
          <cell r="BL284">
            <v>265.3</v>
          </cell>
          <cell r="BM284">
            <v>272.24</v>
          </cell>
          <cell r="BN284">
            <v>279.17</v>
          </cell>
          <cell r="BO284">
            <v>286.11</v>
          </cell>
          <cell r="BP284">
            <v>293.05</v>
          </cell>
          <cell r="BQ284">
            <v>299.99</v>
          </cell>
          <cell r="BR284">
            <v>306.93</v>
          </cell>
          <cell r="BS284">
            <v>313.87</v>
          </cell>
          <cell r="BT284">
            <v>320.8</v>
          </cell>
          <cell r="BU284">
            <v>327.74</v>
          </cell>
          <cell r="BV284">
            <v>334.68</v>
          </cell>
          <cell r="BW284">
            <v>341.62</v>
          </cell>
          <cell r="BX284">
            <v>348.56</v>
          </cell>
          <cell r="BY284">
            <v>355.5</v>
          </cell>
          <cell r="BZ284">
            <v>362.44</v>
          </cell>
          <cell r="CA284">
            <v>369.37</v>
          </cell>
          <cell r="CB284">
            <v>376.31</v>
          </cell>
          <cell r="CC284">
            <v>341.62</v>
          </cell>
        </row>
        <row r="285">
          <cell r="AD285">
            <v>119</v>
          </cell>
          <cell r="AE285">
            <v>156.11000000000001</v>
          </cell>
          <cell r="AF285">
            <v>161.11000000000001</v>
          </cell>
          <cell r="AG285">
            <v>166.11</v>
          </cell>
          <cell r="AH285">
            <v>171.11</v>
          </cell>
          <cell r="AI285">
            <v>176.1</v>
          </cell>
          <cell r="AJ285">
            <v>181.1</v>
          </cell>
          <cell r="AK285">
            <v>186.1</v>
          </cell>
          <cell r="AL285">
            <v>191.1</v>
          </cell>
          <cell r="AM285">
            <v>196.1</v>
          </cell>
          <cell r="AN285">
            <v>201.09</v>
          </cell>
          <cell r="AO285">
            <v>206.09</v>
          </cell>
          <cell r="AP285">
            <v>211.09</v>
          </cell>
          <cell r="AQ285">
            <v>216.09</v>
          </cell>
          <cell r="AR285">
            <v>221.09</v>
          </cell>
          <cell r="AS285">
            <v>226.08</v>
          </cell>
          <cell r="AT285">
            <v>231.08</v>
          </cell>
          <cell r="AU285">
            <v>236.08</v>
          </cell>
          <cell r="AV285">
            <v>241.08</v>
          </cell>
          <cell r="AW285">
            <v>246.08</v>
          </cell>
          <cell r="AX285">
            <v>251.07</v>
          </cell>
          <cell r="AY285">
            <v>256.07</v>
          </cell>
          <cell r="AZ285">
            <v>261.07</v>
          </cell>
          <cell r="BA285">
            <v>266.07</v>
          </cell>
          <cell r="BB285">
            <v>271.07</v>
          </cell>
          <cell r="BC285">
            <v>246.08</v>
          </cell>
          <cell r="BD285">
            <v>119</v>
          </cell>
          <cell r="BE285">
            <v>218.56</v>
          </cell>
          <cell r="BF285">
            <v>225.55</v>
          </cell>
          <cell r="BG285">
            <v>232.55</v>
          </cell>
          <cell r="BH285">
            <v>239.55</v>
          </cell>
          <cell r="BI285">
            <v>246.55</v>
          </cell>
          <cell r="BJ285">
            <v>253.54</v>
          </cell>
          <cell r="BK285">
            <v>260.54000000000002</v>
          </cell>
          <cell r="BL285">
            <v>267.54000000000002</v>
          </cell>
          <cell r="BM285">
            <v>274.54000000000002</v>
          </cell>
          <cell r="BN285">
            <v>281.52999999999997</v>
          </cell>
          <cell r="BO285">
            <v>288.52999999999997</v>
          </cell>
          <cell r="BP285">
            <v>295.52999999999997</v>
          </cell>
          <cell r="BQ285">
            <v>302.52</v>
          </cell>
          <cell r="BR285">
            <v>309.52</v>
          </cell>
          <cell r="BS285">
            <v>316.52</v>
          </cell>
          <cell r="BT285">
            <v>323.52</v>
          </cell>
          <cell r="BU285">
            <v>330.51</v>
          </cell>
          <cell r="BV285">
            <v>337.51</v>
          </cell>
          <cell r="BW285">
            <v>344.51</v>
          </cell>
          <cell r="BX285">
            <v>351.5</v>
          </cell>
          <cell r="BY285">
            <v>358.5</v>
          </cell>
          <cell r="BZ285">
            <v>365.5</v>
          </cell>
          <cell r="CA285">
            <v>372.5</v>
          </cell>
          <cell r="CB285">
            <v>379.49</v>
          </cell>
          <cell r="CC285">
            <v>344.51</v>
          </cell>
        </row>
        <row r="286">
          <cell r="AD286">
            <v>120</v>
          </cell>
          <cell r="AE286">
            <v>157.41999999999999</v>
          </cell>
          <cell r="AF286">
            <v>162.46</v>
          </cell>
          <cell r="AG286">
            <v>167.5</v>
          </cell>
          <cell r="AH286">
            <v>172.54</v>
          </cell>
          <cell r="AI286">
            <v>177.58</v>
          </cell>
          <cell r="AJ286">
            <v>182.62</v>
          </cell>
          <cell r="AK286">
            <v>187.66</v>
          </cell>
          <cell r="AL286">
            <v>192.7</v>
          </cell>
          <cell r="AM286">
            <v>197.74</v>
          </cell>
          <cell r="AN286">
            <v>202.78</v>
          </cell>
          <cell r="AO286">
            <v>207.82</v>
          </cell>
          <cell r="AP286">
            <v>212.86</v>
          </cell>
          <cell r="AQ286">
            <v>217.9</v>
          </cell>
          <cell r="AR286">
            <v>222.94</v>
          </cell>
          <cell r="AS286">
            <v>227.98</v>
          </cell>
          <cell r="AT286">
            <v>233.02</v>
          </cell>
          <cell r="AU286">
            <v>238.06</v>
          </cell>
          <cell r="AV286">
            <v>243.1</v>
          </cell>
          <cell r="AW286">
            <v>248.14</v>
          </cell>
          <cell r="AX286">
            <v>253.18</v>
          </cell>
          <cell r="AY286">
            <v>258.22000000000003</v>
          </cell>
          <cell r="AZ286">
            <v>263.26</v>
          </cell>
          <cell r="BA286">
            <v>268.3</v>
          </cell>
          <cell r="BB286">
            <v>273.33999999999997</v>
          </cell>
          <cell r="BC286">
            <v>248.14</v>
          </cell>
          <cell r="BD286">
            <v>120</v>
          </cell>
          <cell r="BE286">
            <v>220.39</v>
          </cell>
          <cell r="BF286">
            <v>227.44</v>
          </cell>
          <cell r="BG286">
            <v>234.5</v>
          </cell>
          <cell r="BH286">
            <v>241.55</v>
          </cell>
          <cell r="BI286">
            <v>248.61</v>
          </cell>
          <cell r="BJ286">
            <v>255.67</v>
          </cell>
          <cell r="BK286">
            <v>262.72000000000003</v>
          </cell>
          <cell r="BL286">
            <v>269.77999999999997</v>
          </cell>
          <cell r="BM286">
            <v>276.83</v>
          </cell>
          <cell r="BN286">
            <v>283.89</v>
          </cell>
          <cell r="BO286">
            <v>290.95</v>
          </cell>
          <cell r="BP286">
            <v>298</v>
          </cell>
          <cell r="BQ286">
            <v>305.06</v>
          </cell>
          <cell r="BR286">
            <v>312.11</v>
          </cell>
          <cell r="BS286">
            <v>319.17</v>
          </cell>
          <cell r="BT286">
            <v>326.23</v>
          </cell>
          <cell r="BU286">
            <v>333.28</v>
          </cell>
          <cell r="BV286">
            <v>340.34</v>
          </cell>
          <cell r="BW286">
            <v>347.39</v>
          </cell>
          <cell r="BX286">
            <v>354.45</v>
          </cell>
          <cell r="BY286">
            <v>361.51</v>
          </cell>
          <cell r="BZ286">
            <v>368.56</v>
          </cell>
          <cell r="CA286">
            <v>375.62</v>
          </cell>
          <cell r="CB286">
            <v>382.67</v>
          </cell>
          <cell r="CC286">
            <v>347.39</v>
          </cell>
        </row>
        <row r="287">
          <cell r="AD287">
            <v>121</v>
          </cell>
          <cell r="AE287">
            <v>158.72</v>
          </cell>
          <cell r="AF287">
            <v>163.81</v>
          </cell>
          <cell r="AG287">
            <v>168.89</v>
          </cell>
          <cell r="AH287">
            <v>173.97</v>
          </cell>
          <cell r="AI287">
            <v>179.05</v>
          </cell>
          <cell r="AJ287">
            <v>184.13</v>
          </cell>
          <cell r="AK287">
            <v>189.22</v>
          </cell>
          <cell r="AL287">
            <v>194.3</v>
          </cell>
          <cell r="AM287">
            <v>199.38</v>
          </cell>
          <cell r="AN287">
            <v>204.46</v>
          </cell>
          <cell r="AO287">
            <v>209.55</v>
          </cell>
          <cell r="AP287">
            <v>214.63</v>
          </cell>
          <cell r="AQ287">
            <v>219.71</v>
          </cell>
          <cell r="AR287">
            <v>224.79</v>
          </cell>
          <cell r="AS287">
            <v>229.87</v>
          </cell>
          <cell r="AT287">
            <v>234.96</v>
          </cell>
          <cell r="AU287">
            <v>240.04</v>
          </cell>
          <cell r="AV287">
            <v>245.12</v>
          </cell>
          <cell r="AW287">
            <v>250.2</v>
          </cell>
          <cell r="AX287">
            <v>255.28</v>
          </cell>
          <cell r="AY287">
            <v>260.37</v>
          </cell>
          <cell r="AZ287">
            <v>265.45</v>
          </cell>
          <cell r="BA287">
            <v>270.52999999999997</v>
          </cell>
          <cell r="BB287">
            <v>275.61</v>
          </cell>
          <cell r="BC287">
            <v>250.2</v>
          </cell>
          <cell r="BD287">
            <v>121</v>
          </cell>
          <cell r="BE287">
            <v>222.21</v>
          </cell>
          <cell r="BF287">
            <v>229.33</v>
          </cell>
          <cell r="BG287">
            <v>236.44</v>
          </cell>
          <cell r="BH287">
            <v>243.56</v>
          </cell>
          <cell r="BI287">
            <v>250.67</v>
          </cell>
          <cell r="BJ287">
            <v>257.79000000000002</v>
          </cell>
          <cell r="BK287">
            <v>264.89999999999998</v>
          </cell>
          <cell r="BL287">
            <v>272.02</v>
          </cell>
          <cell r="BM287">
            <v>279.13</v>
          </cell>
          <cell r="BN287">
            <v>286.25</v>
          </cell>
          <cell r="BO287">
            <v>293.36</v>
          </cell>
          <cell r="BP287">
            <v>300.48</v>
          </cell>
          <cell r="BQ287">
            <v>307.58999999999997</v>
          </cell>
          <cell r="BR287">
            <v>314.70999999999998</v>
          </cell>
          <cell r="BS287">
            <v>321.82</v>
          </cell>
          <cell r="BT287">
            <v>328.94</v>
          </cell>
          <cell r="BU287">
            <v>336.05</v>
          </cell>
          <cell r="BV287">
            <v>343.17</v>
          </cell>
          <cell r="BW287">
            <v>350.28</v>
          </cell>
          <cell r="BX287">
            <v>357.4</v>
          </cell>
          <cell r="BY287">
            <v>364.51</v>
          </cell>
          <cell r="BZ287">
            <v>371.63</v>
          </cell>
          <cell r="CA287">
            <v>378.74</v>
          </cell>
          <cell r="CB287">
            <v>385.86</v>
          </cell>
          <cell r="CC287">
            <v>350.28</v>
          </cell>
        </row>
        <row r="288">
          <cell r="AD288">
            <v>122</v>
          </cell>
          <cell r="AE288">
            <v>160.03</v>
          </cell>
          <cell r="AF288">
            <v>165.16</v>
          </cell>
          <cell r="AG288">
            <v>170.28</v>
          </cell>
          <cell r="AH288">
            <v>175.4</v>
          </cell>
          <cell r="AI288">
            <v>180.53</v>
          </cell>
          <cell r="AJ288">
            <v>185.65</v>
          </cell>
          <cell r="AK288">
            <v>190.78</v>
          </cell>
          <cell r="AL288">
            <v>195.9</v>
          </cell>
          <cell r="AM288">
            <v>201.02</v>
          </cell>
          <cell r="AN288">
            <v>206.15</v>
          </cell>
          <cell r="AO288">
            <v>211.27</v>
          </cell>
          <cell r="AP288">
            <v>216.4</v>
          </cell>
          <cell r="AQ288">
            <v>221.52</v>
          </cell>
          <cell r="AR288">
            <v>226.64</v>
          </cell>
          <cell r="AS288">
            <v>231.77</v>
          </cell>
          <cell r="AT288">
            <v>236.89</v>
          </cell>
          <cell r="AU288">
            <v>242.02</v>
          </cell>
          <cell r="AV288">
            <v>247.14</v>
          </cell>
          <cell r="AW288">
            <v>252.26</v>
          </cell>
          <cell r="AX288">
            <v>257.39</v>
          </cell>
          <cell r="AY288">
            <v>262.51</v>
          </cell>
          <cell r="AZ288">
            <v>267.64</v>
          </cell>
          <cell r="BA288">
            <v>272.76</v>
          </cell>
          <cell r="BB288">
            <v>277.88</v>
          </cell>
          <cell r="BC288">
            <v>252.26</v>
          </cell>
          <cell r="BD288">
            <v>122</v>
          </cell>
          <cell r="BE288">
            <v>224.4</v>
          </cell>
          <cell r="BF288">
            <v>231.22</v>
          </cell>
          <cell r="BG288">
            <v>238.39</v>
          </cell>
          <cell r="BH288">
            <v>245.56</v>
          </cell>
          <cell r="BI288">
            <v>252.74</v>
          </cell>
          <cell r="BJ288">
            <v>259.91000000000003</v>
          </cell>
          <cell r="BK288">
            <v>267.08999999999997</v>
          </cell>
          <cell r="BL288">
            <v>274.26</v>
          </cell>
          <cell r="BM288">
            <v>281.43</v>
          </cell>
          <cell r="BN288">
            <v>288.61</v>
          </cell>
          <cell r="BO288">
            <v>295.77999999999997</v>
          </cell>
          <cell r="BP288">
            <v>302.95</v>
          </cell>
          <cell r="BQ288">
            <v>310.13</v>
          </cell>
          <cell r="BR288">
            <v>317.3</v>
          </cell>
          <cell r="BS288">
            <v>324.47000000000003</v>
          </cell>
          <cell r="BT288">
            <v>331.65</v>
          </cell>
          <cell r="BU288">
            <v>338.82</v>
          </cell>
          <cell r="BV288">
            <v>346</v>
          </cell>
          <cell r="BW288">
            <v>353.17</v>
          </cell>
          <cell r="BX288">
            <v>360.34</v>
          </cell>
          <cell r="BY288">
            <v>367.52</v>
          </cell>
          <cell r="BZ288">
            <v>374.69</v>
          </cell>
          <cell r="CA288">
            <v>381.86</v>
          </cell>
          <cell r="CB288">
            <v>389.04</v>
          </cell>
          <cell r="CC288">
            <v>353.17</v>
          </cell>
        </row>
        <row r="289">
          <cell r="AD289">
            <v>123</v>
          </cell>
          <cell r="AE289">
            <v>161.34</v>
          </cell>
          <cell r="AF289">
            <v>166.5</v>
          </cell>
          <cell r="AG289">
            <v>171.67</v>
          </cell>
          <cell r="AH289">
            <v>176.84</v>
          </cell>
          <cell r="AI289">
            <v>182</v>
          </cell>
          <cell r="AJ289">
            <v>187.17</v>
          </cell>
          <cell r="AK289">
            <v>192.33</v>
          </cell>
          <cell r="AL289">
            <v>197.5</v>
          </cell>
          <cell r="AM289">
            <v>202.67</v>
          </cell>
          <cell r="AN289">
            <v>207.83</v>
          </cell>
          <cell r="AO289">
            <v>213</v>
          </cell>
          <cell r="AP289">
            <v>218.16</v>
          </cell>
          <cell r="AQ289">
            <v>223.33</v>
          </cell>
          <cell r="AR289">
            <v>228.5</v>
          </cell>
          <cell r="AS289">
            <v>233.66</v>
          </cell>
          <cell r="AT289">
            <v>238.83</v>
          </cell>
          <cell r="AU289">
            <v>243.99</v>
          </cell>
          <cell r="AV289">
            <v>249.16</v>
          </cell>
          <cell r="AW289">
            <v>254.33</v>
          </cell>
          <cell r="AX289">
            <v>259.49</v>
          </cell>
          <cell r="AY289">
            <v>264.66000000000003</v>
          </cell>
          <cell r="AZ289">
            <v>269.82</v>
          </cell>
          <cell r="BA289">
            <v>274.99</v>
          </cell>
          <cell r="BB289">
            <v>280.16000000000003</v>
          </cell>
          <cell r="BC289">
            <v>254.33</v>
          </cell>
          <cell r="BD289">
            <v>123</v>
          </cell>
          <cell r="BE289">
            <v>225.87</v>
          </cell>
          <cell r="BF289">
            <v>233.11</v>
          </cell>
          <cell r="BG289">
            <v>240.34</v>
          </cell>
          <cell r="BH289">
            <v>247.57</v>
          </cell>
          <cell r="BI289">
            <v>254.8</v>
          </cell>
          <cell r="BJ289">
            <v>262.02999999999997</v>
          </cell>
          <cell r="BK289">
            <v>269.27</v>
          </cell>
          <cell r="BL289">
            <v>276.5</v>
          </cell>
          <cell r="BM289">
            <v>283.73</v>
          </cell>
          <cell r="BN289">
            <v>290.95999999999998</v>
          </cell>
          <cell r="BO289">
            <v>298.2</v>
          </cell>
          <cell r="BP289">
            <v>305.43</v>
          </cell>
          <cell r="BQ289">
            <v>312.66000000000003</v>
          </cell>
          <cell r="BR289">
            <v>319.89</v>
          </cell>
          <cell r="BS289">
            <v>327.13</v>
          </cell>
          <cell r="BT289">
            <v>334.36</v>
          </cell>
          <cell r="BU289">
            <v>341.59</v>
          </cell>
          <cell r="BV289">
            <v>348.82</v>
          </cell>
          <cell r="BW289">
            <v>356.06</v>
          </cell>
          <cell r="BX289">
            <v>363.29</v>
          </cell>
          <cell r="BY289">
            <v>370.52</v>
          </cell>
          <cell r="BZ289">
            <v>377.75</v>
          </cell>
          <cell r="CA289">
            <v>384.99</v>
          </cell>
          <cell r="CB289">
            <v>392.22</v>
          </cell>
          <cell r="CC289">
            <v>356.06</v>
          </cell>
        </row>
        <row r="290">
          <cell r="AD290">
            <v>124</v>
          </cell>
          <cell r="AE290">
            <v>162.63999999999999</v>
          </cell>
          <cell r="AF290">
            <v>167.85</v>
          </cell>
          <cell r="AG290">
            <v>173.06</v>
          </cell>
          <cell r="AH290">
            <v>178.27</v>
          </cell>
          <cell r="AI290">
            <v>183.48</v>
          </cell>
          <cell r="AJ290">
            <v>188.68</v>
          </cell>
          <cell r="AK290">
            <v>193.89</v>
          </cell>
          <cell r="AL290">
            <v>199.1</v>
          </cell>
          <cell r="AM290">
            <v>204.31</v>
          </cell>
          <cell r="AN290">
            <v>209.52</v>
          </cell>
          <cell r="AO290">
            <v>214.72</v>
          </cell>
          <cell r="AP290">
            <v>219.93</v>
          </cell>
          <cell r="AQ290">
            <v>225.14</v>
          </cell>
          <cell r="AR290">
            <v>230.35</v>
          </cell>
          <cell r="AS290">
            <v>235.56</v>
          </cell>
          <cell r="AT290">
            <v>240.76</v>
          </cell>
          <cell r="AU290">
            <v>245.97</v>
          </cell>
          <cell r="AV290">
            <v>251.18</v>
          </cell>
          <cell r="AW290">
            <v>256.39</v>
          </cell>
          <cell r="AX290">
            <v>261.60000000000002</v>
          </cell>
          <cell r="AY290">
            <v>266.8</v>
          </cell>
          <cell r="AZ290">
            <v>272.01</v>
          </cell>
          <cell r="BA290">
            <v>277.22000000000003</v>
          </cell>
          <cell r="BB290">
            <v>282.43</v>
          </cell>
          <cell r="BC290">
            <v>256.39</v>
          </cell>
          <cell r="BD290">
            <v>124</v>
          </cell>
          <cell r="BE290">
            <v>227.7</v>
          </cell>
          <cell r="BF290">
            <v>234.99</v>
          </cell>
          <cell r="BG290">
            <v>242.28</v>
          </cell>
          <cell r="BH290">
            <v>249.58</v>
          </cell>
          <cell r="BI290">
            <v>256.87</v>
          </cell>
          <cell r="BJ290">
            <v>264.16000000000003</v>
          </cell>
          <cell r="BK290">
            <v>271.45</v>
          </cell>
          <cell r="BL290">
            <v>278.74</v>
          </cell>
          <cell r="BM290">
            <v>286.02999999999997</v>
          </cell>
          <cell r="BN290">
            <v>293.32</v>
          </cell>
          <cell r="BO290">
            <v>300.61</v>
          </cell>
          <cell r="BP290">
            <v>307.91000000000003</v>
          </cell>
          <cell r="BQ290">
            <v>315.2</v>
          </cell>
          <cell r="BR290">
            <v>322.49</v>
          </cell>
          <cell r="BS290">
            <v>329.78</v>
          </cell>
          <cell r="BT290">
            <v>337.07</v>
          </cell>
          <cell r="BU290">
            <v>344.36</v>
          </cell>
          <cell r="BV290">
            <v>351.65</v>
          </cell>
          <cell r="BW290">
            <v>358.94</v>
          </cell>
          <cell r="BX290">
            <v>366.24</v>
          </cell>
          <cell r="BY290">
            <v>373.53</v>
          </cell>
          <cell r="BZ290">
            <v>380.82</v>
          </cell>
          <cell r="CA290">
            <v>388.11</v>
          </cell>
          <cell r="CB290">
            <v>395.4</v>
          </cell>
          <cell r="CC290">
            <v>358.94</v>
          </cell>
        </row>
        <row r="291">
          <cell r="AD291">
            <v>125</v>
          </cell>
          <cell r="AE291">
            <v>163.95</v>
          </cell>
          <cell r="AF291">
            <v>169.2</v>
          </cell>
          <cell r="AG291">
            <v>174.45</v>
          </cell>
          <cell r="AH291">
            <v>179.7</v>
          </cell>
          <cell r="AI291">
            <v>184.95</v>
          </cell>
          <cell r="AJ291">
            <v>190.2</v>
          </cell>
          <cell r="AK291">
            <v>195.45</v>
          </cell>
          <cell r="AL291">
            <v>200.7</v>
          </cell>
          <cell r="AM291">
            <v>205.95</v>
          </cell>
          <cell r="AN291">
            <v>211.2</v>
          </cell>
          <cell r="AO291">
            <v>216.45</v>
          </cell>
          <cell r="AP291">
            <v>221.7</v>
          </cell>
          <cell r="AQ291">
            <v>226.95</v>
          </cell>
          <cell r="AR291">
            <v>232.2</v>
          </cell>
          <cell r="AS291">
            <v>237.45</v>
          </cell>
          <cell r="AT291">
            <v>242.7</v>
          </cell>
          <cell r="AU291">
            <v>247.95</v>
          </cell>
          <cell r="AV291">
            <v>253.2</v>
          </cell>
          <cell r="AW291">
            <v>258.45</v>
          </cell>
          <cell r="AX291">
            <v>263.7</v>
          </cell>
          <cell r="AY291">
            <v>268.95</v>
          </cell>
          <cell r="AZ291">
            <v>274.2</v>
          </cell>
          <cell r="BA291">
            <v>279.45</v>
          </cell>
          <cell r="BB291">
            <v>284.7</v>
          </cell>
          <cell r="BC291">
            <v>258.45</v>
          </cell>
          <cell r="BD291">
            <v>125</v>
          </cell>
          <cell r="BE291">
            <v>229.53</v>
          </cell>
          <cell r="BF291">
            <v>236.88</v>
          </cell>
          <cell r="BG291">
            <v>244.23</v>
          </cell>
          <cell r="BH291">
            <v>251.58</v>
          </cell>
          <cell r="BI291">
            <v>258.93</v>
          </cell>
          <cell r="BJ291">
            <v>266.27999999999997</v>
          </cell>
          <cell r="BK291">
            <v>273.63</v>
          </cell>
          <cell r="BL291">
            <v>280.98</v>
          </cell>
          <cell r="BM291">
            <v>288.33</v>
          </cell>
          <cell r="BN291">
            <v>295.68</v>
          </cell>
          <cell r="BO291">
            <v>303.02999999999997</v>
          </cell>
          <cell r="BP291">
            <v>310.38</v>
          </cell>
          <cell r="BQ291">
            <v>317.73</v>
          </cell>
          <cell r="BR291">
            <v>325.08</v>
          </cell>
          <cell r="BS291">
            <v>332.43</v>
          </cell>
          <cell r="BT291">
            <v>339.78</v>
          </cell>
          <cell r="BU291">
            <v>347.13</v>
          </cell>
          <cell r="BV291">
            <v>354.48</v>
          </cell>
          <cell r="BW291">
            <v>361.83</v>
          </cell>
          <cell r="BX291">
            <v>369.18</v>
          </cell>
          <cell r="BY291">
            <v>376.53</v>
          </cell>
          <cell r="BZ291">
            <v>383.88</v>
          </cell>
          <cell r="CA291">
            <v>391.23</v>
          </cell>
          <cell r="CB291">
            <v>398.58</v>
          </cell>
          <cell r="CC291">
            <v>361.83</v>
          </cell>
        </row>
        <row r="292">
          <cell r="AD292">
            <v>126</v>
          </cell>
          <cell r="AE292">
            <v>165.26</v>
          </cell>
          <cell r="AF292">
            <v>170.55</v>
          </cell>
          <cell r="AG292">
            <v>175.84</v>
          </cell>
          <cell r="AH292">
            <v>181.13</v>
          </cell>
          <cell r="AI292">
            <v>186.42</v>
          </cell>
          <cell r="AJ292">
            <v>191.72</v>
          </cell>
          <cell r="AK292">
            <v>197.01</v>
          </cell>
          <cell r="AL292">
            <v>202.3</v>
          </cell>
          <cell r="AM292">
            <v>207.59</v>
          </cell>
          <cell r="AN292">
            <v>212.89</v>
          </cell>
          <cell r="AO292">
            <v>218.18</v>
          </cell>
          <cell r="AP292">
            <v>223.47</v>
          </cell>
          <cell r="AQ292">
            <v>228.76</v>
          </cell>
          <cell r="AR292">
            <v>234.05</v>
          </cell>
          <cell r="AS292">
            <v>239.35</v>
          </cell>
          <cell r="AT292">
            <v>244.64</v>
          </cell>
          <cell r="AU292">
            <v>249.93</v>
          </cell>
          <cell r="AV292">
            <v>255.22</v>
          </cell>
          <cell r="AW292">
            <v>260.51</v>
          </cell>
          <cell r="AX292">
            <v>265.81</v>
          </cell>
          <cell r="AY292">
            <v>271.10000000000002</v>
          </cell>
          <cell r="AZ292">
            <v>276.39</v>
          </cell>
          <cell r="BA292">
            <v>281.68</v>
          </cell>
          <cell r="BB292">
            <v>286.97000000000003</v>
          </cell>
          <cell r="BC292">
            <v>260.51</v>
          </cell>
          <cell r="BD292">
            <v>126</v>
          </cell>
          <cell r="BE292">
            <v>231.36</v>
          </cell>
          <cell r="BF292">
            <v>238.77</v>
          </cell>
          <cell r="BG292">
            <v>246.18</v>
          </cell>
          <cell r="BH292">
            <v>253.59</v>
          </cell>
          <cell r="BI292">
            <v>260.99</v>
          </cell>
          <cell r="BJ292">
            <v>268.39999999999998</v>
          </cell>
          <cell r="BK292">
            <v>275.81</v>
          </cell>
          <cell r="BL292">
            <v>283.22000000000003</v>
          </cell>
          <cell r="BM292">
            <v>290.63</v>
          </cell>
          <cell r="BN292">
            <v>298.04000000000002</v>
          </cell>
          <cell r="BO292">
            <v>305.45</v>
          </cell>
          <cell r="BP292">
            <v>312.86</v>
          </cell>
          <cell r="BQ292">
            <v>320.27</v>
          </cell>
          <cell r="BR292">
            <v>327.67</v>
          </cell>
          <cell r="BS292">
            <v>335.08</v>
          </cell>
          <cell r="BT292">
            <v>342.49</v>
          </cell>
          <cell r="BU292">
            <v>349.9</v>
          </cell>
          <cell r="BV292">
            <v>357.31</v>
          </cell>
          <cell r="BW292">
            <v>364.72</v>
          </cell>
          <cell r="BX292">
            <v>372.13</v>
          </cell>
          <cell r="BY292">
            <v>379.54</v>
          </cell>
          <cell r="BZ292">
            <v>386.95</v>
          </cell>
          <cell r="CA292">
            <v>394.35</v>
          </cell>
          <cell r="CB292">
            <v>401.76</v>
          </cell>
          <cell r="CC292">
            <v>364.72</v>
          </cell>
        </row>
        <row r="293">
          <cell r="AD293">
            <v>127</v>
          </cell>
          <cell r="AE293">
            <v>166.56</v>
          </cell>
          <cell r="AF293">
            <v>171.9</v>
          </cell>
          <cell r="AG293">
            <v>177.23</v>
          </cell>
          <cell r="AH293">
            <v>182.57</v>
          </cell>
          <cell r="AI293">
            <v>187.9</v>
          </cell>
          <cell r="AJ293">
            <v>193.23</v>
          </cell>
          <cell r="AK293">
            <v>198.57</v>
          </cell>
          <cell r="AL293">
            <v>203.9</v>
          </cell>
          <cell r="AM293">
            <v>209.24</v>
          </cell>
          <cell r="AN293">
            <v>214.57</v>
          </cell>
          <cell r="AO293">
            <v>219.9</v>
          </cell>
          <cell r="AP293">
            <v>225.24</v>
          </cell>
          <cell r="AQ293">
            <v>230.57</v>
          </cell>
          <cell r="AR293">
            <v>235.91</v>
          </cell>
          <cell r="AS293">
            <v>241.24</v>
          </cell>
          <cell r="AT293">
            <v>246.57</v>
          </cell>
          <cell r="AU293">
            <v>251.91</v>
          </cell>
          <cell r="AV293">
            <v>257.24</v>
          </cell>
          <cell r="AW293">
            <v>262.58</v>
          </cell>
          <cell r="AX293">
            <v>267.91000000000003</v>
          </cell>
          <cell r="AY293">
            <v>273.24</v>
          </cell>
          <cell r="AZ293">
            <v>278.58</v>
          </cell>
          <cell r="BA293">
            <v>283.91000000000003</v>
          </cell>
          <cell r="BB293">
            <v>289.25</v>
          </cell>
          <cell r="BC293">
            <v>262.58</v>
          </cell>
          <cell r="BD293">
            <v>127</v>
          </cell>
          <cell r="BE293">
            <v>233.9</v>
          </cell>
          <cell r="BF293">
            <v>240.66</v>
          </cell>
          <cell r="BG293">
            <v>248.12</v>
          </cell>
          <cell r="BH293">
            <v>255.59</v>
          </cell>
          <cell r="BI293">
            <v>263.06</v>
          </cell>
          <cell r="BJ293">
            <v>270.52999999999997</v>
          </cell>
          <cell r="BK293">
            <v>277.99</v>
          </cell>
          <cell r="BL293">
            <v>285.45999999999998</v>
          </cell>
          <cell r="BM293">
            <v>292.93</v>
          </cell>
          <cell r="BN293">
            <v>300.39999999999998</v>
          </cell>
          <cell r="BO293">
            <v>307.87</v>
          </cell>
          <cell r="BP293">
            <v>315.33</v>
          </cell>
          <cell r="BQ293">
            <v>322.8</v>
          </cell>
          <cell r="BR293">
            <v>330.27</v>
          </cell>
          <cell r="BS293">
            <v>337.74</v>
          </cell>
          <cell r="BT293">
            <v>345.2</v>
          </cell>
          <cell r="BU293">
            <v>352.67</v>
          </cell>
          <cell r="BV293">
            <v>360.14</v>
          </cell>
          <cell r="BW293">
            <v>367.61</v>
          </cell>
          <cell r="BX293">
            <v>375.07</v>
          </cell>
          <cell r="BY293">
            <v>382.54</v>
          </cell>
          <cell r="BZ293">
            <v>390.01</v>
          </cell>
          <cell r="CA293">
            <v>397.48</v>
          </cell>
          <cell r="CB293">
            <v>404.94</v>
          </cell>
          <cell r="CC293">
            <v>367.61</v>
          </cell>
        </row>
        <row r="294">
          <cell r="AD294">
            <v>128</v>
          </cell>
          <cell r="AE294">
            <v>167.87</v>
          </cell>
          <cell r="AF294">
            <v>173.25</v>
          </cell>
          <cell r="AG294">
            <v>178.62</v>
          </cell>
          <cell r="AH294">
            <v>184</v>
          </cell>
          <cell r="AI294">
            <v>189.37</v>
          </cell>
          <cell r="AJ294">
            <v>194.75</v>
          </cell>
          <cell r="AK294">
            <v>200.13</v>
          </cell>
          <cell r="AL294">
            <v>205.5</v>
          </cell>
          <cell r="AM294">
            <v>210.88</v>
          </cell>
          <cell r="AN294">
            <v>216.25</v>
          </cell>
          <cell r="AO294">
            <v>221.63</v>
          </cell>
          <cell r="AP294">
            <v>227.01</v>
          </cell>
          <cell r="AQ294">
            <v>232.38</v>
          </cell>
          <cell r="AR294">
            <v>237.76</v>
          </cell>
          <cell r="AS294">
            <v>243.13</v>
          </cell>
          <cell r="AT294">
            <v>248.51</v>
          </cell>
          <cell r="AU294">
            <v>253.89</v>
          </cell>
          <cell r="AV294">
            <v>259.26</v>
          </cell>
          <cell r="AW294">
            <v>264.64</v>
          </cell>
          <cell r="AX294">
            <v>270.01</v>
          </cell>
          <cell r="AY294">
            <v>275.39</v>
          </cell>
          <cell r="AZ294">
            <v>280.77</v>
          </cell>
          <cell r="BA294">
            <v>286.14</v>
          </cell>
          <cell r="BB294">
            <v>291.52</v>
          </cell>
          <cell r="BC294">
            <v>264.64</v>
          </cell>
          <cell r="BD294">
            <v>128</v>
          </cell>
          <cell r="BE294">
            <v>235.02</v>
          </cell>
          <cell r="BF294">
            <v>242.54</v>
          </cell>
          <cell r="BG294">
            <v>250.07</v>
          </cell>
          <cell r="BH294">
            <v>257.60000000000002</v>
          </cell>
          <cell r="BI294">
            <v>265.12</v>
          </cell>
          <cell r="BJ294">
            <v>272.64999999999998</v>
          </cell>
          <cell r="BK294">
            <v>280.18</v>
          </cell>
          <cell r="BL294">
            <v>287.7</v>
          </cell>
          <cell r="BM294">
            <v>295.23</v>
          </cell>
          <cell r="BN294">
            <v>302.76</v>
          </cell>
          <cell r="BO294">
            <v>310.27999999999997</v>
          </cell>
          <cell r="BP294">
            <v>317.81</v>
          </cell>
          <cell r="BQ294">
            <v>325.33</v>
          </cell>
          <cell r="BR294">
            <v>332.86</v>
          </cell>
          <cell r="BS294">
            <v>340.39</v>
          </cell>
          <cell r="BT294">
            <v>347.91</v>
          </cell>
          <cell r="BU294">
            <v>355.44</v>
          </cell>
          <cell r="BV294">
            <v>362.97</v>
          </cell>
          <cell r="BW294">
            <v>370.49</v>
          </cell>
          <cell r="BX294">
            <v>378.02</v>
          </cell>
          <cell r="BY294">
            <v>385.55</v>
          </cell>
          <cell r="BZ294">
            <v>393.07</v>
          </cell>
          <cell r="CA294">
            <v>400.6</v>
          </cell>
          <cell r="CB294">
            <v>408.13</v>
          </cell>
          <cell r="CC294">
            <v>370.49</v>
          </cell>
        </row>
        <row r="295">
          <cell r="AD295">
            <v>129</v>
          </cell>
          <cell r="AE295">
            <v>169.18</v>
          </cell>
          <cell r="AF295">
            <v>174.59</v>
          </cell>
          <cell r="AG295">
            <v>180.01</v>
          </cell>
          <cell r="AH295">
            <v>185.43</v>
          </cell>
          <cell r="AI295">
            <v>190.85</v>
          </cell>
          <cell r="AJ295">
            <v>196.27</v>
          </cell>
          <cell r="AK295">
            <v>201.68</v>
          </cell>
          <cell r="AL295">
            <v>207.1</v>
          </cell>
          <cell r="AM295">
            <v>212.52</v>
          </cell>
          <cell r="AN295">
            <v>217.94</v>
          </cell>
          <cell r="AO295">
            <v>223.36</v>
          </cell>
          <cell r="AP295">
            <v>228.77</v>
          </cell>
          <cell r="AQ295">
            <v>234.19</v>
          </cell>
          <cell r="AR295">
            <v>239.61</v>
          </cell>
          <cell r="AS295">
            <v>245.03</v>
          </cell>
          <cell r="AT295">
            <v>250.45</v>
          </cell>
          <cell r="AU295">
            <v>255.86</v>
          </cell>
          <cell r="AV295">
            <v>261.27999999999997</v>
          </cell>
          <cell r="AW295">
            <v>266.7</v>
          </cell>
          <cell r="AX295">
            <v>272.12</v>
          </cell>
          <cell r="AY295">
            <v>277.54000000000002</v>
          </cell>
          <cell r="AZ295">
            <v>282.95</v>
          </cell>
          <cell r="BA295">
            <v>288.37</v>
          </cell>
          <cell r="BB295">
            <v>293.79000000000002</v>
          </cell>
          <cell r="BC295">
            <v>266.7</v>
          </cell>
          <cell r="BD295">
            <v>129</v>
          </cell>
          <cell r="BE295">
            <v>236.85</v>
          </cell>
          <cell r="BF295">
            <v>244.43</v>
          </cell>
          <cell r="BG295">
            <v>252.02</v>
          </cell>
          <cell r="BH295">
            <v>259.60000000000002</v>
          </cell>
          <cell r="BI295">
            <v>267.19</v>
          </cell>
          <cell r="BJ295">
            <v>274.77</v>
          </cell>
          <cell r="BK295">
            <v>282.36</v>
          </cell>
          <cell r="BL295">
            <v>289.94</v>
          </cell>
          <cell r="BM295">
            <v>297.52999999999997</v>
          </cell>
          <cell r="BN295">
            <v>305.11</v>
          </cell>
          <cell r="BO295">
            <v>312.7</v>
          </cell>
          <cell r="BP295">
            <v>320.27999999999997</v>
          </cell>
          <cell r="BQ295">
            <v>327.87</v>
          </cell>
          <cell r="BR295">
            <v>335.45</v>
          </cell>
          <cell r="BS295">
            <v>343.04</v>
          </cell>
          <cell r="BT295">
            <v>350.63</v>
          </cell>
          <cell r="BU295">
            <v>358.21</v>
          </cell>
          <cell r="BV295">
            <v>365.8</v>
          </cell>
          <cell r="BW295">
            <v>373.38</v>
          </cell>
          <cell r="BX295">
            <v>380.97</v>
          </cell>
          <cell r="BY295">
            <v>388.55</v>
          </cell>
          <cell r="BZ295">
            <v>396.14</v>
          </cell>
          <cell r="CA295">
            <v>403.72</v>
          </cell>
          <cell r="CB295">
            <v>411.31</v>
          </cell>
          <cell r="CC295">
            <v>373.38</v>
          </cell>
        </row>
        <row r="296">
          <cell r="AD296">
            <v>130</v>
          </cell>
          <cell r="AE296">
            <v>170.48</v>
          </cell>
          <cell r="AF296">
            <v>175.94</v>
          </cell>
          <cell r="AG296">
            <v>181.4</v>
          </cell>
          <cell r="AH296">
            <v>186.86</v>
          </cell>
          <cell r="AI296">
            <v>192.32</v>
          </cell>
          <cell r="AJ296">
            <v>197.78</v>
          </cell>
          <cell r="AK296">
            <v>203.24</v>
          </cell>
          <cell r="AL296">
            <v>208.7</v>
          </cell>
          <cell r="AM296">
            <v>214.16</v>
          </cell>
          <cell r="AN296">
            <v>219.62</v>
          </cell>
          <cell r="AO296">
            <v>225.08</v>
          </cell>
          <cell r="AP296">
            <v>230.54</v>
          </cell>
          <cell r="AQ296">
            <v>236</v>
          </cell>
          <cell r="AR296">
            <v>241.46</v>
          </cell>
          <cell r="AS296">
            <v>246.92</v>
          </cell>
          <cell r="AT296">
            <v>252.38</v>
          </cell>
          <cell r="AU296">
            <v>257.83999999999997</v>
          </cell>
          <cell r="AV296">
            <v>263.3</v>
          </cell>
          <cell r="AW296">
            <v>268.76</v>
          </cell>
          <cell r="AX296">
            <v>274.22000000000003</v>
          </cell>
          <cell r="AY296">
            <v>279.68</v>
          </cell>
          <cell r="AZ296">
            <v>285.14</v>
          </cell>
          <cell r="BA296">
            <v>290.60000000000002</v>
          </cell>
          <cell r="BB296">
            <v>296.06</v>
          </cell>
          <cell r="BC296">
            <v>268.76</v>
          </cell>
          <cell r="BD296">
            <v>130</v>
          </cell>
          <cell r="BE296">
            <v>238.68</v>
          </cell>
          <cell r="BF296">
            <v>246.32</v>
          </cell>
          <cell r="BG296">
            <v>253.96</v>
          </cell>
          <cell r="BH296">
            <v>261.61</v>
          </cell>
          <cell r="BI296">
            <v>269.25</v>
          </cell>
          <cell r="BJ296">
            <v>276.89999999999998</v>
          </cell>
          <cell r="BK296">
            <v>284.54000000000002</v>
          </cell>
          <cell r="BL296">
            <v>292.18</v>
          </cell>
          <cell r="BM296">
            <v>299.83</v>
          </cell>
          <cell r="BN296">
            <v>307.47000000000003</v>
          </cell>
          <cell r="BO296">
            <v>315.12</v>
          </cell>
          <cell r="BP296">
            <v>322.76</v>
          </cell>
          <cell r="BQ296">
            <v>330.4</v>
          </cell>
          <cell r="BR296">
            <v>338.05</v>
          </cell>
          <cell r="BS296">
            <v>345.69</v>
          </cell>
          <cell r="BT296">
            <v>353.34</v>
          </cell>
          <cell r="BU296">
            <v>360.98</v>
          </cell>
          <cell r="BV296">
            <v>368.62</v>
          </cell>
          <cell r="BW296">
            <v>376.27</v>
          </cell>
          <cell r="BX296">
            <v>383.91</v>
          </cell>
          <cell r="BY296">
            <v>391.56</v>
          </cell>
          <cell r="BZ296">
            <v>399.2</v>
          </cell>
          <cell r="CA296">
            <v>406.84</v>
          </cell>
          <cell r="CB296">
            <v>414.49</v>
          </cell>
          <cell r="CC296">
            <v>376.27</v>
          </cell>
        </row>
        <row r="297">
          <cell r="AD297">
            <v>131</v>
          </cell>
          <cell r="AE297">
            <v>171.79</v>
          </cell>
          <cell r="AF297">
            <v>177.29</v>
          </cell>
          <cell r="AG297">
            <v>182.79</v>
          </cell>
          <cell r="AH297">
            <v>188.29</v>
          </cell>
          <cell r="AI297">
            <v>193.8</v>
          </cell>
          <cell r="AJ297">
            <v>199.3</v>
          </cell>
          <cell r="AK297">
            <v>204.8</v>
          </cell>
          <cell r="AL297">
            <v>210.3</v>
          </cell>
          <cell r="AM297">
            <v>215.81</v>
          </cell>
          <cell r="AN297">
            <v>221.31</v>
          </cell>
          <cell r="AO297">
            <v>226.81</v>
          </cell>
          <cell r="AP297">
            <v>232.31</v>
          </cell>
          <cell r="AQ297">
            <v>237.81</v>
          </cell>
          <cell r="AR297">
            <v>243.32</v>
          </cell>
          <cell r="AS297">
            <v>248.82</v>
          </cell>
          <cell r="AT297">
            <v>254.32</v>
          </cell>
          <cell r="AU297">
            <v>259.82</v>
          </cell>
          <cell r="AV297">
            <v>265.32</v>
          </cell>
          <cell r="AW297">
            <v>270.83</v>
          </cell>
          <cell r="AX297">
            <v>276.33</v>
          </cell>
          <cell r="AY297">
            <v>281.83</v>
          </cell>
          <cell r="AZ297">
            <v>287.33</v>
          </cell>
          <cell r="BA297">
            <v>292.83</v>
          </cell>
          <cell r="BB297">
            <v>298.33999999999997</v>
          </cell>
          <cell r="BC297">
            <v>270.82</v>
          </cell>
          <cell r="BD297">
            <v>131</v>
          </cell>
          <cell r="BE297">
            <v>240.5</v>
          </cell>
          <cell r="BF297">
            <v>248.21</v>
          </cell>
          <cell r="BG297">
            <v>255.91</v>
          </cell>
          <cell r="BH297">
            <v>263.61</v>
          </cell>
          <cell r="BI297">
            <v>271.32</v>
          </cell>
          <cell r="BJ297">
            <v>279.02</v>
          </cell>
          <cell r="BK297">
            <v>286.72000000000003</v>
          </cell>
          <cell r="BL297">
            <v>294.42</v>
          </cell>
          <cell r="BM297">
            <v>302.13</v>
          </cell>
          <cell r="BN297">
            <v>309.83</v>
          </cell>
          <cell r="BO297">
            <v>317.52999999999997</v>
          </cell>
          <cell r="BP297">
            <v>325.24</v>
          </cell>
          <cell r="BQ297">
            <v>332.94</v>
          </cell>
          <cell r="BR297">
            <v>340.64</v>
          </cell>
          <cell r="BS297">
            <v>348.34</v>
          </cell>
          <cell r="BT297">
            <v>356.05</v>
          </cell>
          <cell r="BU297">
            <v>363.75</v>
          </cell>
          <cell r="BV297">
            <v>371.45</v>
          </cell>
          <cell r="BW297">
            <v>379.16</v>
          </cell>
          <cell r="BX297">
            <v>386.86</v>
          </cell>
          <cell r="BY297">
            <v>394.56</v>
          </cell>
          <cell r="BZ297">
            <v>402.26</v>
          </cell>
          <cell r="CA297">
            <v>409.97</v>
          </cell>
          <cell r="CB297">
            <v>417.67</v>
          </cell>
          <cell r="CC297">
            <v>379.15</v>
          </cell>
        </row>
        <row r="298">
          <cell r="AD298">
            <v>132</v>
          </cell>
          <cell r="AE298">
            <v>173.1</v>
          </cell>
          <cell r="AF298">
            <v>178.64</v>
          </cell>
          <cell r="AG298">
            <v>184.18</v>
          </cell>
          <cell r="AH298">
            <v>189.73</v>
          </cell>
          <cell r="AI298">
            <v>195.27</v>
          </cell>
          <cell r="AJ298">
            <v>200.82</v>
          </cell>
          <cell r="AK298">
            <v>206.36</v>
          </cell>
          <cell r="AL298">
            <v>211.9</v>
          </cell>
          <cell r="AM298">
            <v>217.45</v>
          </cell>
          <cell r="AN298">
            <v>222.99</v>
          </cell>
          <cell r="AO298">
            <v>228.54</v>
          </cell>
          <cell r="AP298">
            <v>234.08</v>
          </cell>
          <cell r="AQ298">
            <v>239.62</v>
          </cell>
          <cell r="AR298">
            <v>245.17</v>
          </cell>
          <cell r="AS298">
            <v>250.71</v>
          </cell>
          <cell r="AT298">
            <v>256.26</v>
          </cell>
          <cell r="AU298">
            <v>261.8</v>
          </cell>
          <cell r="AV298">
            <v>267.33999999999997</v>
          </cell>
          <cell r="AW298">
            <v>272.89</v>
          </cell>
          <cell r="AX298">
            <v>278.43</v>
          </cell>
          <cell r="AY298">
            <v>283.98</v>
          </cell>
          <cell r="AZ298">
            <v>289.52</v>
          </cell>
          <cell r="BA298">
            <v>295.06</v>
          </cell>
          <cell r="BB298">
            <v>300.61</v>
          </cell>
          <cell r="BC298">
            <v>272.89</v>
          </cell>
          <cell r="BD298">
            <v>132</v>
          </cell>
          <cell r="BE298">
            <v>242.33</v>
          </cell>
          <cell r="BF298">
            <v>250.09</v>
          </cell>
          <cell r="BG298">
            <v>257.86</v>
          </cell>
          <cell r="BH298">
            <v>265.62</v>
          </cell>
          <cell r="BI298">
            <v>273.38</v>
          </cell>
          <cell r="BJ298">
            <v>281.14</v>
          </cell>
          <cell r="BK298">
            <v>288.89999999999998</v>
          </cell>
          <cell r="BL298">
            <v>296.66000000000003</v>
          </cell>
          <cell r="BM298">
            <v>304.43</v>
          </cell>
          <cell r="BN298">
            <v>312.19</v>
          </cell>
          <cell r="BO298">
            <v>319.95</v>
          </cell>
          <cell r="BP298">
            <v>327.71</v>
          </cell>
          <cell r="BQ298">
            <v>335.47</v>
          </cell>
          <cell r="BR298">
            <v>343.23</v>
          </cell>
          <cell r="BS298">
            <v>351</v>
          </cell>
          <cell r="BT298">
            <v>358.76</v>
          </cell>
          <cell r="BU298">
            <v>366.52</v>
          </cell>
          <cell r="BV298">
            <v>374.28</v>
          </cell>
          <cell r="BW298">
            <v>382.04</v>
          </cell>
          <cell r="BX298">
            <v>389.8</v>
          </cell>
          <cell r="BY298">
            <v>397.57</v>
          </cell>
          <cell r="BZ298">
            <v>405.33</v>
          </cell>
          <cell r="CA298">
            <v>413.09</v>
          </cell>
          <cell r="CB298">
            <v>420.85</v>
          </cell>
          <cell r="CC298">
            <v>382.04</v>
          </cell>
        </row>
        <row r="299">
          <cell r="AD299">
            <v>133</v>
          </cell>
          <cell r="AE299">
            <v>174.4</v>
          </cell>
          <cell r="AF299">
            <v>179.99</v>
          </cell>
          <cell r="AG299">
            <v>185.57</v>
          </cell>
          <cell r="AH299">
            <v>191.16</v>
          </cell>
          <cell r="AI299">
            <v>196.75</v>
          </cell>
          <cell r="AJ299">
            <v>202.33</v>
          </cell>
          <cell r="AK299">
            <v>207.92</v>
          </cell>
          <cell r="AL299">
            <v>213.5</v>
          </cell>
          <cell r="AM299">
            <v>219.09</v>
          </cell>
          <cell r="AN299">
            <v>224.68</v>
          </cell>
          <cell r="AO299">
            <v>230.26</v>
          </cell>
          <cell r="AP299">
            <v>235.85</v>
          </cell>
          <cell r="AQ299">
            <v>241.43</v>
          </cell>
          <cell r="AR299">
            <v>247.02</v>
          </cell>
          <cell r="AS299">
            <v>252.61</v>
          </cell>
          <cell r="AT299">
            <v>258.19</v>
          </cell>
          <cell r="AU299">
            <v>263.77999999999997</v>
          </cell>
          <cell r="AV299">
            <v>269.36</v>
          </cell>
          <cell r="AW299">
            <v>274.95</v>
          </cell>
          <cell r="AX299">
            <v>280.54000000000002</v>
          </cell>
          <cell r="AY299">
            <v>286.12</v>
          </cell>
          <cell r="AZ299">
            <v>291.70999999999998</v>
          </cell>
          <cell r="BA299">
            <v>297.29000000000002</v>
          </cell>
          <cell r="BB299">
            <v>302.88</v>
          </cell>
          <cell r="BC299">
            <v>274.95</v>
          </cell>
          <cell r="BD299">
            <v>133</v>
          </cell>
          <cell r="BE299">
            <v>244.16</v>
          </cell>
          <cell r="BF299">
            <v>251.98</v>
          </cell>
          <cell r="BG299">
            <v>259.8</v>
          </cell>
          <cell r="BH299">
            <v>267.62</v>
          </cell>
          <cell r="BI299">
            <v>275.44</v>
          </cell>
          <cell r="BJ299">
            <v>283.26</v>
          </cell>
          <cell r="BK299">
            <v>291.08</v>
          </cell>
          <cell r="BL299">
            <v>298.91000000000003</v>
          </cell>
          <cell r="BM299">
            <v>306.73</v>
          </cell>
          <cell r="BN299">
            <v>314.55</v>
          </cell>
          <cell r="BO299">
            <v>322.37</v>
          </cell>
          <cell r="BP299">
            <v>330.19</v>
          </cell>
          <cell r="BQ299">
            <v>338.01</v>
          </cell>
          <cell r="BR299">
            <v>345.83</v>
          </cell>
          <cell r="BS299">
            <v>353.65</v>
          </cell>
          <cell r="BT299">
            <v>361.47</v>
          </cell>
          <cell r="BU299">
            <v>369.29</v>
          </cell>
          <cell r="BV299">
            <v>377.11</v>
          </cell>
          <cell r="BW299">
            <v>384.93</v>
          </cell>
          <cell r="BX299">
            <v>392.75</v>
          </cell>
          <cell r="BY299">
            <v>400.57</v>
          </cell>
          <cell r="BZ299">
            <v>408.39</v>
          </cell>
          <cell r="CA299">
            <v>416.21</v>
          </cell>
          <cell r="CB299">
            <v>424.03</v>
          </cell>
          <cell r="CC299">
            <v>384.93</v>
          </cell>
        </row>
        <row r="300">
          <cell r="AD300">
            <v>134</v>
          </cell>
          <cell r="AE300">
            <v>175.71</v>
          </cell>
          <cell r="AF300">
            <v>181.34</v>
          </cell>
          <cell r="AG300">
            <v>186.96</v>
          </cell>
          <cell r="AH300">
            <v>192.59</v>
          </cell>
          <cell r="AI300">
            <v>198.22</v>
          </cell>
          <cell r="AJ300">
            <v>203.85</v>
          </cell>
          <cell r="AK300">
            <v>209.48</v>
          </cell>
          <cell r="AL300">
            <v>215.1</v>
          </cell>
          <cell r="AM300">
            <v>220.73</v>
          </cell>
          <cell r="AN300">
            <v>226.36</v>
          </cell>
          <cell r="AO300">
            <v>231.99</v>
          </cell>
          <cell r="AP300">
            <v>237.62</v>
          </cell>
          <cell r="AQ300">
            <v>243.24</v>
          </cell>
          <cell r="AR300">
            <v>248.87</v>
          </cell>
          <cell r="AS300">
            <v>254.5</v>
          </cell>
          <cell r="AT300">
            <v>260.13</v>
          </cell>
          <cell r="AU300">
            <v>265.76</v>
          </cell>
          <cell r="AV300">
            <v>271.38</v>
          </cell>
          <cell r="AW300">
            <v>277.01</v>
          </cell>
          <cell r="AX300">
            <v>282.64</v>
          </cell>
          <cell r="AY300">
            <v>288.27</v>
          </cell>
          <cell r="AZ300">
            <v>293.89999999999998</v>
          </cell>
          <cell r="BA300">
            <v>299.52</v>
          </cell>
          <cell r="BB300">
            <v>305.14999999999998</v>
          </cell>
          <cell r="BC300">
            <v>277.01</v>
          </cell>
          <cell r="BD300">
            <v>134</v>
          </cell>
          <cell r="BE300">
            <v>245.99</v>
          </cell>
          <cell r="BF300">
            <v>253.87</v>
          </cell>
          <cell r="BG300">
            <v>261.75</v>
          </cell>
          <cell r="BH300">
            <v>269.63</v>
          </cell>
          <cell r="BI300">
            <v>277.51</v>
          </cell>
          <cell r="BJ300">
            <v>285.39</v>
          </cell>
          <cell r="BK300">
            <v>293.27</v>
          </cell>
          <cell r="BL300">
            <v>301.14999999999998</v>
          </cell>
          <cell r="BM300">
            <v>309.02999999999997</v>
          </cell>
          <cell r="BN300">
            <v>316.89999999999998</v>
          </cell>
          <cell r="BO300">
            <v>324.77999999999997</v>
          </cell>
          <cell r="BP300">
            <v>332.66</v>
          </cell>
          <cell r="BQ300">
            <v>340.54</v>
          </cell>
          <cell r="BR300">
            <v>348.42</v>
          </cell>
          <cell r="BS300">
            <v>356.3</v>
          </cell>
          <cell r="BT300">
            <v>364.18</v>
          </cell>
          <cell r="BU300">
            <v>372.06</v>
          </cell>
          <cell r="BV300">
            <v>379.94</v>
          </cell>
          <cell r="BW300">
            <v>387.82</v>
          </cell>
          <cell r="BX300">
            <v>395.7</v>
          </cell>
          <cell r="BY300">
            <v>403.58</v>
          </cell>
          <cell r="BZ300">
            <v>411.45</v>
          </cell>
          <cell r="CA300">
            <v>419.33</v>
          </cell>
          <cell r="CB300">
            <v>427.21</v>
          </cell>
          <cell r="CC300">
            <v>387.82</v>
          </cell>
        </row>
        <row r="301">
          <cell r="AD301">
            <v>135</v>
          </cell>
          <cell r="AE301">
            <v>177.01</v>
          </cell>
          <cell r="AF301">
            <v>182.68</v>
          </cell>
          <cell r="AG301">
            <v>188.35</v>
          </cell>
          <cell r="AH301">
            <v>194.02</v>
          </cell>
          <cell r="AI301">
            <v>199.69</v>
          </cell>
          <cell r="AJ301">
            <v>205.36</v>
          </cell>
          <cell r="AK301">
            <v>211.03</v>
          </cell>
          <cell r="AL301">
            <v>216.7</v>
          </cell>
          <cell r="AM301">
            <v>222.37</v>
          </cell>
          <cell r="AN301">
            <v>228.04</v>
          </cell>
          <cell r="AO301">
            <v>233.71</v>
          </cell>
          <cell r="AP301">
            <v>239.38</v>
          </cell>
          <cell r="AQ301">
            <v>245.05</v>
          </cell>
          <cell r="AR301">
            <v>250.72</v>
          </cell>
          <cell r="AS301">
            <v>256.39</v>
          </cell>
          <cell r="AT301">
            <v>262.06</v>
          </cell>
          <cell r="AU301">
            <v>267.73</v>
          </cell>
          <cell r="AV301">
            <v>273.39999999999998</v>
          </cell>
          <cell r="AW301">
            <v>279.07</v>
          </cell>
          <cell r="AX301">
            <v>284.74</v>
          </cell>
          <cell r="AY301">
            <v>290.41000000000003</v>
          </cell>
          <cell r="AZ301">
            <v>296.08</v>
          </cell>
          <cell r="BA301">
            <v>301.75</v>
          </cell>
          <cell r="BB301">
            <v>307.42</v>
          </cell>
          <cell r="BC301">
            <v>279.07</v>
          </cell>
          <cell r="BD301">
            <v>135</v>
          </cell>
          <cell r="BE301">
            <v>247.82</v>
          </cell>
          <cell r="BF301">
            <v>255.76</v>
          </cell>
          <cell r="BG301">
            <v>263.7</v>
          </cell>
          <cell r="BH301">
            <v>271.63</v>
          </cell>
          <cell r="BI301">
            <v>279.57</v>
          </cell>
          <cell r="BJ301">
            <v>287.51</v>
          </cell>
          <cell r="BK301">
            <v>295.45</v>
          </cell>
          <cell r="BL301">
            <v>303.39</v>
          </cell>
          <cell r="BM301">
            <v>311.32</v>
          </cell>
          <cell r="BN301">
            <v>319.26</v>
          </cell>
          <cell r="BO301">
            <v>327.2</v>
          </cell>
          <cell r="BP301">
            <v>335.14</v>
          </cell>
          <cell r="BQ301">
            <v>343.08</v>
          </cell>
          <cell r="BR301">
            <v>351.01</v>
          </cell>
          <cell r="BS301">
            <v>358.95</v>
          </cell>
          <cell r="BT301">
            <v>366.89</v>
          </cell>
          <cell r="BU301">
            <v>374.83</v>
          </cell>
          <cell r="BV301">
            <v>382.77</v>
          </cell>
          <cell r="BW301">
            <v>390.7</v>
          </cell>
          <cell r="BX301">
            <v>398.64</v>
          </cell>
          <cell r="BY301">
            <v>406.58</v>
          </cell>
          <cell r="BZ301">
            <v>414.52</v>
          </cell>
          <cell r="CA301">
            <v>422.46</v>
          </cell>
          <cell r="CB301">
            <v>430.39</v>
          </cell>
          <cell r="CC301">
            <v>390.7</v>
          </cell>
        </row>
        <row r="302">
          <cell r="AD302">
            <v>136</v>
          </cell>
          <cell r="AE302">
            <v>178.32</v>
          </cell>
          <cell r="AF302">
            <v>184.03</v>
          </cell>
          <cell r="AG302">
            <v>189.74</v>
          </cell>
          <cell r="AH302">
            <v>195.46</v>
          </cell>
          <cell r="AI302">
            <v>201.17</v>
          </cell>
          <cell r="AJ302">
            <v>206.88</v>
          </cell>
          <cell r="AK302">
            <v>212.59</v>
          </cell>
          <cell r="AL302">
            <v>218.3</v>
          </cell>
          <cell r="AM302">
            <v>224.02</v>
          </cell>
          <cell r="AN302">
            <v>229.73</v>
          </cell>
          <cell r="AO302">
            <v>235.44</v>
          </cell>
          <cell r="AP302">
            <v>241.15</v>
          </cell>
          <cell r="AQ302">
            <v>246.87</v>
          </cell>
          <cell r="AR302">
            <v>252.58</v>
          </cell>
          <cell r="AS302">
            <v>258.29000000000002</v>
          </cell>
          <cell r="AT302">
            <v>264</v>
          </cell>
          <cell r="AU302">
            <v>269.70999999999998</v>
          </cell>
          <cell r="AV302">
            <v>275.43</v>
          </cell>
          <cell r="AW302">
            <v>281.14</v>
          </cell>
          <cell r="AX302">
            <v>286.85000000000002</v>
          </cell>
          <cell r="AY302">
            <v>292.56</v>
          </cell>
          <cell r="AZ302">
            <v>298.27</v>
          </cell>
          <cell r="BA302">
            <v>303.99</v>
          </cell>
          <cell r="BB302">
            <v>309.7</v>
          </cell>
          <cell r="BC302">
            <v>281.14</v>
          </cell>
          <cell r="BD302">
            <v>136</v>
          </cell>
          <cell r="BE302">
            <v>249.65</v>
          </cell>
          <cell r="BF302">
            <v>257.64999999999998</v>
          </cell>
          <cell r="BG302">
            <v>265.64</v>
          </cell>
          <cell r="BH302">
            <v>273.64</v>
          </cell>
          <cell r="BI302">
            <v>281.64</v>
          </cell>
          <cell r="BJ302">
            <v>289.63</v>
          </cell>
          <cell r="BK302">
            <v>297.63</v>
          </cell>
          <cell r="BL302">
            <v>305.63</v>
          </cell>
          <cell r="BM302">
            <v>313.62</v>
          </cell>
          <cell r="BN302">
            <v>321.62</v>
          </cell>
          <cell r="BO302">
            <v>329.62</v>
          </cell>
          <cell r="BP302">
            <v>337.61</v>
          </cell>
          <cell r="BQ302">
            <v>345.61</v>
          </cell>
          <cell r="BR302">
            <v>353.61</v>
          </cell>
          <cell r="BS302">
            <v>361.6</v>
          </cell>
          <cell r="BT302">
            <v>369.6</v>
          </cell>
          <cell r="BU302">
            <v>377.6</v>
          </cell>
          <cell r="BV302">
            <v>385.6</v>
          </cell>
          <cell r="BW302">
            <v>393.59</v>
          </cell>
          <cell r="BX302">
            <v>401.59</v>
          </cell>
          <cell r="BY302">
            <v>409.59</v>
          </cell>
          <cell r="BZ302">
            <v>417.58</v>
          </cell>
          <cell r="CA302">
            <v>425.58</v>
          </cell>
          <cell r="CB302">
            <v>433.58</v>
          </cell>
          <cell r="CC302">
            <v>393.59</v>
          </cell>
        </row>
        <row r="303">
          <cell r="AD303">
            <v>137</v>
          </cell>
          <cell r="AE303">
            <v>179.63</v>
          </cell>
          <cell r="AF303">
            <v>185.38</v>
          </cell>
          <cell r="AG303">
            <v>191.14</v>
          </cell>
          <cell r="AH303">
            <v>196.89</v>
          </cell>
          <cell r="AI303">
            <v>202.64</v>
          </cell>
          <cell r="AJ303">
            <v>208.4</v>
          </cell>
          <cell r="AK303">
            <v>214.15</v>
          </cell>
          <cell r="AL303">
            <v>219.91</v>
          </cell>
          <cell r="AM303">
            <v>225.66</v>
          </cell>
          <cell r="AN303">
            <v>231.41</v>
          </cell>
          <cell r="AO303">
            <v>237.17</v>
          </cell>
          <cell r="AP303">
            <v>242.92</v>
          </cell>
          <cell r="AQ303">
            <v>248.68</v>
          </cell>
          <cell r="AR303">
            <v>254.43</v>
          </cell>
          <cell r="AS303">
            <v>260.18</v>
          </cell>
          <cell r="AT303">
            <v>265.94</v>
          </cell>
          <cell r="AU303">
            <v>271.69</v>
          </cell>
          <cell r="AV303">
            <v>277.45</v>
          </cell>
          <cell r="AW303">
            <v>283.2</v>
          </cell>
          <cell r="AX303">
            <v>288.95</v>
          </cell>
          <cell r="AY303">
            <v>294.70999999999998</v>
          </cell>
          <cell r="AZ303">
            <v>300.45999999999998</v>
          </cell>
          <cell r="BA303">
            <v>306.22000000000003</v>
          </cell>
          <cell r="BB303">
            <v>311.97000000000003</v>
          </cell>
          <cell r="BC303">
            <v>283.2</v>
          </cell>
          <cell r="BD303">
            <v>137</v>
          </cell>
          <cell r="BE303">
            <v>251.48</v>
          </cell>
          <cell r="BF303">
            <v>259.52999999999997</v>
          </cell>
          <cell r="BG303">
            <v>267.58999999999997</v>
          </cell>
          <cell r="BH303">
            <v>275.64</v>
          </cell>
          <cell r="BI303">
            <v>283.7</v>
          </cell>
          <cell r="BJ303">
            <v>291.76</v>
          </cell>
          <cell r="BK303">
            <v>299.81</v>
          </cell>
          <cell r="BL303">
            <v>307.87</v>
          </cell>
          <cell r="BM303">
            <v>315.92</v>
          </cell>
          <cell r="BN303">
            <v>323.98</v>
          </cell>
          <cell r="BO303">
            <v>332.03</v>
          </cell>
          <cell r="BP303">
            <v>340.09</v>
          </cell>
          <cell r="BQ303">
            <v>348.15</v>
          </cell>
          <cell r="BR303">
            <v>356.2</v>
          </cell>
          <cell r="BS303">
            <v>364.26</v>
          </cell>
          <cell r="BT303">
            <v>372.31</v>
          </cell>
          <cell r="BU303">
            <v>380.37</v>
          </cell>
          <cell r="BV303">
            <v>388.42</v>
          </cell>
          <cell r="BW303">
            <v>396.48</v>
          </cell>
          <cell r="BX303">
            <v>404.54</v>
          </cell>
          <cell r="BY303">
            <v>412.59</v>
          </cell>
          <cell r="BZ303">
            <v>420.65</v>
          </cell>
          <cell r="CA303">
            <v>428.7</v>
          </cell>
          <cell r="CB303">
            <v>436.76</v>
          </cell>
          <cell r="CC303">
            <v>396.48</v>
          </cell>
        </row>
        <row r="304">
          <cell r="AD304">
            <v>138</v>
          </cell>
          <cell r="AE304">
            <v>180.93</v>
          </cell>
          <cell r="AF304">
            <v>186.73</v>
          </cell>
          <cell r="AG304">
            <v>192.53</v>
          </cell>
          <cell r="AH304">
            <v>198.32</v>
          </cell>
          <cell r="AI304">
            <v>204.12</v>
          </cell>
          <cell r="AJ304">
            <v>209.91</v>
          </cell>
          <cell r="AK304">
            <v>215.71</v>
          </cell>
          <cell r="AL304">
            <v>221.51</v>
          </cell>
          <cell r="AM304">
            <v>227.3</v>
          </cell>
          <cell r="AN304">
            <v>233.1</v>
          </cell>
          <cell r="AO304">
            <v>238.89</v>
          </cell>
          <cell r="AP304">
            <v>244.69</v>
          </cell>
          <cell r="AQ304">
            <v>250.49</v>
          </cell>
          <cell r="AR304">
            <v>256.27999999999997</v>
          </cell>
          <cell r="AS304">
            <v>262.08</v>
          </cell>
          <cell r="AT304">
            <v>267.87</v>
          </cell>
          <cell r="AU304">
            <v>273.67</v>
          </cell>
          <cell r="AV304">
            <v>279.47000000000003</v>
          </cell>
          <cell r="AW304">
            <v>285.26</v>
          </cell>
          <cell r="AX304">
            <v>291.06</v>
          </cell>
          <cell r="AY304">
            <v>296.85000000000002</v>
          </cell>
          <cell r="AZ304">
            <v>302.64999999999998</v>
          </cell>
          <cell r="BA304">
            <v>308.45</v>
          </cell>
          <cell r="BB304">
            <v>314.24</v>
          </cell>
          <cell r="BC304">
            <v>285.26</v>
          </cell>
          <cell r="BD304">
            <v>138</v>
          </cell>
          <cell r="BE304">
            <v>253.31</v>
          </cell>
          <cell r="BF304">
            <v>261.42</v>
          </cell>
          <cell r="BG304">
            <v>269.54000000000002</v>
          </cell>
          <cell r="BH304">
            <v>277.64999999999998</v>
          </cell>
          <cell r="BI304">
            <v>285.76</v>
          </cell>
          <cell r="BJ304">
            <v>293.88</v>
          </cell>
          <cell r="BK304">
            <v>301.99</v>
          </cell>
          <cell r="BL304">
            <v>310.11</v>
          </cell>
          <cell r="BM304">
            <v>318.22000000000003</v>
          </cell>
          <cell r="BN304">
            <v>326.33999999999997</v>
          </cell>
          <cell r="BO304">
            <v>334.45</v>
          </cell>
          <cell r="BP304">
            <v>342.57</v>
          </cell>
          <cell r="BQ304">
            <v>350.68</v>
          </cell>
          <cell r="BR304">
            <v>358.79</v>
          </cell>
          <cell r="BS304">
            <v>366.91</v>
          </cell>
          <cell r="BT304">
            <v>375.02</v>
          </cell>
          <cell r="BU304">
            <v>383.14</v>
          </cell>
          <cell r="BV304">
            <v>391.25</v>
          </cell>
          <cell r="BW304">
            <v>399.37</v>
          </cell>
          <cell r="BX304">
            <v>407.48</v>
          </cell>
          <cell r="BY304">
            <v>415.6</v>
          </cell>
          <cell r="BZ304">
            <v>423.71</v>
          </cell>
          <cell r="CA304">
            <v>431.82</v>
          </cell>
          <cell r="CB304">
            <v>439.94</v>
          </cell>
          <cell r="CC304">
            <v>399.37</v>
          </cell>
        </row>
        <row r="305">
          <cell r="AD305">
            <v>139</v>
          </cell>
          <cell r="AE305">
            <v>182.24</v>
          </cell>
          <cell r="AF305">
            <v>188.08</v>
          </cell>
          <cell r="AG305">
            <v>193.92</v>
          </cell>
          <cell r="AH305">
            <v>199.75</v>
          </cell>
          <cell r="AI305">
            <v>205.59</v>
          </cell>
          <cell r="AJ305">
            <v>211.43</v>
          </cell>
          <cell r="AK305">
            <v>217.27</v>
          </cell>
          <cell r="AL305">
            <v>223.11</v>
          </cell>
          <cell r="AM305">
            <v>228.94</v>
          </cell>
          <cell r="AN305">
            <v>234.78</v>
          </cell>
          <cell r="AO305">
            <v>240.62</v>
          </cell>
          <cell r="AP305">
            <v>246.46</v>
          </cell>
          <cell r="AQ305">
            <v>252.3</v>
          </cell>
          <cell r="AR305">
            <v>258.13</v>
          </cell>
          <cell r="AS305">
            <v>263.97000000000003</v>
          </cell>
          <cell r="AT305">
            <v>269.81</v>
          </cell>
          <cell r="AU305">
            <v>275.64999999999998</v>
          </cell>
          <cell r="AV305">
            <v>281.49</v>
          </cell>
          <cell r="AW305">
            <v>287.32</v>
          </cell>
          <cell r="AX305">
            <v>293.16000000000003</v>
          </cell>
          <cell r="AY305">
            <v>299</v>
          </cell>
          <cell r="AZ305">
            <v>304.83999999999997</v>
          </cell>
          <cell r="BA305">
            <v>310.68</v>
          </cell>
          <cell r="BB305">
            <v>316.51</v>
          </cell>
          <cell r="BC305">
            <v>287.32</v>
          </cell>
          <cell r="BD305">
            <v>139</v>
          </cell>
          <cell r="BE305">
            <v>255.14</v>
          </cell>
          <cell r="BF305">
            <v>263.31</v>
          </cell>
          <cell r="BG305">
            <v>271.48</v>
          </cell>
          <cell r="BH305">
            <v>279.66000000000003</v>
          </cell>
          <cell r="BI305">
            <v>287.83</v>
          </cell>
          <cell r="BJ305">
            <v>296</v>
          </cell>
          <cell r="BK305">
            <v>304.18</v>
          </cell>
          <cell r="BL305">
            <v>312.35000000000002</v>
          </cell>
          <cell r="BM305">
            <v>320.52</v>
          </cell>
          <cell r="BN305">
            <v>328.7</v>
          </cell>
          <cell r="BO305">
            <v>336.87</v>
          </cell>
          <cell r="BP305">
            <v>345.04</v>
          </cell>
          <cell r="BQ305">
            <v>353.21</v>
          </cell>
          <cell r="BR305">
            <v>361.39</v>
          </cell>
          <cell r="BS305">
            <v>369.56</v>
          </cell>
          <cell r="BT305">
            <v>377.73</v>
          </cell>
          <cell r="BU305">
            <v>385.91</v>
          </cell>
          <cell r="BV305">
            <v>394.08</v>
          </cell>
          <cell r="BW305">
            <v>402.25</v>
          </cell>
          <cell r="BX305">
            <v>410.43</v>
          </cell>
          <cell r="BY305">
            <v>418.6</v>
          </cell>
          <cell r="BZ305">
            <v>426.77</v>
          </cell>
          <cell r="CA305">
            <v>434.95</v>
          </cell>
          <cell r="CB305">
            <v>443.12</v>
          </cell>
          <cell r="CC305">
            <v>402.25</v>
          </cell>
        </row>
        <row r="306">
          <cell r="AD306">
            <v>140</v>
          </cell>
          <cell r="AE306">
            <v>183.55</v>
          </cell>
          <cell r="AF306">
            <v>189.43</v>
          </cell>
          <cell r="AG306">
            <v>195.31</v>
          </cell>
          <cell r="AH306">
            <v>201.19</v>
          </cell>
          <cell r="AI306">
            <v>207.07</v>
          </cell>
          <cell r="AJ306">
            <v>212.95</v>
          </cell>
          <cell r="AK306">
            <v>218.83</v>
          </cell>
          <cell r="AL306">
            <v>224.71</v>
          </cell>
          <cell r="AM306">
            <v>230.59</v>
          </cell>
          <cell r="AN306">
            <v>236.47</v>
          </cell>
          <cell r="AO306">
            <v>242.35</v>
          </cell>
          <cell r="AP306">
            <v>248.23</v>
          </cell>
          <cell r="AQ306">
            <v>254.11</v>
          </cell>
          <cell r="AR306">
            <v>259.99</v>
          </cell>
          <cell r="AS306">
            <v>265.87</v>
          </cell>
          <cell r="AT306">
            <v>271.75</v>
          </cell>
          <cell r="AU306">
            <v>277.63</v>
          </cell>
          <cell r="AV306">
            <v>283.51</v>
          </cell>
          <cell r="AW306">
            <v>289.39</v>
          </cell>
          <cell r="AX306">
            <v>295.27</v>
          </cell>
          <cell r="AY306">
            <v>301.14999999999998</v>
          </cell>
          <cell r="AZ306">
            <v>307.02999999999997</v>
          </cell>
          <cell r="BA306">
            <v>312.91000000000003</v>
          </cell>
          <cell r="BB306">
            <v>318.79000000000002</v>
          </cell>
          <cell r="BC306">
            <v>289.39</v>
          </cell>
          <cell r="BD306">
            <v>140</v>
          </cell>
          <cell r="BE306">
            <v>256.95999999999998</v>
          </cell>
          <cell r="BF306">
            <v>265.2</v>
          </cell>
          <cell r="BG306">
            <v>273.43</v>
          </cell>
          <cell r="BH306">
            <v>281.66000000000003</v>
          </cell>
          <cell r="BI306">
            <v>289.89</v>
          </cell>
          <cell r="BJ306">
            <v>298.12</v>
          </cell>
          <cell r="BK306">
            <v>306.36</v>
          </cell>
          <cell r="BL306">
            <v>314.58999999999997</v>
          </cell>
          <cell r="BM306">
            <v>322.82</v>
          </cell>
          <cell r="BN306">
            <v>331.05</v>
          </cell>
          <cell r="BO306">
            <v>339.29</v>
          </cell>
          <cell r="BP306">
            <v>347.52</v>
          </cell>
          <cell r="BQ306">
            <v>355.75</v>
          </cell>
          <cell r="BR306">
            <v>363.98</v>
          </cell>
          <cell r="BS306">
            <v>372.21</v>
          </cell>
          <cell r="BT306">
            <v>380.45</v>
          </cell>
          <cell r="BU306">
            <v>388.68</v>
          </cell>
          <cell r="BV306">
            <v>396.91</v>
          </cell>
          <cell r="BW306">
            <v>405.14</v>
          </cell>
          <cell r="BX306">
            <v>413.37</v>
          </cell>
          <cell r="BY306">
            <v>421.61</v>
          </cell>
          <cell r="BZ306">
            <v>429.84</v>
          </cell>
          <cell r="CA306">
            <v>438.07</v>
          </cell>
          <cell r="CB306">
            <v>446.3</v>
          </cell>
          <cell r="CC306">
            <v>405.14</v>
          </cell>
        </row>
        <row r="307">
          <cell r="AD307">
            <v>141</v>
          </cell>
          <cell r="AE307">
            <v>184.85</v>
          </cell>
          <cell r="AF307">
            <v>190.77</v>
          </cell>
          <cell r="AG307">
            <v>196.7</v>
          </cell>
          <cell r="AH307">
            <v>202.62</v>
          </cell>
          <cell r="AI307">
            <v>208.54</v>
          </cell>
          <cell r="AJ307">
            <v>214.46</v>
          </cell>
          <cell r="AK307">
            <v>220.38</v>
          </cell>
          <cell r="AL307">
            <v>226.31</v>
          </cell>
          <cell r="AM307">
            <v>232.23</v>
          </cell>
          <cell r="AN307">
            <v>238.15</v>
          </cell>
          <cell r="AO307">
            <v>244.07</v>
          </cell>
          <cell r="AP307">
            <v>250</v>
          </cell>
          <cell r="AQ307">
            <v>255.92</v>
          </cell>
          <cell r="AR307">
            <v>261.83999999999997</v>
          </cell>
          <cell r="AS307">
            <v>267.76</v>
          </cell>
          <cell r="AT307">
            <v>273.68</v>
          </cell>
          <cell r="AU307">
            <v>279.61</v>
          </cell>
          <cell r="AV307">
            <v>285.52999999999997</v>
          </cell>
          <cell r="AW307">
            <v>291.45</v>
          </cell>
          <cell r="AX307">
            <v>297.37</v>
          </cell>
          <cell r="AY307">
            <v>303.29000000000002</v>
          </cell>
          <cell r="AZ307">
            <v>309.22000000000003</v>
          </cell>
          <cell r="BA307">
            <v>315.14</v>
          </cell>
          <cell r="BB307">
            <v>321.06</v>
          </cell>
          <cell r="BC307">
            <v>291.45</v>
          </cell>
          <cell r="BD307">
            <v>141</v>
          </cell>
          <cell r="BE307">
            <v>258.79000000000002</v>
          </cell>
          <cell r="BF307">
            <v>267.08</v>
          </cell>
          <cell r="BG307">
            <v>275.38</v>
          </cell>
          <cell r="BH307">
            <v>283.67</v>
          </cell>
          <cell r="BI307">
            <v>291.95999999999998</v>
          </cell>
          <cell r="BJ307">
            <v>300.25</v>
          </cell>
          <cell r="BK307">
            <v>308.54000000000002</v>
          </cell>
          <cell r="BL307">
            <v>316.83</v>
          </cell>
          <cell r="BM307">
            <v>325.12</v>
          </cell>
          <cell r="BN307">
            <v>333.41</v>
          </cell>
          <cell r="BO307">
            <v>341.7</v>
          </cell>
          <cell r="BP307">
            <v>349.99</v>
          </cell>
          <cell r="BQ307">
            <v>358.28</v>
          </cell>
          <cell r="BR307">
            <v>366.57</v>
          </cell>
          <cell r="BS307">
            <v>374.87</v>
          </cell>
          <cell r="BT307">
            <v>383.16</v>
          </cell>
          <cell r="BU307">
            <v>391.45</v>
          </cell>
          <cell r="BV307">
            <v>399.74</v>
          </cell>
          <cell r="BW307">
            <v>408.03</v>
          </cell>
          <cell r="BX307">
            <v>416.32</v>
          </cell>
          <cell r="BY307">
            <v>424.61</v>
          </cell>
          <cell r="BZ307">
            <v>432.9</v>
          </cell>
          <cell r="CA307">
            <v>441.19</v>
          </cell>
          <cell r="CB307">
            <v>449.48</v>
          </cell>
          <cell r="CC307">
            <v>408.03</v>
          </cell>
        </row>
        <row r="308">
          <cell r="AD308">
            <v>142</v>
          </cell>
          <cell r="AE308">
            <v>186.16</v>
          </cell>
          <cell r="AF308">
            <v>192.12</v>
          </cell>
          <cell r="AG308">
            <v>198.09</v>
          </cell>
          <cell r="AH308">
            <v>204.05</v>
          </cell>
          <cell r="AI308">
            <v>210.02</v>
          </cell>
          <cell r="AJ308">
            <v>215.98</v>
          </cell>
          <cell r="AK308">
            <v>221.94</v>
          </cell>
          <cell r="AL308">
            <v>227.91</v>
          </cell>
          <cell r="AM308">
            <v>233.87</v>
          </cell>
          <cell r="AN308">
            <v>239.84</v>
          </cell>
          <cell r="AO308">
            <v>245.8</v>
          </cell>
          <cell r="AP308">
            <v>251.76</v>
          </cell>
          <cell r="AQ308">
            <v>257.73</v>
          </cell>
          <cell r="AR308">
            <v>263.69</v>
          </cell>
          <cell r="AS308">
            <v>269.66000000000003</v>
          </cell>
          <cell r="AT308">
            <v>275.62</v>
          </cell>
          <cell r="AU308">
            <v>281.58</v>
          </cell>
          <cell r="AV308">
            <v>287.55</v>
          </cell>
          <cell r="AW308">
            <v>293.51</v>
          </cell>
          <cell r="AX308">
            <v>299.48</v>
          </cell>
          <cell r="AY308">
            <v>305.44</v>
          </cell>
          <cell r="AZ308">
            <v>311.39999999999998</v>
          </cell>
          <cell r="BA308">
            <v>317.37</v>
          </cell>
          <cell r="BB308">
            <v>323.33</v>
          </cell>
          <cell r="BC308">
            <v>293.51</v>
          </cell>
          <cell r="BD308">
            <v>142</v>
          </cell>
          <cell r="BE308">
            <v>260.62</v>
          </cell>
          <cell r="BF308">
            <v>268.97000000000003</v>
          </cell>
          <cell r="BG308">
            <v>277.32</v>
          </cell>
          <cell r="BH308">
            <v>285.67</v>
          </cell>
          <cell r="BI308">
            <v>294.02</v>
          </cell>
          <cell r="BJ308">
            <v>302.37</v>
          </cell>
          <cell r="BK308">
            <v>310.72000000000003</v>
          </cell>
          <cell r="BL308">
            <v>319.07</v>
          </cell>
          <cell r="BM308">
            <v>327.42</v>
          </cell>
          <cell r="BN308">
            <v>335.77</v>
          </cell>
          <cell r="BO308">
            <v>344.12</v>
          </cell>
          <cell r="BP308">
            <v>352.47</v>
          </cell>
          <cell r="BQ308">
            <v>360.82</v>
          </cell>
          <cell r="BR308">
            <v>369.17</v>
          </cell>
          <cell r="BS308">
            <v>377.52</v>
          </cell>
          <cell r="BT308">
            <v>385.87</v>
          </cell>
          <cell r="BU308">
            <v>394.22</v>
          </cell>
          <cell r="BV308">
            <v>402.57</v>
          </cell>
          <cell r="BW308">
            <v>410.92</v>
          </cell>
          <cell r="BX308">
            <v>419.27</v>
          </cell>
          <cell r="BY308">
            <v>427.62</v>
          </cell>
          <cell r="BZ308">
            <v>435.96</v>
          </cell>
          <cell r="CA308">
            <v>444.31</v>
          </cell>
          <cell r="CB308">
            <v>452.66</v>
          </cell>
          <cell r="CC308">
            <v>410.92</v>
          </cell>
        </row>
        <row r="309">
          <cell r="AD309">
            <v>143</v>
          </cell>
          <cell r="AE309">
            <v>187.47</v>
          </cell>
          <cell r="AF309">
            <v>193.47</v>
          </cell>
          <cell r="AG309">
            <v>199.48</v>
          </cell>
          <cell r="AH309">
            <v>205.48</v>
          </cell>
          <cell r="AI309">
            <v>211.49</v>
          </cell>
          <cell r="AJ309">
            <v>217.5</v>
          </cell>
          <cell r="AK309">
            <v>223.5</v>
          </cell>
          <cell r="AL309">
            <v>229.51</v>
          </cell>
          <cell r="AM309">
            <v>235.51</v>
          </cell>
          <cell r="AN309">
            <v>241.52</v>
          </cell>
          <cell r="AO309">
            <v>247.53</v>
          </cell>
          <cell r="AP309">
            <v>253.53</v>
          </cell>
          <cell r="AQ309">
            <v>259.54000000000002</v>
          </cell>
          <cell r="AR309">
            <v>265.54000000000002</v>
          </cell>
          <cell r="AS309">
            <v>271.55</v>
          </cell>
          <cell r="AT309">
            <v>277.56</v>
          </cell>
          <cell r="AU309">
            <v>283.56</v>
          </cell>
          <cell r="AV309">
            <v>289.57</v>
          </cell>
          <cell r="AW309">
            <v>295.57</v>
          </cell>
          <cell r="AX309">
            <v>301.58</v>
          </cell>
          <cell r="AY309">
            <v>307.58999999999997</v>
          </cell>
          <cell r="AZ309">
            <v>313.58999999999997</v>
          </cell>
          <cell r="BA309">
            <v>319.60000000000002</v>
          </cell>
          <cell r="BB309">
            <v>325.60000000000002</v>
          </cell>
          <cell r="BC309">
            <v>295.57</v>
          </cell>
          <cell r="BD309">
            <v>143</v>
          </cell>
          <cell r="BE309">
            <v>262.45</v>
          </cell>
          <cell r="BF309">
            <v>270.86</v>
          </cell>
          <cell r="BG309">
            <v>279.27</v>
          </cell>
          <cell r="BH309">
            <v>287.68</v>
          </cell>
          <cell r="BI309">
            <v>296.08999999999997</v>
          </cell>
          <cell r="BJ309">
            <v>304.49</v>
          </cell>
          <cell r="BK309">
            <v>312.89999999999998</v>
          </cell>
          <cell r="BL309">
            <v>321.31</v>
          </cell>
          <cell r="BM309">
            <v>329.72</v>
          </cell>
          <cell r="BN309">
            <v>338.13</v>
          </cell>
          <cell r="BO309">
            <v>346.54</v>
          </cell>
          <cell r="BP309">
            <v>354.94</v>
          </cell>
          <cell r="BQ309">
            <v>363.35</v>
          </cell>
          <cell r="BR309">
            <v>371.76</v>
          </cell>
          <cell r="BS309">
            <v>380.17</v>
          </cell>
          <cell r="BT309">
            <v>388.58</v>
          </cell>
          <cell r="BU309">
            <v>396.99</v>
          </cell>
          <cell r="BV309">
            <v>405.4</v>
          </cell>
          <cell r="BW309">
            <v>413.8</v>
          </cell>
          <cell r="BX309">
            <v>422.21</v>
          </cell>
          <cell r="BY309">
            <v>430.62</v>
          </cell>
          <cell r="BZ309">
            <v>439.03</v>
          </cell>
          <cell r="CA309">
            <v>447.44</v>
          </cell>
          <cell r="CB309">
            <v>455.85</v>
          </cell>
          <cell r="CC309">
            <v>413.8</v>
          </cell>
        </row>
        <row r="310">
          <cell r="AD310">
            <v>144</v>
          </cell>
          <cell r="AE310">
            <v>188.77</v>
          </cell>
          <cell r="AF310">
            <v>194.82</v>
          </cell>
          <cell r="AG310">
            <v>200.87</v>
          </cell>
          <cell r="AH310">
            <v>206.92</v>
          </cell>
          <cell r="AI310">
            <v>212.96</v>
          </cell>
          <cell r="AJ310">
            <v>219.01</v>
          </cell>
          <cell r="AK310">
            <v>225.06</v>
          </cell>
          <cell r="AL310">
            <v>231.11</v>
          </cell>
          <cell r="AM310">
            <v>237.16</v>
          </cell>
          <cell r="AN310">
            <v>243.2</v>
          </cell>
          <cell r="AO310">
            <v>249.25</v>
          </cell>
          <cell r="AP310">
            <v>255.3</v>
          </cell>
          <cell r="AQ310">
            <v>261.35000000000002</v>
          </cell>
          <cell r="AR310">
            <v>267.39999999999998</v>
          </cell>
          <cell r="AS310">
            <v>273.44</v>
          </cell>
          <cell r="AT310">
            <v>279.49</v>
          </cell>
          <cell r="AU310">
            <v>285.54000000000002</v>
          </cell>
          <cell r="AV310">
            <v>291.58999999999997</v>
          </cell>
          <cell r="AW310">
            <v>297.64</v>
          </cell>
          <cell r="AX310">
            <v>303.68</v>
          </cell>
          <cell r="AY310">
            <v>309.73</v>
          </cell>
          <cell r="AZ310">
            <v>315.77999999999997</v>
          </cell>
          <cell r="BA310">
            <v>321.83</v>
          </cell>
          <cell r="BB310">
            <v>327.88</v>
          </cell>
          <cell r="BC310">
            <v>297.64</v>
          </cell>
          <cell r="BD310">
            <v>144</v>
          </cell>
          <cell r="BE310">
            <v>264.27999999999997</v>
          </cell>
          <cell r="BF310">
            <v>272.75</v>
          </cell>
          <cell r="BG310">
            <v>281.22000000000003</v>
          </cell>
          <cell r="BH310">
            <v>289.68</v>
          </cell>
          <cell r="BI310">
            <v>298.14999999999998</v>
          </cell>
          <cell r="BJ310">
            <v>306.62</v>
          </cell>
          <cell r="BK310">
            <v>315.08</v>
          </cell>
          <cell r="BL310">
            <v>323.55</v>
          </cell>
          <cell r="BM310">
            <v>332.02</v>
          </cell>
          <cell r="BN310">
            <v>340.49</v>
          </cell>
          <cell r="BO310">
            <v>348.95</v>
          </cell>
          <cell r="BP310">
            <v>357.42</v>
          </cell>
          <cell r="BQ310">
            <v>365.89</v>
          </cell>
          <cell r="BR310">
            <v>374.35</v>
          </cell>
          <cell r="BS310">
            <v>382.82</v>
          </cell>
          <cell r="BT310">
            <v>391.29</v>
          </cell>
          <cell r="BU310">
            <v>399.76</v>
          </cell>
          <cell r="BV310">
            <v>408.22</v>
          </cell>
          <cell r="BW310">
            <v>416.69</v>
          </cell>
          <cell r="BX310">
            <v>425.16</v>
          </cell>
          <cell r="BY310">
            <v>433.63</v>
          </cell>
          <cell r="BZ310">
            <v>442.09</v>
          </cell>
          <cell r="CA310">
            <v>450.56</v>
          </cell>
          <cell r="CB310">
            <v>459.03</v>
          </cell>
          <cell r="CC310">
            <v>416.69</v>
          </cell>
        </row>
        <row r="311">
          <cell r="AD311">
            <v>145</v>
          </cell>
          <cell r="AE311">
            <v>190.08</v>
          </cell>
          <cell r="AF311">
            <v>196.17</v>
          </cell>
          <cell r="AG311">
            <v>202.26</v>
          </cell>
          <cell r="AH311">
            <v>208.35</v>
          </cell>
          <cell r="AI311">
            <v>214.44</v>
          </cell>
          <cell r="AJ311">
            <v>220.53</v>
          </cell>
          <cell r="AK311">
            <v>226.62</v>
          </cell>
          <cell r="AL311">
            <v>232.71</v>
          </cell>
          <cell r="AM311">
            <v>238.8</v>
          </cell>
          <cell r="AN311">
            <v>244.89</v>
          </cell>
          <cell r="AO311">
            <v>250.98</v>
          </cell>
          <cell r="AP311">
            <v>257.07</v>
          </cell>
          <cell r="AQ311">
            <v>263.16000000000003</v>
          </cell>
          <cell r="AR311">
            <v>269.25</v>
          </cell>
          <cell r="AS311">
            <v>275.33999999999997</v>
          </cell>
          <cell r="AT311">
            <v>281.43</v>
          </cell>
          <cell r="AU311">
            <v>287.52</v>
          </cell>
          <cell r="AV311">
            <v>293.61</v>
          </cell>
          <cell r="AW311">
            <v>299.7</v>
          </cell>
          <cell r="AX311">
            <v>305.79000000000002</v>
          </cell>
          <cell r="AY311">
            <v>311.88</v>
          </cell>
          <cell r="AZ311">
            <v>317.97000000000003</v>
          </cell>
          <cell r="BA311">
            <v>324.06</v>
          </cell>
          <cell r="BB311">
            <v>330.15</v>
          </cell>
          <cell r="BC311">
            <v>299.7</v>
          </cell>
          <cell r="BD311">
            <v>145</v>
          </cell>
          <cell r="BE311">
            <v>266.11</v>
          </cell>
          <cell r="BF311">
            <v>274.64</v>
          </cell>
          <cell r="BG311">
            <v>283.16000000000003</v>
          </cell>
          <cell r="BH311">
            <v>291.69</v>
          </cell>
          <cell r="BI311">
            <v>300.20999999999998</v>
          </cell>
          <cell r="BJ311">
            <v>308.74</v>
          </cell>
          <cell r="BK311">
            <v>317.27</v>
          </cell>
          <cell r="BL311">
            <v>325.79000000000002</v>
          </cell>
          <cell r="BM311">
            <v>334.32</v>
          </cell>
          <cell r="BN311">
            <v>342.84</v>
          </cell>
          <cell r="BO311">
            <v>351.37</v>
          </cell>
          <cell r="BP311">
            <v>359.9</v>
          </cell>
          <cell r="BQ311">
            <v>368.42</v>
          </cell>
          <cell r="BR311">
            <v>376.95</v>
          </cell>
          <cell r="BS311">
            <v>385.47</v>
          </cell>
          <cell r="BT311">
            <v>394</v>
          </cell>
          <cell r="BU311">
            <v>402.53</v>
          </cell>
          <cell r="BV311">
            <v>411.05</v>
          </cell>
          <cell r="BW311">
            <v>419.58</v>
          </cell>
          <cell r="BX311">
            <v>428.1</v>
          </cell>
          <cell r="BY311">
            <v>436.63</v>
          </cell>
          <cell r="BZ311">
            <v>445.16</v>
          </cell>
          <cell r="CA311">
            <v>453.68</v>
          </cell>
          <cell r="CB311">
            <v>462.21</v>
          </cell>
          <cell r="CC311">
            <v>419.58</v>
          </cell>
        </row>
        <row r="312">
          <cell r="AD312">
            <v>146</v>
          </cell>
          <cell r="AE312">
            <v>191.38</v>
          </cell>
          <cell r="AF312">
            <v>197.52</v>
          </cell>
          <cell r="AG312">
            <v>203.65</v>
          </cell>
          <cell r="AH312">
            <v>209.78</v>
          </cell>
          <cell r="AI312">
            <v>215.91</v>
          </cell>
          <cell r="AJ312">
            <v>222.04</v>
          </cell>
          <cell r="AK312">
            <v>228.18</v>
          </cell>
          <cell r="AL312">
            <v>234.31</v>
          </cell>
          <cell r="AM312">
            <v>240.44</v>
          </cell>
          <cell r="AN312">
            <v>246.57</v>
          </cell>
          <cell r="AO312">
            <v>252.71</v>
          </cell>
          <cell r="AP312">
            <v>258.83999999999997</v>
          </cell>
          <cell r="AQ312">
            <v>264.97000000000003</v>
          </cell>
          <cell r="AR312">
            <v>271.10000000000002</v>
          </cell>
          <cell r="AS312">
            <v>277.23</v>
          </cell>
          <cell r="AT312">
            <v>283.37</v>
          </cell>
          <cell r="AU312">
            <v>289.5</v>
          </cell>
          <cell r="AV312">
            <v>295.63</v>
          </cell>
          <cell r="AW312">
            <v>301.76</v>
          </cell>
          <cell r="AX312">
            <v>307.89</v>
          </cell>
          <cell r="AY312">
            <v>314.02999999999997</v>
          </cell>
          <cell r="AZ312">
            <v>320.16000000000003</v>
          </cell>
          <cell r="BA312">
            <v>326.29000000000002</v>
          </cell>
          <cell r="BB312">
            <v>332.42</v>
          </cell>
          <cell r="BC312">
            <v>301.76</v>
          </cell>
          <cell r="BD312">
            <v>146</v>
          </cell>
          <cell r="BE312">
            <v>267.94</v>
          </cell>
          <cell r="BF312">
            <v>276.52</v>
          </cell>
          <cell r="BG312">
            <v>285.11</v>
          </cell>
          <cell r="BH312">
            <v>239.69</v>
          </cell>
          <cell r="BI312">
            <v>302.27999999999997</v>
          </cell>
          <cell r="BJ312">
            <v>310.86</v>
          </cell>
          <cell r="BK312">
            <v>319.45</v>
          </cell>
          <cell r="BL312">
            <v>328.03</v>
          </cell>
          <cell r="BM312">
            <v>336.62</v>
          </cell>
          <cell r="BN312">
            <v>345.2</v>
          </cell>
          <cell r="BO312">
            <v>353.79</v>
          </cell>
          <cell r="BP312">
            <v>362.37</v>
          </cell>
          <cell r="BQ312">
            <v>370.96</v>
          </cell>
          <cell r="BR312">
            <v>379.54</v>
          </cell>
          <cell r="BS312">
            <v>388.13</v>
          </cell>
          <cell r="BT312">
            <v>396.71</v>
          </cell>
          <cell r="BU312">
            <v>405.3</v>
          </cell>
          <cell r="BV312">
            <v>413.88</v>
          </cell>
          <cell r="BW312">
            <v>422.47</v>
          </cell>
          <cell r="BX312">
            <v>431.05</v>
          </cell>
          <cell r="BY312">
            <v>439.64</v>
          </cell>
          <cell r="BZ312">
            <v>448.22</v>
          </cell>
          <cell r="CA312">
            <v>456.8</v>
          </cell>
          <cell r="CB312">
            <v>465.39</v>
          </cell>
          <cell r="CC312">
            <v>422.46</v>
          </cell>
        </row>
        <row r="313">
          <cell r="AD313">
            <v>147</v>
          </cell>
          <cell r="AE313">
            <v>192.69</v>
          </cell>
          <cell r="AF313">
            <v>198.87</v>
          </cell>
          <cell r="AG313">
            <v>205.04</v>
          </cell>
          <cell r="AH313">
            <v>211.21</v>
          </cell>
          <cell r="AI313">
            <v>217.39</v>
          </cell>
          <cell r="AJ313">
            <v>223.56</v>
          </cell>
          <cell r="AK313">
            <v>229.74</v>
          </cell>
          <cell r="AL313">
            <v>235.91</v>
          </cell>
          <cell r="AM313">
            <v>242.08</v>
          </cell>
          <cell r="AN313">
            <v>248.26</v>
          </cell>
          <cell r="AO313">
            <v>254.43</v>
          </cell>
          <cell r="AP313">
            <v>260.61</v>
          </cell>
          <cell r="AQ313">
            <v>266.77999999999997</v>
          </cell>
          <cell r="AR313">
            <v>272.95</v>
          </cell>
          <cell r="AS313">
            <v>279.13</v>
          </cell>
          <cell r="AT313">
            <v>285.3</v>
          </cell>
          <cell r="AU313">
            <v>291.48</v>
          </cell>
          <cell r="AV313">
            <v>297.64999999999998</v>
          </cell>
          <cell r="AW313">
            <v>303.82</v>
          </cell>
          <cell r="AX313">
            <v>310</v>
          </cell>
          <cell r="AY313">
            <v>316.17</v>
          </cell>
          <cell r="AZ313">
            <v>322.35000000000002</v>
          </cell>
          <cell r="BA313">
            <v>328.52</v>
          </cell>
          <cell r="BB313">
            <v>334.69</v>
          </cell>
          <cell r="BC313">
            <v>303.82</v>
          </cell>
          <cell r="BD313">
            <v>147</v>
          </cell>
          <cell r="BE313">
            <v>269.77</v>
          </cell>
          <cell r="BF313">
            <v>278.41000000000003</v>
          </cell>
          <cell r="BG313">
            <v>287.05</v>
          </cell>
          <cell r="BH313">
            <v>295.7</v>
          </cell>
          <cell r="BI313">
            <v>304.33999999999997</v>
          </cell>
          <cell r="BJ313">
            <v>312.99</v>
          </cell>
          <cell r="BK313">
            <v>321.60000000000002</v>
          </cell>
          <cell r="BL313">
            <v>330.27</v>
          </cell>
          <cell r="BM313">
            <v>338.92</v>
          </cell>
          <cell r="BN313">
            <v>347.56</v>
          </cell>
          <cell r="BO313">
            <v>356.2</v>
          </cell>
          <cell r="BP313">
            <v>364.85</v>
          </cell>
          <cell r="BQ313">
            <v>373.49</v>
          </cell>
          <cell r="BR313">
            <v>382.13</v>
          </cell>
          <cell r="BS313">
            <v>390.78</v>
          </cell>
          <cell r="BT313">
            <v>399.42</v>
          </cell>
          <cell r="BU313">
            <v>408.07</v>
          </cell>
          <cell r="BV313">
            <v>416.71</v>
          </cell>
          <cell r="BW313">
            <v>425.35</v>
          </cell>
          <cell r="BX313">
            <v>434</v>
          </cell>
          <cell r="BY313">
            <v>442.64</v>
          </cell>
          <cell r="BZ313">
            <v>451.28</v>
          </cell>
          <cell r="CA313">
            <v>459.93</v>
          </cell>
          <cell r="CB313">
            <v>468.57</v>
          </cell>
          <cell r="CC313">
            <v>425.35</v>
          </cell>
        </row>
        <row r="314">
          <cell r="AD314">
            <v>148</v>
          </cell>
          <cell r="AE314">
            <v>194</v>
          </cell>
          <cell r="AF314">
            <v>200.21</v>
          </cell>
          <cell r="AG314">
            <v>206.43</v>
          </cell>
          <cell r="AH314">
            <v>212.65</v>
          </cell>
          <cell r="AI314">
            <v>218.86</v>
          </cell>
          <cell r="AJ314">
            <v>225.08</v>
          </cell>
          <cell r="AK314">
            <v>231.29</v>
          </cell>
          <cell r="AL314">
            <v>237.51</v>
          </cell>
          <cell r="AM314">
            <v>243.73</v>
          </cell>
          <cell r="AN314">
            <v>249.94</v>
          </cell>
          <cell r="AO314">
            <v>256.16000000000003</v>
          </cell>
          <cell r="AP314">
            <v>262.37</v>
          </cell>
          <cell r="AQ314">
            <v>268.58999999999997</v>
          </cell>
          <cell r="AR314">
            <v>274.81</v>
          </cell>
          <cell r="AS314">
            <v>281.02</v>
          </cell>
          <cell r="AT314">
            <v>287.24</v>
          </cell>
          <cell r="AU314">
            <v>293.45</v>
          </cell>
          <cell r="AV314">
            <v>299.67</v>
          </cell>
          <cell r="AW314">
            <v>305.89</v>
          </cell>
          <cell r="AX314">
            <v>312.10000000000002</v>
          </cell>
          <cell r="AY314">
            <v>318.32</v>
          </cell>
          <cell r="AZ314">
            <v>324.52999999999997</v>
          </cell>
          <cell r="BA314">
            <v>330.75</v>
          </cell>
          <cell r="BB314">
            <v>336.97</v>
          </cell>
          <cell r="BC314">
            <v>305.89</v>
          </cell>
          <cell r="BD314">
            <v>148</v>
          </cell>
          <cell r="BE314">
            <v>271.60000000000002</v>
          </cell>
          <cell r="BF314">
            <v>280.3</v>
          </cell>
          <cell r="BG314">
            <v>289</v>
          </cell>
          <cell r="BH314">
            <v>297.7</v>
          </cell>
          <cell r="BI314">
            <v>306.41000000000003</v>
          </cell>
          <cell r="BJ314">
            <v>315.11</v>
          </cell>
          <cell r="BK314">
            <v>323.81</v>
          </cell>
          <cell r="BL314">
            <v>332.51</v>
          </cell>
          <cell r="BM314">
            <v>341.22</v>
          </cell>
          <cell r="BN314">
            <v>349.92</v>
          </cell>
          <cell r="BO314">
            <v>358.62</v>
          </cell>
          <cell r="BP314">
            <v>367.32</v>
          </cell>
          <cell r="BQ314">
            <v>376.03</v>
          </cell>
          <cell r="BR314">
            <v>384.73</v>
          </cell>
          <cell r="BS314">
            <v>393.43</v>
          </cell>
          <cell r="BT314">
            <v>402.13</v>
          </cell>
          <cell r="BU314">
            <v>410.84</v>
          </cell>
          <cell r="BV314">
            <v>419.54</v>
          </cell>
          <cell r="BW314">
            <v>428.24</v>
          </cell>
          <cell r="BX314">
            <v>436.94</v>
          </cell>
          <cell r="BY314">
            <v>445.65</v>
          </cell>
          <cell r="BZ314">
            <v>454.35</v>
          </cell>
          <cell r="CA314">
            <v>463.05</v>
          </cell>
          <cell r="CB314">
            <v>471.75</v>
          </cell>
          <cell r="CC314">
            <v>428.24</v>
          </cell>
        </row>
        <row r="315">
          <cell r="AD315">
            <v>149</v>
          </cell>
          <cell r="AE315">
            <v>195.3</v>
          </cell>
          <cell r="AF315">
            <v>201.56</v>
          </cell>
          <cell r="AG315">
            <v>207.82</v>
          </cell>
          <cell r="AH315">
            <v>214.08</v>
          </cell>
          <cell r="AI315">
            <v>220.34</v>
          </cell>
          <cell r="AJ315">
            <v>226.59</v>
          </cell>
          <cell r="AK315">
            <v>232.85</v>
          </cell>
          <cell r="AL315">
            <v>239.11</v>
          </cell>
          <cell r="AM315">
            <v>245.37</v>
          </cell>
          <cell r="AN315">
            <v>251.63</v>
          </cell>
          <cell r="AO315">
            <v>257.88</v>
          </cell>
          <cell r="AP315">
            <v>264.14</v>
          </cell>
          <cell r="AQ315">
            <v>270.39999999999998</v>
          </cell>
          <cell r="AR315">
            <v>276.66000000000003</v>
          </cell>
          <cell r="AS315">
            <v>282.92</v>
          </cell>
          <cell r="AT315">
            <v>289.17</v>
          </cell>
          <cell r="AU315">
            <v>295.43</v>
          </cell>
          <cell r="AV315">
            <v>301.69</v>
          </cell>
          <cell r="AW315">
            <v>307.95</v>
          </cell>
          <cell r="AX315">
            <v>314.20999999999998</v>
          </cell>
          <cell r="AY315">
            <v>320.45999999999998</v>
          </cell>
          <cell r="AZ315">
            <v>326.72000000000003</v>
          </cell>
          <cell r="BA315">
            <v>332.98</v>
          </cell>
          <cell r="BB315">
            <v>339.24</v>
          </cell>
          <cell r="BC315">
            <v>307.95</v>
          </cell>
          <cell r="BD315">
            <v>149</v>
          </cell>
          <cell r="BE315">
            <v>273.43</v>
          </cell>
          <cell r="BF315">
            <v>282.19</v>
          </cell>
          <cell r="BG315">
            <v>290.95</v>
          </cell>
          <cell r="BH315">
            <v>299.70999999999998</v>
          </cell>
          <cell r="BI315">
            <v>308.47000000000003</v>
          </cell>
          <cell r="BJ315">
            <v>317.23</v>
          </cell>
          <cell r="BK315">
            <v>325.99</v>
          </cell>
          <cell r="BL315">
            <v>334.75</v>
          </cell>
          <cell r="BM315">
            <v>343.52</v>
          </cell>
          <cell r="BN315">
            <v>352.28</v>
          </cell>
          <cell r="BO315">
            <v>361.04</v>
          </cell>
          <cell r="BP315">
            <v>369.8</v>
          </cell>
          <cell r="BQ315">
            <v>378.56</v>
          </cell>
          <cell r="BR315">
            <v>387.32</v>
          </cell>
          <cell r="BS315">
            <v>396.08</v>
          </cell>
          <cell r="BT315">
            <v>404.84</v>
          </cell>
          <cell r="BU315">
            <v>413.61</v>
          </cell>
          <cell r="BV315">
            <v>422.37</v>
          </cell>
          <cell r="BW315">
            <v>431.13</v>
          </cell>
          <cell r="BX315">
            <v>439.89</v>
          </cell>
          <cell r="BY315">
            <v>448.65</v>
          </cell>
          <cell r="BZ315">
            <v>457.41</v>
          </cell>
          <cell r="CA315">
            <v>466.17</v>
          </cell>
          <cell r="CB315">
            <v>474.93</v>
          </cell>
          <cell r="CC315">
            <v>431.13</v>
          </cell>
        </row>
        <row r="316">
          <cell r="AD316">
            <v>150</v>
          </cell>
          <cell r="AE316">
            <v>196.61</v>
          </cell>
          <cell r="AF316">
            <v>202.91</v>
          </cell>
          <cell r="AG316">
            <v>209.21</v>
          </cell>
          <cell r="AH316">
            <v>215.51</v>
          </cell>
          <cell r="AI316">
            <v>221.81</v>
          </cell>
          <cell r="AJ316">
            <v>228.11</v>
          </cell>
          <cell r="AK316">
            <v>234.41</v>
          </cell>
          <cell r="AL316">
            <v>240.71</v>
          </cell>
          <cell r="AM316">
            <v>247.01</v>
          </cell>
          <cell r="AN316">
            <v>253.31</v>
          </cell>
          <cell r="AO316">
            <v>259.61</v>
          </cell>
          <cell r="AP316">
            <v>265.91000000000003</v>
          </cell>
          <cell r="AQ316">
            <v>272.20999999999998</v>
          </cell>
          <cell r="AR316">
            <v>278.51</v>
          </cell>
          <cell r="AS316">
            <v>284.81</v>
          </cell>
          <cell r="AT316">
            <v>291.11</v>
          </cell>
          <cell r="AU316">
            <v>297.41000000000003</v>
          </cell>
          <cell r="AV316">
            <v>303.70999999999998</v>
          </cell>
          <cell r="AW316">
            <v>310.01</v>
          </cell>
          <cell r="AX316">
            <v>316.31</v>
          </cell>
          <cell r="AY316">
            <v>322.61</v>
          </cell>
          <cell r="AZ316">
            <v>328.91</v>
          </cell>
          <cell r="BA316">
            <v>335.21</v>
          </cell>
          <cell r="BB316">
            <v>341.51</v>
          </cell>
          <cell r="BC316">
            <v>310.01</v>
          </cell>
          <cell r="BD316">
            <v>150</v>
          </cell>
          <cell r="BE316">
            <v>275.25</v>
          </cell>
          <cell r="BF316">
            <v>284.07</v>
          </cell>
          <cell r="BG316">
            <v>292.89</v>
          </cell>
          <cell r="BH316">
            <v>301.70999999999998</v>
          </cell>
          <cell r="BI316">
            <v>310.52999999999997</v>
          </cell>
          <cell r="BJ316">
            <v>319.35000000000002</v>
          </cell>
          <cell r="BK316">
            <v>328.17</v>
          </cell>
          <cell r="BL316">
            <v>336.99</v>
          </cell>
          <cell r="BM316">
            <v>345.81</v>
          </cell>
          <cell r="BN316">
            <v>354.63</v>
          </cell>
          <cell r="BO316">
            <v>363.45</v>
          </cell>
          <cell r="BP316">
            <v>372.27</v>
          </cell>
          <cell r="BQ316">
            <v>381.09</v>
          </cell>
          <cell r="BR316">
            <v>389.91</v>
          </cell>
          <cell r="BS316">
            <v>398.73</v>
          </cell>
          <cell r="BT316">
            <v>407.55</v>
          </cell>
          <cell r="BU316">
            <v>416.37</v>
          </cell>
          <cell r="BV316">
            <v>425.19</v>
          </cell>
          <cell r="BW316">
            <v>434.01</v>
          </cell>
          <cell r="BX316">
            <v>442.83</v>
          </cell>
          <cell r="BY316">
            <v>451.65</v>
          </cell>
          <cell r="BZ316">
            <v>460.47</v>
          </cell>
          <cell r="CA316">
            <v>469.29</v>
          </cell>
          <cell r="CB316">
            <v>478.11</v>
          </cell>
          <cell r="CC316">
            <v>434.01</v>
          </cell>
        </row>
        <row r="317">
          <cell r="AD317">
            <v>151</v>
          </cell>
          <cell r="AE317">
            <v>197.92</v>
          </cell>
          <cell r="AF317">
            <v>204.26</v>
          </cell>
          <cell r="AG317">
            <v>210.6</v>
          </cell>
          <cell r="AH317">
            <v>216.94</v>
          </cell>
          <cell r="AI317">
            <v>223.28</v>
          </cell>
          <cell r="AJ317">
            <v>229.63</v>
          </cell>
          <cell r="AK317">
            <v>235.97</v>
          </cell>
          <cell r="AL317">
            <v>242.31</v>
          </cell>
          <cell r="AM317">
            <v>248.65</v>
          </cell>
          <cell r="AN317">
            <v>255</v>
          </cell>
          <cell r="AO317">
            <v>261.33999999999997</v>
          </cell>
          <cell r="AP317">
            <v>267.68</v>
          </cell>
          <cell r="AQ317">
            <v>274.02</v>
          </cell>
          <cell r="AR317">
            <v>280.36</v>
          </cell>
          <cell r="AS317">
            <v>286.70999999999998</v>
          </cell>
          <cell r="AT317">
            <v>293.05</v>
          </cell>
          <cell r="AU317">
            <v>299.39</v>
          </cell>
          <cell r="AV317">
            <v>305.73</v>
          </cell>
          <cell r="AW317">
            <v>312.07</v>
          </cell>
          <cell r="AX317">
            <v>318.42</v>
          </cell>
          <cell r="AY317">
            <v>324.76</v>
          </cell>
          <cell r="AZ317">
            <v>331.1</v>
          </cell>
          <cell r="BA317">
            <v>337.44</v>
          </cell>
          <cell r="BB317">
            <v>343.78</v>
          </cell>
          <cell r="BC317">
            <v>312.07</v>
          </cell>
          <cell r="BD317">
            <v>151</v>
          </cell>
          <cell r="BE317">
            <v>277.08</v>
          </cell>
          <cell r="BF317">
            <v>285.95999999999998</v>
          </cell>
          <cell r="BG317">
            <v>294.83999999999997</v>
          </cell>
          <cell r="BH317">
            <v>303.72000000000003</v>
          </cell>
          <cell r="BI317">
            <v>312.60000000000002</v>
          </cell>
          <cell r="BJ317">
            <v>321.48</v>
          </cell>
          <cell r="BK317">
            <v>330.36</v>
          </cell>
          <cell r="BL317">
            <v>339.23</v>
          </cell>
          <cell r="BM317">
            <v>348.11</v>
          </cell>
          <cell r="BN317">
            <v>356.99</v>
          </cell>
          <cell r="BO317">
            <v>365.87</v>
          </cell>
          <cell r="BP317">
            <v>374.75</v>
          </cell>
          <cell r="BQ317">
            <v>383.63</v>
          </cell>
          <cell r="BR317">
            <v>392.51</v>
          </cell>
          <cell r="BS317">
            <v>401.39</v>
          </cell>
          <cell r="BT317">
            <v>410.27</v>
          </cell>
          <cell r="BU317">
            <v>419.14</v>
          </cell>
          <cell r="BV317">
            <v>428.02</v>
          </cell>
          <cell r="BW317">
            <v>436.9</v>
          </cell>
          <cell r="BX317">
            <v>445.78</v>
          </cell>
          <cell r="BY317">
            <v>454.66</v>
          </cell>
          <cell r="BZ317">
            <v>463.54</v>
          </cell>
          <cell r="CA317">
            <v>472.42</v>
          </cell>
          <cell r="CB317">
            <v>481.3</v>
          </cell>
          <cell r="CC317">
            <v>436.9</v>
          </cell>
        </row>
        <row r="318">
          <cell r="AD318">
            <v>152</v>
          </cell>
          <cell r="AE318">
            <v>199.22</v>
          </cell>
          <cell r="AF318">
            <v>205.61</v>
          </cell>
          <cell r="AG318">
            <v>211.99</v>
          </cell>
          <cell r="AH318">
            <v>218.38</v>
          </cell>
          <cell r="AI318">
            <v>224.76</v>
          </cell>
          <cell r="AJ318">
            <v>231.14</v>
          </cell>
          <cell r="AK318">
            <v>237.53</v>
          </cell>
          <cell r="AL318">
            <v>243.91</v>
          </cell>
          <cell r="AM318">
            <v>250.3</v>
          </cell>
          <cell r="AN318">
            <v>256.68</v>
          </cell>
          <cell r="AO318">
            <v>263.06</v>
          </cell>
          <cell r="AP318">
            <v>269.45</v>
          </cell>
          <cell r="AQ318">
            <v>275.83</v>
          </cell>
          <cell r="AR318">
            <v>282.22000000000003</v>
          </cell>
          <cell r="AS318">
            <v>288.60000000000002</v>
          </cell>
          <cell r="AT318">
            <v>294.98</v>
          </cell>
          <cell r="AU318">
            <v>301.37</v>
          </cell>
          <cell r="AV318">
            <v>307.75</v>
          </cell>
          <cell r="AW318">
            <v>314.14</v>
          </cell>
          <cell r="AX318">
            <v>320.52</v>
          </cell>
          <cell r="AY318">
            <v>326.89999999999998</v>
          </cell>
          <cell r="AZ318">
            <v>333.29</v>
          </cell>
          <cell r="BA318">
            <v>339.67</v>
          </cell>
          <cell r="BB318">
            <v>346.06</v>
          </cell>
          <cell r="BC318">
            <v>314.14</v>
          </cell>
          <cell r="BD318">
            <v>152</v>
          </cell>
          <cell r="BE318">
            <v>278.91000000000003</v>
          </cell>
          <cell r="BF318">
            <v>287.85000000000002</v>
          </cell>
          <cell r="BG318">
            <v>296.79000000000002</v>
          </cell>
          <cell r="BH318">
            <v>305.73</v>
          </cell>
          <cell r="BI318">
            <v>314.66000000000003</v>
          </cell>
          <cell r="BJ318">
            <v>323.60000000000002</v>
          </cell>
          <cell r="BK318">
            <v>332.54</v>
          </cell>
          <cell r="BL318">
            <v>341.48</v>
          </cell>
          <cell r="BM318">
            <v>350.41</v>
          </cell>
          <cell r="BN318">
            <v>359.35</v>
          </cell>
          <cell r="BO318">
            <v>368.29</v>
          </cell>
          <cell r="BP318">
            <v>377.23</v>
          </cell>
          <cell r="BQ318">
            <v>386.16</v>
          </cell>
          <cell r="BR318">
            <v>395.1</v>
          </cell>
          <cell r="BS318">
            <v>404.04</v>
          </cell>
          <cell r="BT318">
            <v>412.98</v>
          </cell>
          <cell r="BU318">
            <v>421.91</v>
          </cell>
          <cell r="BV318">
            <v>430.85</v>
          </cell>
          <cell r="BW318">
            <v>439.79</v>
          </cell>
          <cell r="BX318">
            <v>448.73</v>
          </cell>
          <cell r="BY318">
            <v>457.66</v>
          </cell>
          <cell r="BZ318">
            <v>466.6</v>
          </cell>
          <cell r="CA318">
            <v>475.54</v>
          </cell>
          <cell r="CB318">
            <v>484.48</v>
          </cell>
          <cell r="CC318">
            <v>439.79</v>
          </cell>
        </row>
        <row r="319">
          <cell r="AD319">
            <v>153</v>
          </cell>
          <cell r="AE319">
            <v>200.53</v>
          </cell>
          <cell r="AF319">
            <v>206.96</v>
          </cell>
          <cell r="AG319">
            <v>231.38</v>
          </cell>
          <cell r="AH319">
            <v>219.81</v>
          </cell>
          <cell r="AI319">
            <v>226.23</v>
          </cell>
          <cell r="AJ319">
            <v>232.66</v>
          </cell>
          <cell r="AK319">
            <v>239.09</v>
          </cell>
          <cell r="AL319">
            <v>245.51</v>
          </cell>
          <cell r="AM319">
            <v>251.94</v>
          </cell>
          <cell r="AN319">
            <v>258.36</v>
          </cell>
          <cell r="AO319">
            <v>264.79000000000002</v>
          </cell>
          <cell r="AP319">
            <v>271.22000000000003</v>
          </cell>
          <cell r="AQ319">
            <v>277.64</v>
          </cell>
          <cell r="AR319">
            <v>284.07</v>
          </cell>
          <cell r="AS319">
            <v>290.49</v>
          </cell>
          <cell r="AT319">
            <v>296.92</v>
          </cell>
          <cell r="AU319">
            <v>303.35000000000002</v>
          </cell>
          <cell r="AV319">
            <v>309.77</v>
          </cell>
          <cell r="AW319">
            <v>316.2</v>
          </cell>
          <cell r="AX319">
            <v>322.62</v>
          </cell>
          <cell r="AY319">
            <v>329.05</v>
          </cell>
          <cell r="AZ319">
            <v>335.48</v>
          </cell>
          <cell r="BA319">
            <v>341.9</v>
          </cell>
          <cell r="BB319">
            <v>348.33</v>
          </cell>
          <cell r="BC319">
            <v>316.2</v>
          </cell>
          <cell r="BD319">
            <v>153</v>
          </cell>
          <cell r="BE319">
            <v>280.74</v>
          </cell>
          <cell r="BF319">
            <v>289.74</v>
          </cell>
          <cell r="BG319">
            <v>298.73</v>
          </cell>
          <cell r="BH319">
            <v>307.73</v>
          </cell>
          <cell r="BI319">
            <v>316.73</v>
          </cell>
          <cell r="BJ319">
            <v>325.72000000000003</v>
          </cell>
          <cell r="BK319">
            <v>334.72</v>
          </cell>
          <cell r="BL319">
            <v>343.72</v>
          </cell>
          <cell r="BM319">
            <v>352.71</v>
          </cell>
          <cell r="BN319">
            <v>361.71</v>
          </cell>
          <cell r="BO319">
            <v>370.71</v>
          </cell>
          <cell r="BP319">
            <v>379.7</v>
          </cell>
          <cell r="BQ319">
            <v>388.7</v>
          </cell>
          <cell r="BR319">
            <v>397.69</v>
          </cell>
          <cell r="BS319">
            <v>406.69</v>
          </cell>
          <cell r="BT319">
            <v>415.69</v>
          </cell>
          <cell r="BU319">
            <v>424.68</v>
          </cell>
          <cell r="BV319">
            <v>433.68</v>
          </cell>
          <cell r="BW319">
            <v>442.68</v>
          </cell>
          <cell r="BX319">
            <v>451.67</v>
          </cell>
          <cell r="BY319">
            <v>460.67</v>
          </cell>
          <cell r="BZ319">
            <v>469.67</v>
          </cell>
          <cell r="CA319">
            <v>478.66</v>
          </cell>
          <cell r="CB319">
            <v>487.66</v>
          </cell>
          <cell r="CC319">
            <v>442.68</v>
          </cell>
        </row>
        <row r="320">
          <cell r="AD320">
            <v>154</v>
          </cell>
          <cell r="AE320">
            <v>201.84</v>
          </cell>
          <cell r="AF320">
            <v>208.3</v>
          </cell>
          <cell r="AG320">
            <v>214.77</v>
          </cell>
          <cell r="AH320">
            <v>221.24</v>
          </cell>
          <cell r="AI320">
            <v>227.71</v>
          </cell>
          <cell r="AJ320">
            <v>234.18</v>
          </cell>
          <cell r="AK320">
            <v>240.64</v>
          </cell>
          <cell r="AL320">
            <v>247.11</v>
          </cell>
          <cell r="AM320">
            <v>253.58</v>
          </cell>
          <cell r="AN320">
            <v>260.05</v>
          </cell>
          <cell r="AO320">
            <v>266.52</v>
          </cell>
          <cell r="AP320">
            <v>272.98</v>
          </cell>
          <cell r="AQ320">
            <v>279.45</v>
          </cell>
          <cell r="AR320">
            <v>285.92</v>
          </cell>
          <cell r="AS320">
            <v>292.39</v>
          </cell>
          <cell r="AT320">
            <v>298.86</v>
          </cell>
          <cell r="AU320">
            <v>305.32</v>
          </cell>
          <cell r="AV320">
            <v>311.79000000000002</v>
          </cell>
          <cell r="AW320">
            <v>318.26</v>
          </cell>
          <cell r="AX320">
            <v>324.73</v>
          </cell>
          <cell r="AY320">
            <v>331.2</v>
          </cell>
          <cell r="AZ320">
            <v>337.66</v>
          </cell>
          <cell r="BA320">
            <v>344.13</v>
          </cell>
          <cell r="BB320">
            <v>350.6</v>
          </cell>
          <cell r="BC320">
            <v>318.26</v>
          </cell>
          <cell r="BD320">
            <v>154</v>
          </cell>
          <cell r="BE320">
            <v>282.57</v>
          </cell>
          <cell r="BF320">
            <v>291.63</v>
          </cell>
          <cell r="BG320">
            <v>300.68</v>
          </cell>
          <cell r="BH320">
            <v>309.74</v>
          </cell>
          <cell r="BI320">
            <v>318.79000000000002</v>
          </cell>
          <cell r="BJ320">
            <v>327.85</v>
          </cell>
          <cell r="BK320">
            <v>336.9</v>
          </cell>
          <cell r="BL320">
            <v>345.96</v>
          </cell>
          <cell r="BM320">
            <v>355.01</v>
          </cell>
          <cell r="BN320">
            <v>364.07</v>
          </cell>
          <cell r="BO320">
            <v>373.12</v>
          </cell>
          <cell r="BP320">
            <v>382.18</v>
          </cell>
          <cell r="BQ320">
            <v>391.23</v>
          </cell>
          <cell r="BR320">
            <v>400.29</v>
          </cell>
          <cell r="BS320">
            <v>409.34</v>
          </cell>
          <cell r="BT320">
            <v>418.4</v>
          </cell>
          <cell r="BU320">
            <v>427.45</v>
          </cell>
          <cell r="BV320">
            <v>436.51</v>
          </cell>
          <cell r="BW320">
            <v>445.56</v>
          </cell>
          <cell r="BX320">
            <v>454.62</v>
          </cell>
          <cell r="BY320">
            <v>463.67</v>
          </cell>
          <cell r="BZ320">
            <v>472.73</v>
          </cell>
          <cell r="CA320">
            <v>481.79</v>
          </cell>
          <cell r="CB320">
            <v>490.84</v>
          </cell>
          <cell r="CC320">
            <v>445.56</v>
          </cell>
        </row>
        <row r="321">
          <cell r="AD321">
            <v>155</v>
          </cell>
          <cell r="AE321">
            <v>203.14</v>
          </cell>
          <cell r="AF321">
            <v>209.65</v>
          </cell>
          <cell r="AG321">
            <v>216.16</v>
          </cell>
          <cell r="AH321">
            <v>222.67</v>
          </cell>
          <cell r="AI321">
            <v>229.18</v>
          </cell>
          <cell r="AJ321">
            <v>235.69</v>
          </cell>
          <cell r="AK321">
            <v>242.2</v>
          </cell>
          <cell r="AL321">
            <v>248.71</v>
          </cell>
          <cell r="AM321">
            <v>255.22</v>
          </cell>
          <cell r="AN321">
            <v>261.73</v>
          </cell>
          <cell r="AO321">
            <v>268.24</v>
          </cell>
          <cell r="AP321">
            <v>274.75</v>
          </cell>
          <cell r="AQ321">
            <v>281.26</v>
          </cell>
          <cell r="AR321">
            <v>287.77</v>
          </cell>
          <cell r="AS321">
            <v>294.27999999999997</v>
          </cell>
          <cell r="AT321">
            <v>300.79000000000002</v>
          </cell>
          <cell r="AU321">
            <v>307.3</v>
          </cell>
          <cell r="AV321">
            <v>313.81</v>
          </cell>
          <cell r="AW321">
            <v>320.32</v>
          </cell>
          <cell r="AX321">
            <v>326.83</v>
          </cell>
          <cell r="AY321">
            <v>333.34</v>
          </cell>
          <cell r="AZ321">
            <v>339.85</v>
          </cell>
          <cell r="BA321">
            <v>346.36</v>
          </cell>
          <cell r="BB321">
            <v>352.87</v>
          </cell>
          <cell r="BC321">
            <v>320.32</v>
          </cell>
          <cell r="BD321">
            <v>155</v>
          </cell>
          <cell r="BE321">
            <v>284.39999999999998</v>
          </cell>
          <cell r="BF321">
            <v>293.51</v>
          </cell>
          <cell r="BG321">
            <v>302.63</v>
          </cell>
          <cell r="BH321">
            <v>311.74</v>
          </cell>
          <cell r="BI321">
            <v>320.86</v>
          </cell>
          <cell r="BJ321">
            <v>329.97</v>
          </cell>
          <cell r="BK321">
            <v>339.08</v>
          </cell>
          <cell r="BL321">
            <v>348.2</v>
          </cell>
          <cell r="BM321">
            <v>357.31</v>
          </cell>
          <cell r="BN321">
            <v>366.43</v>
          </cell>
          <cell r="BO321">
            <v>375.54</v>
          </cell>
          <cell r="BP321">
            <v>384.65</v>
          </cell>
          <cell r="BQ321">
            <v>393.77</v>
          </cell>
          <cell r="BR321">
            <v>402.88</v>
          </cell>
          <cell r="BS321">
            <v>412</v>
          </cell>
          <cell r="BT321">
            <v>421.11</v>
          </cell>
          <cell r="BU321">
            <v>430.22</v>
          </cell>
          <cell r="BV321">
            <v>439.34</v>
          </cell>
          <cell r="BW321">
            <v>448.45</v>
          </cell>
          <cell r="BX321">
            <v>457.57</v>
          </cell>
          <cell r="BY321">
            <v>466.68</v>
          </cell>
          <cell r="BZ321">
            <v>475.79</v>
          </cell>
          <cell r="CA321">
            <v>484.91</v>
          </cell>
          <cell r="CB321">
            <v>494.02</v>
          </cell>
          <cell r="CC321">
            <v>448.45</v>
          </cell>
        </row>
        <row r="322">
          <cell r="AD322">
            <v>156</v>
          </cell>
          <cell r="AE322">
            <v>204.45</v>
          </cell>
          <cell r="AF322">
            <v>211</v>
          </cell>
          <cell r="AG322">
            <v>217.55</v>
          </cell>
          <cell r="AH322">
            <v>224.1</v>
          </cell>
          <cell r="AI322">
            <v>230.66</v>
          </cell>
          <cell r="AJ322">
            <v>237.21</v>
          </cell>
          <cell r="AK322">
            <v>243.76</v>
          </cell>
          <cell r="AL322">
            <v>250.31</v>
          </cell>
          <cell r="AM322">
            <v>256.87</v>
          </cell>
          <cell r="AN322">
            <v>263.42</v>
          </cell>
          <cell r="AO322">
            <v>269.97000000000003</v>
          </cell>
          <cell r="AP322">
            <v>276.52</v>
          </cell>
          <cell r="AQ322">
            <v>283.07</v>
          </cell>
          <cell r="AR322">
            <v>289.63</v>
          </cell>
          <cell r="AS322">
            <v>296.18</v>
          </cell>
          <cell r="AT322">
            <v>302.73</v>
          </cell>
          <cell r="AU322">
            <v>309.27999999999997</v>
          </cell>
          <cell r="AV322">
            <v>315.83</v>
          </cell>
          <cell r="AW322">
            <v>322.39</v>
          </cell>
          <cell r="AX322">
            <v>328.94</v>
          </cell>
          <cell r="AY322">
            <v>335.49</v>
          </cell>
          <cell r="AZ322">
            <v>342.04</v>
          </cell>
          <cell r="BA322">
            <v>348.59</v>
          </cell>
          <cell r="BB322">
            <v>355.15</v>
          </cell>
          <cell r="BC322">
            <v>322.38</v>
          </cell>
          <cell r="BD322">
            <v>156</v>
          </cell>
          <cell r="BE322">
            <v>286.23</v>
          </cell>
          <cell r="BF322">
            <v>295.39999999999998</v>
          </cell>
          <cell r="BG322">
            <v>304.57</v>
          </cell>
          <cell r="BH322">
            <v>313.75</v>
          </cell>
          <cell r="BI322">
            <v>322.92</v>
          </cell>
          <cell r="BJ322">
            <v>332.09</v>
          </cell>
          <cell r="BK322">
            <v>341.26</v>
          </cell>
          <cell r="BL322">
            <v>350.44</v>
          </cell>
          <cell r="BM322">
            <v>359.61</v>
          </cell>
          <cell r="BN322">
            <v>368.78</v>
          </cell>
          <cell r="BO322">
            <v>377.96</v>
          </cell>
          <cell r="BP322">
            <v>387.13</v>
          </cell>
          <cell r="BQ322">
            <v>396.3</v>
          </cell>
          <cell r="BR322">
            <v>405.48</v>
          </cell>
          <cell r="BS322">
            <v>414.65</v>
          </cell>
          <cell r="BT322">
            <v>423.82</v>
          </cell>
          <cell r="BU322">
            <v>432.99</v>
          </cell>
          <cell r="BV322">
            <v>442.17</v>
          </cell>
          <cell r="BW322">
            <v>451.34</v>
          </cell>
          <cell r="BX322">
            <v>460.51</v>
          </cell>
          <cell r="BY322">
            <v>469.68</v>
          </cell>
          <cell r="BZ322">
            <v>478.86</v>
          </cell>
          <cell r="CA322">
            <v>488.03</v>
          </cell>
          <cell r="CB322">
            <v>497.2</v>
          </cell>
          <cell r="CC322">
            <v>451.34</v>
          </cell>
        </row>
        <row r="323">
          <cell r="AD323">
            <v>157</v>
          </cell>
          <cell r="AE323">
            <v>205.75</v>
          </cell>
          <cell r="AF323">
            <v>212.35</v>
          </cell>
          <cell r="AG323">
            <v>218.94</v>
          </cell>
          <cell r="AH323">
            <v>225.54</v>
          </cell>
          <cell r="AI323">
            <v>232.13</v>
          </cell>
          <cell r="AJ323">
            <v>238.72</v>
          </cell>
          <cell r="AK323">
            <v>245.32</v>
          </cell>
          <cell r="AL323">
            <v>251.91</v>
          </cell>
          <cell r="AM323">
            <v>258.51</v>
          </cell>
          <cell r="AN323">
            <v>265.10000000000002</v>
          </cell>
          <cell r="AO323">
            <v>271.7</v>
          </cell>
          <cell r="AP323">
            <v>278.29000000000002</v>
          </cell>
          <cell r="AQ323">
            <v>284.88</v>
          </cell>
          <cell r="AR323">
            <v>291.48</v>
          </cell>
          <cell r="AS323">
            <v>298.07</v>
          </cell>
          <cell r="AT323">
            <v>304.67</v>
          </cell>
          <cell r="AU323">
            <v>311.26</v>
          </cell>
          <cell r="AV323">
            <v>317.85000000000002</v>
          </cell>
          <cell r="AW323">
            <v>324.45</v>
          </cell>
          <cell r="AX323">
            <v>331.04</v>
          </cell>
          <cell r="AY323">
            <v>337.64</v>
          </cell>
          <cell r="AZ323">
            <v>344.23</v>
          </cell>
          <cell r="BA323">
            <v>350.82</v>
          </cell>
          <cell r="BB323">
            <v>357.42</v>
          </cell>
          <cell r="BC323">
            <v>324.45</v>
          </cell>
          <cell r="BD323">
            <v>157</v>
          </cell>
          <cell r="BE323">
            <v>288.06</v>
          </cell>
          <cell r="BF323">
            <v>297.29000000000002</v>
          </cell>
          <cell r="BG323">
            <v>306.52</v>
          </cell>
          <cell r="BH323">
            <v>315.75</v>
          </cell>
          <cell r="BI323">
            <v>324.98</v>
          </cell>
          <cell r="BJ323">
            <v>334.21</v>
          </cell>
          <cell r="BK323">
            <v>343.45</v>
          </cell>
          <cell r="BL323">
            <v>352.68</v>
          </cell>
          <cell r="BM323">
            <v>361.91</v>
          </cell>
          <cell r="BN323">
            <v>371.14</v>
          </cell>
          <cell r="BO323">
            <v>380.37</v>
          </cell>
          <cell r="BP323">
            <v>389.61</v>
          </cell>
          <cell r="BQ323">
            <v>398.84</v>
          </cell>
          <cell r="BR323">
            <v>408.07</v>
          </cell>
          <cell r="BS323">
            <v>417.3</v>
          </cell>
          <cell r="BT323">
            <v>426.53</v>
          </cell>
          <cell r="BU323">
            <v>435.76</v>
          </cell>
          <cell r="BV323">
            <v>444.99</v>
          </cell>
          <cell r="BW323">
            <v>454.23</v>
          </cell>
          <cell r="BX323">
            <v>463.46</v>
          </cell>
          <cell r="BY323">
            <v>472.69</v>
          </cell>
          <cell r="BZ323">
            <v>481.92</v>
          </cell>
          <cell r="CA323">
            <v>491.15</v>
          </cell>
          <cell r="CB323">
            <v>500.38</v>
          </cell>
          <cell r="CC323">
            <v>454.23</v>
          </cell>
        </row>
        <row r="324">
          <cell r="AD324">
            <v>158</v>
          </cell>
          <cell r="AE324">
            <v>207.06</v>
          </cell>
          <cell r="AF324">
            <v>213.7</v>
          </cell>
          <cell r="AG324">
            <v>220.33</v>
          </cell>
          <cell r="AH324">
            <v>226.97</v>
          </cell>
          <cell r="AI324">
            <v>233.61</v>
          </cell>
          <cell r="AJ324">
            <v>240.24</v>
          </cell>
          <cell r="AK324">
            <v>246.88</v>
          </cell>
          <cell r="AL324">
            <v>253.51</v>
          </cell>
          <cell r="AM324">
            <v>260.14999999999998</v>
          </cell>
          <cell r="AN324">
            <v>266.79000000000002</v>
          </cell>
          <cell r="AO324">
            <v>273.42</v>
          </cell>
          <cell r="AP324">
            <v>280.06</v>
          </cell>
          <cell r="AQ324">
            <v>286.69</v>
          </cell>
          <cell r="AR324">
            <v>293.33</v>
          </cell>
          <cell r="AS324">
            <v>299.97000000000003</v>
          </cell>
          <cell r="AT324">
            <v>306.60000000000002</v>
          </cell>
          <cell r="AU324">
            <v>313.24</v>
          </cell>
          <cell r="AV324">
            <v>319.87</v>
          </cell>
          <cell r="AW324">
            <v>326.51</v>
          </cell>
          <cell r="AX324">
            <v>333.15</v>
          </cell>
          <cell r="AY324">
            <v>339.78</v>
          </cell>
          <cell r="AZ324">
            <v>346.42</v>
          </cell>
          <cell r="BA324">
            <v>353.05</v>
          </cell>
          <cell r="BB324">
            <v>359.69</v>
          </cell>
          <cell r="BC324">
            <v>326.51</v>
          </cell>
          <cell r="BD324">
            <v>158</v>
          </cell>
          <cell r="BE324">
            <v>289.89</v>
          </cell>
          <cell r="BF324">
            <v>299.18</v>
          </cell>
          <cell r="BG324">
            <v>308.47000000000003</v>
          </cell>
          <cell r="BH324">
            <v>317.76</v>
          </cell>
          <cell r="BI324">
            <v>327.05</v>
          </cell>
          <cell r="BJ324">
            <v>336.34</v>
          </cell>
          <cell r="BK324">
            <v>345.63</v>
          </cell>
          <cell r="BL324">
            <v>354.92</v>
          </cell>
          <cell r="BM324">
            <v>364.21</v>
          </cell>
          <cell r="BN324">
            <v>373.5</v>
          </cell>
          <cell r="BO324">
            <v>382.79</v>
          </cell>
          <cell r="BP324">
            <v>392.08</v>
          </cell>
          <cell r="BQ324">
            <v>401.37</v>
          </cell>
          <cell r="BR324">
            <v>410.66</v>
          </cell>
          <cell r="BS324">
            <v>419.95</v>
          </cell>
          <cell r="BT324">
            <v>429.24</v>
          </cell>
          <cell r="BU324">
            <v>438.53</v>
          </cell>
          <cell r="BV324">
            <v>447.82</v>
          </cell>
          <cell r="BW324">
            <v>457.11</v>
          </cell>
          <cell r="BX324">
            <v>466.4</v>
          </cell>
          <cell r="BY324">
            <v>475.69</v>
          </cell>
          <cell r="BZ324">
            <v>484.98</v>
          </cell>
          <cell r="CA324">
            <v>494.28</v>
          </cell>
          <cell r="CB324">
            <v>503.57</v>
          </cell>
          <cell r="CC324">
            <v>457.11</v>
          </cell>
        </row>
        <row r="325">
          <cell r="AD325">
            <v>159</v>
          </cell>
          <cell r="AE325">
            <v>208.37</v>
          </cell>
          <cell r="AF325">
            <v>215.05</v>
          </cell>
          <cell r="AG325">
            <v>221.72</v>
          </cell>
          <cell r="AH325">
            <v>228.4</v>
          </cell>
          <cell r="AI325">
            <v>235.08</v>
          </cell>
          <cell r="AJ325">
            <v>241.76</v>
          </cell>
          <cell r="AK325">
            <v>248.44</v>
          </cell>
          <cell r="AL325">
            <v>255.11</v>
          </cell>
          <cell r="AM325">
            <v>261.79000000000002</v>
          </cell>
          <cell r="AN325">
            <v>268.47000000000003</v>
          </cell>
          <cell r="AO325">
            <v>275.14999999999998</v>
          </cell>
          <cell r="AP325">
            <v>281.83</v>
          </cell>
          <cell r="AQ325">
            <v>288.5</v>
          </cell>
          <cell r="AR325">
            <v>295.18</v>
          </cell>
          <cell r="AS325">
            <v>301.86</v>
          </cell>
          <cell r="AT325">
            <v>308.54000000000002</v>
          </cell>
          <cell r="AU325">
            <v>315.22000000000003</v>
          </cell>
          <cell r="AV325">
            <v>321.89</v>
          </cell>
          <cell r="AW325">
            <v>328.57</v>
          </cell>
          <cell r="AX325">
            <v>335.25</v>
          </cell>
          <cell r="AY325">
            <v>341.93</v>
          </cell>
          <cell r="AZ325">
            <v>348.61</v>
          </cell>
          <cell r="BA325">
            <v>355.28</v>
          </cell>
          <cell r="BB325">
            <v>361.96</v>
          </cell>
          <cell r="BC325">
            <v>328.57</v>
          </cell>
          <cell r="BD325">
            <v>159</v>
          </cell>
          <cell r="BE325">
            <v>291.70999999999998</v>
          </cell>
          <cell r="BF325">
            <v>301.06</v>
          </cell>
          <cell r="BG325">
            <v>310.41000000000003</v>
          </cell>
          <cell r="BH325">
            <v>319.76</v>
          </cell>
          <cell r="BI325">
            <v>329.11</v>
          </cell>
          <cell r="BJ325">
            <v>338.46</v>
          </cell>
          <cell r="BK325">
            <v>347.81</v>
          </cell>
          <cell r="BL325">
            <v>357.16</v>
          </cell>
          <cell r="BM325">
            <v>366.51</v>
          </cell>
          <cell r="BN325">
            <v>375.86</v>
          </cell>
          <cell r="BO325">
            <v>385.21</v>
          </cell>
          <cell r="BP325">
            <v>394.56</v>
          </cell>
          <cell r="BQ325">
            <v>403.91</v>
          </cell>
          <cell r="BR325">
            <v>413.26</v>
          </cell>
          <cell r="BS325">
            <v>422.6</v>
          </cell>
          <cell r="BT325">
            <v>431.95</v>
          </cell>
          <cell r="BU325">
            <v>441.3</v>
          </cell>
          <cell r="BV325">
            <v>450.65</v>
          </cell>
          <cell r="BW325">
            <v>460</v>
          </cell>
          <cell r="BX325">
            <v>469.35</v>
          </cell>
          <cell r="BY325">
            <v>478.7</v>
          </cell>
          <cell r="BZ325">
            <v>488.05</v>
          </cell>
          <cell r="CA325">
            <v>497.4</v>
          </cell>
          <cell r="CB325">
            <v>506.75</v>
          </cell>
          <cell r="CC325">
            <v>460</v>
          </cell>
        </row>
        <row r="326">
          <cell r="AD326">
            <v>160</v>
          </cell>
          <cell r="AE326">
            <v>209.67</v>
          </cell>
          <cell r="AF326">
            <v>216.39</v>
          </cell>
          <cell r="AG326">
            <v>223.11</v>
          </cell>
          <cell r="AH326">
            <v>229.83</v>
          </cell>
          <cell r="AI326">
            <v>236.55</v>
          </cell>
          <cell r="AJ326">
            <v>243.27</v>
          </cell>
          <cell r="AK326">
            <v>249.99</v>
          </cell>
          <cell r="AL326">
            <v>256.70999999999998</v>
          </cell>
          <cell r="AM326">
            <v>263.43</v>
          </cell>
          <cell r="AN326">
            <v>270.14999999999998</v>
          </cell>
          <cell r="AO326">
            <v>276.87</v>
          </cell>
          <cell r="AP326">
            <v>283.58999999999997</v>
          </cell>
          <cell r="AQ326">
            <v>290.31</v>
          </cell>
          <cell r="AR326">
            <v>297.02999999999997</v>
          </cell>
          <cell r="AS326">
            <v>303.75</v>
          </cell>
          <cell r="AT326">
            <v>310.47000000000003</v>
          </cell>
          <cell r="AU326">
            <v>317.19</v>
          </cell>
          <cell r="AV326">
            <v>323.91000000000003</v>
          </cell>
          <cell r="AW326">
            <v>330.63</v>
          </cell>
          <cell r="AX326">
            <v>337.35</v>
          </cell>
          <cell r="AY326">
            <v>344.07</v>
          </cell>
          <cell r="AZ326">
            <v>350.79</v>
          </cell>
          <cell r="BA326">
            <v>357.51</v>
          </cell>
          <cell r="BB326">
            <v>364.23</v>
          </cell>
          <cell r="BC326">
            <v>330.63</v>
          </cell>
          <cell r="BD326">
            <v>160</v>
          </cell>
          <cell r="BE326">
            <v>293.54000000000002</v>
          </cell>
          <cell r="BF326">
            <v>302.95</v>
          </cell>
          <cell r="BG326">
            <v>312.36</v>
          </cell>
          <cell r="BH326">
            <v>321.77</v>
          </cell>
          <cell r="BI326">
            <v>331.18</v>
          </cell>
          <cell r="BJ326">
            <v>340.58</v>
          </cell>
          <cell r="BK326">
            <v>349.99</v>
          </cell>
          <cell r="BL326">
            <v>359.4</v>
          </cell>
          <cell r="BM326">
            <v>368.81</v>
          </cell>
          <cell r="BN326">
            <v>378.22</v>
          </cell>
          <cell r="BO326">
            <v>387.62</v>
          </cell>
          <cell r="BP326">
            <v>397.03</v>
          </cell>
          <cell r="BQ326">
            <v>406.44</v>
          </cell>
          <cell r="BR326">
            <v>415.85</v>
          </cell>
          <cell r="BS326">
            <v>425.26</v>
          </cell>
          <cell r="BT326">
            <v>434.66</v>
          </cell>
          <cell r="BU326">
            <v>444.07</v>
          </cell>
          <cell r="BV326">
            <v>453.48</v>
          </cell>
          <cell r="BW326">
            <v>462.89</v>
          </cell>
          <cell r="BX326">
            <v>472.3</v>
          </cell>
          <cell r="BY326">
            <v>481.7</v>
          </cell>
          <cell r="BZ326">
            <v>491.11</v>
          </cell>
          <cell r="CA326">
            <v>500.52</v>
          </cell>
          <cell r="CB326">
            <v>509.93</v>
          </cell>
          <cell r="CC326">
            <v>462.89</v>
          </cell>
        </row>
        <row r="327">
          <cell r="AD327">
            <v>161</v>
          </cell>
          <cell r="AE327">
            <v>210.98</v>
          </cell>
          <cell r="AF327">
            <v>217.74</v>
          </cell>
          <cell r="AG327">
            <v>224.5</v>
          </cell>
          <cell r="AH327">
            <v>231.27</v>
          </cell>
          <cell r="AI327">
            <v>238.03</v>
          </cell>
          <cell r="AJ327">
            <v>244.79</v>
          </cell>
          <cell r="AK327">
            <v>251.55</v>
          </cell>
          <cell r="AL327">
            <v>258.31</v>
          </cell>
          <cell r="AM327">
            <v>265.08</v>
          </cell>
          <cell r="AN327">
            <v>271.83999999999997</v>
          </cell>
          <cell r="AO327">
            <v>278.60000000000002</v>
          </cell>
          <cell r="AP327">
            <v>285.36</v>
          </cell>
          <cell r="AQ327">
            <v>292.13</v>
          </cell>
          <cell r="AR327">
            <v>298.89</v>
          </cell>
          <cell r="AS327">
            <v>305.64999999999998</v>
          </cell>
          <cell r="AT327">
            <v>312.41000000000003</v>
          </cell>
          <cell r="AU327">
            <v>319.17</v>
          </cell>
          <cell r="AV327">
            <v>325.94</v>
          </cell>
          <cell r="AW327">
            <v>332.7</v>
          </cell>
          <cell r="AX327">
            <v>339.46</v>
          </cell>
          <cell r="AY327">
            <v>346.22</v>
          </cell>
          <cell r="AZ327">
            <v>352.98</v>
          </cell>
          <cell r="BA327">
            <v>359.75</v>
          </cell>
          <cell r="BB327">
            <v>366.51</v>
          </cell>
          <cell r="BC327">
            <v>332.7</v>
          </cell>
          <cell r="BD327">
            <v>161</v>
          </cell>
          <cell r="BE327">
            <v>295.37</v>
          </cell>
          <cell r="BF327">
            <v>304.83999999999997</v>
          </cell>
          <cell r="BG327">
            <v>314.31</v>
          </cell>
          <cell r="BH327">
            <v>323.77</v>
          </cell>
          <cell r="BI327">
            <v>333.24</v>
          </cell>
          <cell r="BJ327">
            <v>342.71</v>
          </cell>
          <cell r="BK327">
            <v>352.17</v>
          </cell>
          <cell r="BL327">
            <v>361.64</v>
          </cell>
          <cell r="BM327">
            <v>371.11</v>
          </cell>
          <cell r="BN327">
            <v>380.57</v>
          </cell>
          <cell r="BO327">
            <v>390.04</v>
          </cell>
          <cell r="BP327">
            <v>399.51</v>
          </cell>
          <cell r="BQ327">
            <v>408.97</v>
          </cell>
          <cell r="BR327">
            <v>418.44</v>
          </cell>
          <cell r="BS327">
            <v>427.91</v>
          </cell>
          <cell r="BT327">
            <v>437.38</v>
          </cell>
          <cell r="BU327">
            <v>446.84</v>
          </cell>
          <cell r="BV327">
            <v>456.31</v>
          </cell>
          <cell r="BW327">
            <v>465.78</v>
          </cell>
          <cell r="BX327">
            <v>475.24</v>
          </cell>
          <cell r="BY327">
            <v>484.71</v>
          </cell>
          <cell r="BZ327">
            <v>494.18</v>
          </cell>
          <cell r="CA327">
            <v>503.64</v>
          </cell>
          <cell r="CB327">
            <v>513.11</v>
          </cell>
          <cell r="CC327">
            <v>465.78</v>
          </cell>
        </row>
        <row r="328">
          <cell r="AD328">
            <v>162</v>
          </cell>
          <cell r="AE328">
            <v>212.29</v>
          </cell>
          <cell r="AF328">
            <v>219.09</v>
          </cell>
          <cell r="AG328">
            <v>225.89</v>
          </cell>
          <cell r="AH328">
            <v>232.7</v>
          </cell>
          <cell r="AI328">
            <v>239.5</v>
          </cell>
          <cell r="AJ328">
            <v>246.31</v>
          </cell>
          <cell r="AK328">
            <v>253.11</v>
          </cell>
          <cell r="AL328">
            <v>259.91000000000003</v>
          </cell>
          <cell r="AM328">
            <v>266.72000000000003</v>
          </cell>
          <cell r="AN328">
            <v>273.52</v>
          </cell>
          <cell r="AO328">
            <v>280.33</v>
          </cell>
          <cell r="AP328">
            <v>287.13</v>
          </cell>
          <cell r="AQ328">
            <v>293.94</v>
          </cell>
          <cell r="AR328">
            <v>300.74</v>
          </cell>
          <cell r="AS328">
            <v>307.54000000000002</v>
          </cell>
          <cell r="AT328">
            <v>314.35000000000002</v>
          </cell>
          <cell r="AU328">
            <v>321.14999999999998</v>
          </cell>
          <cell r="AV328">
            <v>327.96</v>
          </cell>
          <cell r="AW328">
            <v>334.76</v>
          </cell>
          <cell r="AX328">
            <v>341.56</v>
          </cell>
          <cell r="AY328">
            <v>348.37</v>
          </cell>
          <cell r="AZ328">
            <v>355.17</v>
          </cell>
          <cell r="BA328">
            <v>361.98</v>
          </cell>
          <cell r="BB328">
            <v>368.78</v>
          </cell>
          <cell r="BC328">
            <v>334.76</v>
          </cell>
          <cell r="BD328">
            <v>162</v>
          </cell>
          <cell r="BE328">
            <v>297.2</v>
          </cell>
          <cell r="BF328">
            <v>306.73</v>
          </cell>
          <cell r="BG328">
            <v>316.25</v>
          </cell>
          <cell r="BH328">
            <v>325.77999999999997</v>
          </cell>
          <cell r="BI328">
            <v>335.3</v>
          </cell>
          <cell r="BJ328">
            <v>344.83</v>
          </cell>
          <cell r="BK328">
            <v>354.36</v>
          </cell>
          <cell r="BL328">
            <v>363.88</v>
          </cell>
          <cell r="BM328">
            <v>373.41</v>
          </cell>
          <cell r="BN328">
            <v>382.93</v>
          </cell>
          <cell r="BO328">
            <v>392.46</v>
          </cell>
          <cell r="BP328">
            <v>401.98</v>
          </cell>
          <cell r="BQ328">
            <v>411.51</v>
          </cell>
          <cell r="BR328">
            <v>421.04</v>
          </cell>
          <cell r="BS328">
            <v>430.56</v>
          </cell>
          <cell r="BT328">
            <v>440.09</v>
          </cell>
          <cell r="BU328">
            <v>449.61</v>
          </cell>
          <cell r="BV328">
            <v>459.14</v>
          </cell>
          <cell r="BW328">
            <v>468.66</v>
          </cell>
          <cell r="BX328">
            <v>478.19</v>
          </cell>
          <cell r="BY328">
            <v>487.71</v>
          </cell>
          <cell r="BZ328">
            <v>497.24</v>
          </cell>
          <cell r="CA328">
            <v>506.77</v>
          </cell>
          <cell r="CB328">
            <v>516.29</v>
          </cell>
          <cell r="CC328">
            <v>468.66</v>
          </cell>
        </row>
        <row r="329">
          <cell r="AD329">
            <v>163</v>
          </cell>
          <cell r="AE329">
            <v>213.59</v>
          </cell>
          <cell r="AF329">
            <v>220.44</v>
          </cell>
          <cell r="AG329">
            <v>227.29</v>
          </cell>
          <cell r="AH329">
            <v>234.13</v>
          </cell>
          <cell r="AI329">
            <v>240.98</v>
          </cell>
          <cell r="AJ329">
            <v>247.82</v>
          </cell>
          <cell r="AK329">
            <v>254.67</v>
          </cell>
          <cell r="AL329">
            <v>261.52</v>
          </cell>
          <cell r="AM329">
            <v>268.36</v>
          </cell>
          <cell r="AN329">
            <v>275.20999999999998</v>
          </cell>
          <cell r="AO329">
            <v>282.05</v>
          </cell>
          <cell r="AP329">
            <v>288.89999999999998</v>
          </cell>
          <cell r="AQ329">
            <v>295.75</v>
          </cell>
          <cell r="AR329">
            <v>302.58999999999997</v>
          </cell>
          <cell r="AS329">
            <v>309.44</v>
          </cell>
          <cell r="AT329">
            <v>316.27999999999997</v>
          </cell>
          <cell r="AU329">
            <v>323.13</v>
          </cell>
          <cell r="AV329">
            <v>329.98</v>
          </cell>
          <cell r="AW329">
            <v>336.82</v>
          </cell>
          <cell r="AX329">
            <v>343.67</v>
          </cell>
          <cell r="AY329">
            <v>350.51</v>
          </cell>
          <cell r="AZ329">
            <v>357.36</v>
          </cell>
          <cell r="BA329">
            <v>364.21</v>
          </cell>
          <cell r="BB329">
            <v>371.05</v>
          </cell>
          <cell r="BC329">
            <v>336.82</v>
          </cell>
          <cell r="BD329">
            <v>163</v>
          </cell>
          <cell r="BE329">
            <v>299.02999999999997</v>
          </cell>
          <cell r="BF329">
            <v>308.62</v>
          </cell>
          <cell r="BG329">
            <v>318.2</v>
          </cell>
          <cell r="BH329">
            <v>327.78</v>
          </cell>
          <cell r="BI329">
            <v>337.37</v>
          </cell>
          <cell r="BJ329">
            <v>346.95</v>
          </cell>
          <cell r="BK329">
            <v>356.54</v>
          </cell>
          <cell r="BL329">
            <v>366.12</v>
          </cell>
          <cell r="BM329">
            <v>375.71</v>
          </cell>
          <cell r="BN329">
            <v>385.29</v>
          </cell>
          <cell r="BO329">
            <v>394.88</v>
          </cell>
          <cell r="BP329">
            <v>404.46</v>
          </cell>
          <cell r="BQ329">
            <v>414.04</v>
          </cell>
          <cell r="BR329">
            <v>423.63</v>
          </cell>
          <cell r="BS329">
            <v>433.21</v>
          </cell>
          <cell r="BT329">
            <v>442.8</v>
          </cell>
          <cell r="BU329">
            <v>452.38</v>
          </cell>
          <cell r="BV329">
            <v>461.97</v>
          </cell>
          <cell r="BW329">
            <v>471.55</v>
          </cell>
          <cell r="BX329">
            <v>481.13</v>
          </cell>
          <cell r="BY329">
            <v>490.72</v>
          </cell>
          <cell r="BZ329">
            <v>500.3</v>
          </cell>
          <cell r="CA329">
            <v>509.89</v>
          </cell>
          <cell r="CB329">
            <v>519.47</v>
          </cell>
          <cell r="CC329">
            <v>471.55</v>
          </cell>
        </row>
        <row r="330">
          <cell r="AD330">
            <v>164</v>
          </cell>
          <cell r="AE330">
            <v>214.9</v>
          </cell>
          <cell r="AF330">
            <v>221.79</v>
          </cell>
          <cell r="AG330">
            <v>228.68</v>
          </cell>
          <cell r="AH330">
            <v>235.56</v>
          </cell>
          <cell r="AI330">
            <v>242.45</v>
          </cell>
          <cell r="AJ330">
            <v>249.34</v>
          </cell>
          <cell r="AK330">
            <v>256.23</v>
          </cell>
          <cell r="AL330">
            <v>263.12</v>
          </cell>
          <cell r="AM330">
            <v>270</v>
          </cell>
          <cell r="AN330">
            <v>276.89</v>
          </cell>
          <cell r="AO330">
            <v>283.77999999999997</v>
          </cell>
          <cell r="AP330">
            <v>290.67</v>
          </cell>
          <cell r="AQ330">
            <v>297.56</v>
          </cell>
          <cell r="AR330">
            <v>304.44</v>
          </cell>
          <cell r="AS330">
            <v>311.33</v>
          </cell>
          <cell r="AT330">
            <v>318.22000000000003</v>
          </cell>
          <cell r="AU330">
            <v>325.11</v>
          </cell>
          <cell r="AV330">
            <v>332</v>
          </cell>
          <cell r="AW330">
            <v>338.88</v>
          </cell>
          <cell r="AX330">
            <v>345.77</v>
          </cell>
          <cell r="AY330">
            <v>352.66</v>
          </cell>
          <cell r="AZ330">
            <v>359.55</v>
          </cell>
          <cell r="BA330">
            <v>366.44</v>
          </cell>
          <cell r="BB330">
            <v>373.32</v>
          </cell>
          <cell r="BC330">
            <v>338.88</v>
          </cell>
          <cell r="BD330">
            <v>164</v>
          </cell>
          <cell r="BE330">
            <v>300.86</v>
          </cell>
          <cell r="BF330">
            <v>310.5</v>
          </cell>
          <cell r="BG330">
            <v>320.14999999999998</v>
          </cell>
          <cell r="BH330">
            <v>329.79</v>
          </cell>
          <cell r="BI330">
            <v>339.43</v>
          </cell>
          <cell r="BJ330">
            <v>349.08</v>
          </cell>
          <cell r="BK330">
            <v>358.72</v>
          </cell>
          <cell r="BL330">
            <v>368.36</v>
          </cell>
          <cell r="BM330">
            <v>378.01</v>
          </cell>
          <cell r="BN330">
            <v>387.65</v>
          </cell>
          <cell r="BO330">
            <v>397.29</v>
          </cell>
          <cell r="BP330">
            <v>406.94</v>
          </cell>
          <cell r="BQ330">
            <v>416.58</v>
          </cell>
          <cell r="BR330">
            <v>426.22</v>
          </cell>
          <cell r="BS330">
            <v>435.86</v>
          </cell>
          <cell r="BT330">
            <v>445.51</v>
          </cell>
          <cell r="BU330">
            <v>455.15</v>
          </cell>
          <cell r="BV330">
            <v>464.79</v>
          </cell>
          <cell r="BW330">
            <v>474.44</v>
          </cell>
          <cell r="BX330">
            <v>484.08</v>
          </cell>
          <cell r="BY330">
            <v>493.72</v>
          </cell>
          <cell r="BZ330">
            <v>503.37</v>
          </cell>
          <cell r="CA330">
            <v>513.01</v>
          </cell>
          <cell r="CB330">
            <v>522.65</v>
          </cell>
          <cell r="CC330">
            <v>474.44</v>
          </cell>
        </row>
        <row r="331">
          <cell r="AD331">
            <v>165</v>
          </cell>
          <cell r="AE331">
            <v>216.21</v>
          </cell>
          <cell r="AF331">
            <v>223.14</v>
          </cell>
          <cell r="AG331">
            <v>230.07</v>
          </cell>
          <cell r="AH331">
            <v>237</v>
          </cell>
          <cell r="AI331">
            <v>243.93</v>
          </cell>
          <cell r="AJ331">
            <v>250.86</v>
          </cell>
          <cell r="AK331">
            <v>257.79000000000002</v>
          </cell>
          <cell r="AL331">
            <v>264.72000000000003</v>
          </cell>
          <cell r="AM331">
            <v>271.64999999999998</v>
          </cell>
          <cell r="AN331">
            <v>278.58</v>
          </cell>
          <cell r="AO331">
            <v>285.51</v>
          </cell>
          <cell r="AP331">
            <v>292.44</v>
          </cell>
          <cell r="AQ331">
            <v>299.37</v>
          </cell>
          <cell r="AR331">
            <v>306.3</v>
          </cell>
          <cell r="AS331">
            <v>313.23</v>
          </cell>
          <cell r="AT331">
            <v>320.16000000000003</v>
          </cell>
          <cell r="AU331">
            <v>327.08999999999997</v>
          </cell>
          <cell r="AV331">
            <v>334.02</v>
          </cell>
          <cell r="AW331">
            <v>340.95</v>
          </cell>
          <cell r="AX331">
            <v>347.88</v>
          </cell>
          <cell r="AY331">
            <v>354.81</v>
          </cell>
          <cell r="AZ331">
            <v>361.74</v>
          </cell>
          <cell r="BA331">
            <v>368.67</v>
          </cell>
          <cell r="BB331">
            <v>375.6</v>
          </cell>
          <cell r="BC331">
            <v>340.95</v>
          </cell>
          <cell r="BD331">
            <v>165</v>
          </cell>
          <cell r="BE331">
            <v>302.67</v>
          </cell>
          <cell r="BF331">
            <v>312.39</v>
          </cell>
          <cell r="BG331">
            <v>322.08999999999997</v>
          </cell>
          <cell r="BH331">
            <v>331.79</v>
          </cell>
          <cell r="BI331">
            <v>341.5</v>
          </cell>
          <cell r="BJ331">
            <v>351.2</v>
          </cell>
          <cell r="BK331">
            <v>360.9</v>
          </cell>
          <cell r="BL331">
            <v>370.6</v>
          </cell>
          <cell r="BM331">
            <v>380.31</v>
          </cell>
          <cell r="BN331">
            <v>390.01</v>
          </cell>
          <cell r="BO331">
            <v>399.71</v>
          </cell>
          <cell r="BP331">
            <v>409.41</v>
          </cell>
          <cell r="BQ331">
            <v>419.11</v>
          </cell>
          <cell r="BR331">
            <v>428.82</v>
          </cell>
          <cell r="BS331">
            <v>438.52</v>
          </cell>
          <cell r="BT331">
            <v>448.22</v>
          </cell>
          <cell r="BU331">
            <v>457.92</v>
          </cell>
          <cell r="BV331">
            <v>467.62</v>
          </cell>
          <cell r="BW331">
            <v>477.33</v>
          </cell>
          <cell r="BX331">
            <v>487.03</v>
          </cell>
          <cell r="BY331">
            <v>496.73</v>
          </cell>
          <cell r="BZ331">
            <v>506.43</v>
          </cell>
          <cell r="CA331">
            <v>516.13</v>
          </cell>
          <cell r="CB331">
            <v>525.84</v>
          </cell>
          <cell r="CC331">
            <v>477.32</v>
          </cell>
        </row>
        <row r="332">
          <cell r="AD332">
            <v>166</v>
          </cell>
          <cell r="AE332">
            <v>217.51</v>
          </cell>
          <cell r="AF332">
            <v>224.48</v>
          </cell>
          <cell r="AG332">
            <v>231.46</v>
          </cell>
          <cell r="AH332">
            <v>238.43</v>
          </cell>
          <cell r="AI332">
            <v>245.4</v>
          </cell>
          <cell r="AJ332">
            <v>252.37</v>
          </cell>
          <cell r="AK332">
            <v>259.33999999999997</v>
          </cell>
          <cell r="AL332">
            <v>266.32</v>
          </cell>
          <cell r="AM332">
            <v>273.29000000000002</v>
          </cell>
          <cell r="AN332">
            <v>280.26</v>
          </cell>
          <cell r="AO332">
            <v>287.23</v>
          </cell>
          <cell r="AP332">
            <v>294.20999999999998</v>
          </cell>
          <cell r="AQ332">
            <v>301.18</v>
          </cell>
          <cell r="AR332">
            <v>308.14999999999998</v>
          </cell>
          <cell r="AS332">
            <v>315.12</v>
          </cell>
          <cell r="AT332">
            <v>322.08999999999997</v>
          </cell>
          <cell r="AU332">
            <v>329.07</v>
          </cell>
          <cell r="AV332">
            <v>336.04</v>
          </cell>
          <cell r="AW332">
            <v>343.01</v>
          </cell>
          <cell r="AX332">
            <v>349.98</v>
          </cell>
          <cell r="AY332">
            <v>356.95</v>
          </cell>
          <cell r="AZ332">
            <v>363.93</v>
          </cell>
          <cell r="BA332">
            <v>370.9</v>
          </cell>
          <cell r="BB332">
            <v>377.87</v>
          </cell>
          <cell r="BC332">
            <v>343.01</v>
          </cell>
          <cell r="BD332">
            <v>166</v>
          </cell>
          <cell r="BE332">
            <v>304.52</v>
          </cell>
          <cell r="BF332">
            <v>314.27999999999997</v>
          </cell>
          <cell r="BG332">
            <v>324.04000000000002</v>
          </cell>
          <cell r="BH332">
            <v>333.8</v>
          </cell>
          <cell r="BI332">
            <v>343.56</v>
          </cell>
          <cell r="BJ332">
            <v>353.32</v>
          </cell>
          <cell r="BK332">
            <v>363.08</v>
          </cell>
          <cell r="BL332">
            <v>372.84</v>
          </cell>
          <cell r="BM332">
            <v>382.6</v>
          </cell>
          <cell r="BN332">
            <v>392.37</v>
          </cell>
          <cell r="BO332">
            <v>402.13</v>
          </cell>
          <cell r="BP332">
            <v>411.89</v>
          </cell>
          <cell r="BQ332">
            <v>421.65</v>
          </cell>
          <cell r="BR332">
            <v>431.41</v>
          </cell>
          <cell r="BS332">
            <v>441.17</v>
          </cell>
          <cell r="BT332">
            <v>450.93</v>
          </cell>
          <cell r="BU332">
            <v>460.69</v>
          </cell>
          <cell r="BV332">
            <v>470.45</v>
          </cell>
          <cell r="BW332">
            <v>480.21</v>
          </cell>
          <cell r="BX332">
            <v>489.97</v>
          </cell>
          <cell r="BY332">
            <v>499.73</v>
          </cell>
          <cell r="BZ332">
            <v>509.49</v>
          </cell>
          <cell r="CA332">
            <v>519.26</v>
          </cell>
          <cell r="CB332">
            <v>529.02</v>
          </cell>
          <cell r="CC332">
            <v>480.21</v>
          </cell>
        </row>
        <row r="333">
          <cell r="AD333">
            <v>167</v>
          </cell>
          <cell r="AE333">
            <v>218.82</v>
          </cell>
          <cell r="AF333">
            <v>225.83</v>
          </cell>
          <cell r="AG333">
            <v>232.85</v>
          </cell>
          <cell r="AH333">
            <v>239.86</v>
          </cell>
          <cell r="AI333">
            <v>246.87</v>
          </cell>
          <cell r="AJ333">
            <v>253.89</v>
          </cell>
          <cell r="AK333">
            <v>260.89999999999998</v>
          </cell>
          <cell r="AL333">
            <v>267.92</v>
          </cell>
          <cell r="AM333">
            <v>274.93</v>
          </cell>
          <cell r="AN333">
            <v>281.95</v>
          </cell>
          <cell r="AO333">
            <v>288.95999999999998</v>
          </cell>
          <cell r="AP333">
            <v>295.97000000000003</v>
          </cell>
          <cell r="AQ333">
            <v>302.99</v>
          </cell>
          <cell r="AR333">
            <v>310</v>
          </cell>
          <cell r="AS333">
            <v>317.02</v>
          </cell>
          <cell r="AT333">
            <v>324.02999999999997</v>
          </cell>
          <cell r="AU333">
            <v>331.04</v>
          </cell>
          <cell r="AV333">
            <v>338.06</v>
          </cell>
          <cell r="AW333">
            <v>345.07</v>
          </cell>
          <cell r="AX333">
            <v>352.09</v>
          </cell>
          <cell r="AY333">
            <v>359.1</v>
          </cell>
          <cell r="AZ333">
            <v>366.11</v>
          </cell>
          <cell r="BA333">
            <v>373.13</v>
          </cell>
          <cell r="BB333">
            <v>380.14</v>
          </cell>
          <cell r="BC333">
            <v>345.07</v>
          </cell>
          <cell r="BD333">
            <v>167</v>
          </cell>
          <cell r="BE333">
            <v>306.35000000000002</v>
          </cell>
          <cell r="BF333">
            <v>316.17</v>
          </cell>
          <cell r="BG333">
            <v>325.99</v>
          </cell>
          <cell r="BH333">
            <v>335.81</v>
          </cell>
          <cell r="BI333">
            <v>345.62</v>
          </cell>
          <cell r="BJ333">
            <v>355.44</v>
          </cell>
          <cell r="BK333">
            <v>365.26</v>
          </cell>
          <cell r="BL333">
            <v>375.08</v>
          </cell>
          <cell r="BM333">
            <v>384.9</v>
          </cell>
          <cell r="BN333">
            <v>394.72</v>
          </cell>
          <cell r="BO333">
            <v>404.54</v>
          </cell>
          <cell r="BP333">
            <v>414.36</v>
          </cell>
          <cell r="BQ333">
            <v>424.18</v>
          </cell>
          <cell r="BR333">
            <v>434</v>
          </cell>
          <cell r="BS333">
            <v>443.82</v>
          </cell>
          <cell r="BT333">
            <v>453.64</v>
          </cell>
          <cell r="BU333">
            <v>463.46</v>
          </cell>
          <cell r="BV333">
            <v>473.28</v>
          </cell>
          <cell r="BW333">
            <v>483.1</v>
          </cell>
          <cell r="BX333">
            <v>492.92</v>
          </cell>
          <cell r="BY333">
            <v>502.74</v>
          </cell>
          <cell r="BZ333">
            <v>512.55999999999995</v>
          </cell>
          <cell r="CA333">
            <v>522.38</v>
          </cell>
          <cell r="CB333">
            <v>532.20000000000005</v>
          </cell>
          <cell r="CC333">
            <v>483.1</v>
          </cell>
        </row>
        <row r="334">
          <cell r="AD334">
            <v>168</v>
          </cell>
          <cell r="AE334">
            <v>220.13</v>
          </cell>
          <cell r="AF334">
            <v>227.18</v>
          </cell>
          <cell r="AG334">
            <v>234.24</v>
          </cell>
          <cell r="AH334">
            <v>241.29</v>
          </cell>
          <cell r="AI334">
            <v>248.35</v>
          </cell>
          <cell r="AJ334">
            <v>255.41</v>
          </cell>
          <cell r="AK334">
            <v>262.45999999999998</v>
          </cell>
          <cell r="AL334">
            <v>269.52</v>
          </cell>
          <cell r="AM334">
            <v>276.57</v>
          </cell>
          <cell r="AN334">
            <v>283.63</v>
          </cell>
          <cell r="AO334">
            <v>290.69</v>
          </cell>
          <cell r="AP334">
            <v>297.74</v>
          </cell>
          <cell r="AQ334">
            <v>304.8</v>
          </cell>
          <cell r="AR334">
            <v>311.85000000000002</v>
          </cell>
          <cell r="AS334">
            <v>318.91000000000003</v>
          </cell>
          <cell r="AT334">
            <v>325.97000000000003</v>
          </cell>
          <cell r="AU334">
            <v>333.02</v>
          </cell>
          <cell r="AV334">
            <v>340.08</v>
          </cell>
          <cell r="AW334">
            <v>347.13</v>
          </cell>
          <cell r="AX334">
            <v>354.19</v>
          </cell>
          <cell r="AY334">
            <v>361.25</v>
          </cell>
          <cell r="AZ334">
            <v>368.3</v>
          </cell>
          <cell r="BA334">
            <v>375.36</v>
          </cell>
          <cell r="BB334">
            <v>382.41</v>
          </cell>
          <cell r="BC334">
            <v>347.13</v>
          </cell>
          <cell r="BD334">
            <v>168</v>
          </cell>
          <cell r="BE334">
            <v>308.18</v>
          </cell>
          <cell r="BF334">
            <v>318.05</v>
          </cell>
          <cell r="BG334">
            <v>327.93</v>
          </cell>
          <cell r="BH334">
            <v>337.81</v>
          </cell>
          <cell r="BI334">
            <v>347.69</v>
          </cell>
          <cell r="BJ334">
            <v>357.57</v>
          </cell>
          <cell r="BK334">
            <v>367.45</v>
          </cell>
          <cell r="BL334">
            <v>377.32</v>
          </cell>
          <cell r="BM334">
            <v>387.2</v>
          </cell>
          <cell r="BN334">
            <v>397.08</v>
          </cell>
          <cell r="BO334">
            <v>406.96</v>
          </cell>
          <cell r="BP334">
            <v>416.84</v>
          </cell>
          <cell r="BQ334">
            <v>426.72</v>
          </cell>
          <cell r="BR334">
            <v>436.6</v>
          </cell>
          <cell r="BS334">
            <v>446.47</v>
          </cell>
          <cell r="BT334">
            <v>456.35</v>
          </cell>
          <cell r="BU334">
            <v>466.23</v>
          </cell>
          <cell r="BV334">
            <v>476.11</v>
          </cell>
          <cell r="BW334">
            <v>485.99</v>
          </cell>
          <cell r="BX334">
            <v>495.87</v>
          </cell>
          <cell r="BY334">
            <v>505.74</v>
          </cell>
          <cell r="BZ334">
            <v>515.62</v>
          </cell>
          <cell r="CA334">
            <v>525.5</v>
          </cell>
          <cell r="CB334">
            <v>535.38</v>
          </cell>
          <cell r="CC334">
            <v>485.99</v>
          </cell>
        </row>
        <row r="335">
          <cell r="AD335">
            <v>169</v>
          </cell>
          <cell r="AE335">
            <v>221.43</v>
          </cell>
          <cell r="AF335">
            <v>228.53</v>
          </cell>
          <cell r="AG335">
            <v>235.63</v>
          </cell>
          <cell r="AH335">
            <v>242.73</v>
          </cell>
          <cell r="AI335">
            <v>249.82</v>
          </cell>
          <cell r="AJ335">
            <v>256.92</v>
          </cell>
          <cell r="AK335">
            <v>264.02</v>
          </cell>
          <cell r="AL335">
            <v>271.12</v>
          </cell>
          <cell r="AM335">
            <v>278.22000000000003</v>
          </cell>
          <cell r="AN335">
            <v>285.31</v>
          </cell>
          <cell r="AO335">
            <v>292.41000000000003</v>
          </cell>
          <cell r="AP335">
            <v>299.51</v>
          </cell>
          <cell r="AQ335">
            <v>306.61</v>
          </cell>
          <cell r="AR335">
            <v>313.70999999999998</v>
          </cell>
          <cell r="AS335">
            <v>320.8</v>
          </cell>
          <cell r="AT335">
            <v>327.9</v>
          </cell>
          <cell r="AU335">
            <v>335</v>
          </cell>
          <cell r="AV335">
            <v>342.1</v>
          </cell>
          <cell r="AW335">
            <v>349.2</v>
          </cell>
          <cell r="AX335">
            <v>356.29</v>
          </cell>
          <cell r="AY335">
            <v>363.39</v>
          </cell>
          <cell r="AZ335">
            <v>370.49</v>
          </cell>
          <cell r="BA335">
            <v>377.59</v>
          </cell>
          <cell r="BB335">
            <v>384.69</v>
          </cell>
          <cell r="BC335">
            <v>349.2</v>
          </cell>
          <cell r="BD335">
            <v>169</v>
          </cell>
          <cell r="BE335">
            <v>310</v>
          </cell>
          <cell r="BF335">
            <v>319.94</v>
          </cell>
          <cell r="BG335">
            <v>329.88</v>
          </cell>
          <cell r="BH335">
            <v>339.82</v>
          </cell>
          <cell r="BI335">
            <v>349.75</v>
          </cell>
          <cell r="BJ335">
            <v>359.69</v>
          </cell>
          <cell r="BK335">
            <v>369.63</v>
          </cell>
          <cell r="BL335">
            <v>379.56</v>
          </cell>
          <cell r="BM335">
            <v>389.5</v>
          </cell>
          <cell r="BN335">
            <v>399.44</v>
          </cell>
          <cell r="BO335">
            <v>409.38</v>
          </cell>
          <cell r="BP335">
            <v>419.31</v>
          </cell>
          <cell r="BQ335">
            <v>429.25</v>
          </cell>
          <cell r="BR335">
            <v>439.19</v>
          </cell>
          <cell r="BS335">
            <v>449.13</v>
          </cell>
          <cell r="BT335">
            <v>459.06</v>
          </cell>
          <cell r="BU335">
            <v>469</v>
          </cell>
          <cell r="BV335">
            <v>478.94</v>
          </cell>
          <cell r="BW335">
            <v>488.87</v>
          </cell>
          <cell r="BX335">
            <v>498.81</v>
          </cell>
          <cell r="BY335">
            <v>508.75</v>
          </cell>
          <cell r="BZ335">
            <v>518.69000000000005</v>
          </cell>
          <cell r="CA335">
            <v>528.62</v>
          </cell>
          <cell r="CB335">
            <v>538.55999999999995</v>
          </cell>
          <cell r="CC335">
            <v>488.87</v>
          </cell>
        </row>
        <row r="336">
          <cell r="AD336">
            <v>170</v>
          </cell>
          <cell r="AE336">
            <v>222.74</v>
          </cell>
          <cell r="AF336">
            <v>229.88</v>
          </cell>
          <cell r="AG336">
            <v>237.02</v>
          </cell>
          <cell r="AH336">
            <v>244.16</v>
          </cell>
          <cell r="AI336">
            <v>251.3</v>
          </cell>
          <cell r="AJ336">
            <v>258.44</v>
          </cell>
          <cell r="AK336">
            <v>265.58</v>
          </cell>
          <cell r="AL336">
            <v>272.72000000000003</v>
          </cell>
          <cell r="AM336">
            <v>279.86</v>
          </cell>
          <cell r="AN336">
            <v>287</v>
          </cell>
          <cell r="AO336">
            <v>294.14</v>
          </cell>
          <cell r="AP336">
            <v>301.27999999999997</v>
          </cell>
          <cell r="AQ336">
            <v>308.42</v>
          </cell>
          <cell r="AR336">
            <v>315.56</v>
          </cell>
          <cell r="AS336">
            <v>322.7</v>
          </cell>
          <cell r="AT336">
            <v>329.84</v>
          </cell>
          <cell r="AU336">
            <v>336.98</v>
          </cell>
          <cell r="AV336">
            <v>344.12</v>
          </cell>
          <cell r="AW336">
            <v>351.26</v>
          </cell>
          <cell r="AX336">
            <v>358.4</v>
          </cell>
          <cell r="AY336">
            <v>365.54</v>
          </cell>
          <cell r="AZ336">
            <v>372.68</v>
          </cell>
          <cell r="BA336">
            <v>379.82</v>
          </cell>
          <cell r="BB336">
            <v>386.96</v>
          </cell>
          <cell r="BC336">
            <v>351.26</v>
          </cell>
          <cell r="BD336">
            <v>170</v>
          </cell>
          <cell r="BE336">
            <v>311.83</v>
          </cell>
          <cell r="BF336">
            <v>321.83</v>
          </cell>
          <cell r="BG336">
            <v>331.83</v>
          </cell>
          <cell r="BH336">
            <v>341.82</v>
          </cell>
          <cell r="BI336">
            <v>351.82</v>
          </cell>
          <cell r="BJ336">
            <v>361.81</v>
          </cell>
          <cell r="BK336">
            <v>371.81</v>
          </cell>
          <cell r="BL336">
            <v>381.81</v>
          </cell>
          <cell r="BM336">
            <v>391.8</v>
          </cell>
          <cell r="BN336">
            <v>401.8</v>
          </cell>
          <cell r="BO336">
            <v>411.79</v>
          </cell>
          <cell r="BP336">
            <v>421.79</v>
          </cell>
          <cell r="BQ336">
            <v>431.79</v>
          </cell>
          <cell r="BR336">
            <v>441.78</v>
          </cell>
          <cell r="BS336">
            <v>451.78</v>
          </cell>
          <cell r="BT336">
            <v>461.77</v>
          </cell>
          <cell r="BU336">
            <v>471.77</v>
          </cell>
          <cell r="BV336">
            <v>481.77</v>
          </cell>
          <cell r="BW336">
            <v>491.76</v>
          </cell>
          <cell r="BX336">
            <v>501.76</v>
          </cell>
          <cell r="BY336">
            <v>511.75</v>
          </cell>
          <cell r="BZ336">
            <v>521.75</v>
          </cell>
          <cell r="CA336">
            <v>531.75</v>
          </cell>
          <cell r="CB336">
            <v>541.74</v>
          </cell>
          <cell r="CC336">
            <v>491.76</v>
          </cell>
        </row>
        <row r="337">
          <cell r="AD337">
            <v>171</v>
          </cell>
          <cell r="AE337">
            <v>224.04</v>
          </cell>
          <cell r="AF337">
            <v>231.23</v>
          </cell>
          <cell r="AG337">
            <v>238.41</v>
          </cell>
          <cell r="AH337">
            <v>245.59</v>
          </cell>
          <cell r="AI337">
            <v>252.77</v>
          </cell>
          <cell r="AJ337">
            <v>259.95</v>
          </cell>
          <cell r="AK337">
            <v>267.14</v>
          </cell>
          <cell r="AL337">
            <v>274.32</v>
          </cell>
          <cell r="AM337">
            <v>281.5</v>
          </cell>
          <cell r="AN337">
            <v>288.68</v>
          </cell>
          <cell r="AO337">
            <v>295.87</v>
          </cell>
          <cell r="AP337">
            <v>303.05</v>
          </cell>
          <cell r="AQ337">
            <v>310.23</v>
          </cell>
          <cell r="AR337">
            <v>317.41000000000003</v>
          </cell>
          <cell r="AS337">
            <v>324.58999999999997</v>
          </cell>
          <cell r="AT337">
            <v>331.78</v>
          </cell>
          <cell r="AU337">
            <v>338.96</v>
          </cell>
          <cell r="AV337">
            <v>346.14</v>
          </cell>
          <cell r="AW337">
            <v>353.32</v>
          </cell>
          <cell r="AX337">
            <v>360.5</v>
          </cell>
          <cell r="AY337">
            <v>367.69</v>
          </cell>
          <cell r="AZ337">
            <v>374.87</v>
          </cell>
          <cell r="BA337">
            <v>382.05</v>
          </cell>
          <cell r="BB337">
            <v>389.23</v>
          </cell>
          <cell r="BC337">
            <v>353.32</v>
          </cell>
          <cell r="BD337">
            <v>171</v>
          </cell>
          <cell r="BE337">
            <v>313.66000000000003</v>
          </cell>
          <cell r="BF337">
            <v>323.72000000000003</v>
          </cell>
          <cell r="BG337">
            <v>333.77</v>
          </cell>
          <cell r="BH337">
            <v>343.83</v>
          </cell>
          <cell r="BI337">
            <v>353.88</v>
          </cell>
          <cell r="BJ337">
            <v>363.94</v>
          </cell>
          <cell r="BK337">
            <v>373.99</v>
          </cell>
          <cell r="BL337">
            <v>384.05</v>
          </cell>
          <cell r="BM337">
            <v>394.1</v>
          </cell>
          <cell r="BN337">
            <v>404.16</v>
          </cell>
          <cell r="BO337">
            <v>414.21</v>
          </cell>
          <cell r="BP337">
            <v>424.27</v>
          </cell>
          <cell r="BQ337">
            <v>434.32</v>
          </cell>
          <cell r="BR337">
            <v>444.38</v>
          </cell>
          <cell r="BS337">
            <v>454.43</v>
          </cell>
          <cell r="BT337">
            <v>464.48</v>
          </cell>
          <cell r="BU337">
            <v>474.54</v>
          </cell>
          <cell r="BV337">
            <v>484.59</v>
          </cell>
          <cell r="BW337">
            <v>494.65</v>
          </cell>
          <cell r="BX337">
            <v>504.7</v>
          </cell>
          <cell r="BY337">
            <v>514.76</v>
          </cell>
          <cell r="BZ337">
            <v>524.80999999999995</v>
          </cell>
          <cell r="CA337">
            <v>534.87</v>
          </cell>
          <cell r="CB337">
            <v>544.91999999999996</v>
          </cell>
          <cell r="CC337">
            <v>494.65</v>
          </cell>
        </row>
        <row r="338">
          <cell r="AD338">
            <v>172</v>
          </cell>
          <cell r="AE338">
            <v>225.35</v>
          </cell>
          <cell r="AF338">
            <v>232.57</v>
          </cell>
          <cell r="AG338">
            <v>239.8</v>
          </cell>
          <cell r="AH338">
            <v>247.02</v>
          </cell>
          <cell r="AI338">
            <v>254.25</v>
          </cell>
          <cell r="AJ338">
            <v>261.47000000000003</v>
          </cell>
          <cell r="AK338">
            <v>268.69</v>
          </cell>
          <cell r="AL338">
            <v>275.92</v>
          </cell>
          <cell r="AM338">
            <v>283.14</v>
          </cell>
          <cell r="AN338">
            <v>290.37</v>
          </cell>
          <cell r="AO338">
            <v>297.58999999999997</v>
          </cell>
          <cell r="AP338">
            <v>304.82</v>
          </cell>
          <cell r="AQ338">
            <v>312.04000000000002</v>
          </cell>
          <cell r="AR338">
            <v>319.26</v>
          </cell>
          <cell r="AS338">
            <v>326.49</v>
          </cell>
          <cell r="AT338">
            <v>333.71</v>
          </cell>
          <cell r="AU338">
            <v>340.94</v>
          </cell>
          <cell r="AV338">
            <v>348.16</v>
          </cell>
          <cell r="AW338">
            <v>355.38</v>
          </cell>
          <cell r="AX338">
            <v>362.61</v>
          </cell>
          <cell r="AY338">
            <v>369.83</v>
          </cell>
          <cell r="AZ338">
            <v>377.06</v>
          </cell>
          <cell r="BA338">
            <v>384.28</v>
          </cell>
          <cell r="BB338">
            <v>391.5</v>
          </cell>
          <cell r="BC338">
            <v>355.38</v>
          </cell>
          <cell r="BD338">
            <v>172</v>
          </cell>
          <cell r="BE338">
            <v>315.49</v>
          </cell>
          <cell r="BF338">
            <v>325.60000000000002</v>
          </cell>
          <cell r="BG338">
            <v>335.72</v>
          </cell>
          <cell r="BH338">
            <v>345.83</v>
          </cell>
          <cell r="BI338">
            <v>355.95</v>
          </cell>
          <cell r="BJ338">
            <v>366.06</v>
          </cell>
          <cell r="BK338">
            <v>376.17</v>
          </cell>
          <cell r="BL338">
            <v>386.29</v>
          </cell>
          <cell r="BM338">
            <v>396.4</v>
          </cell>
          <cell r="BN338">
            <v>406.51</v>
          </cell>
          <cell r="BO338">
            <v>416.63</v>
          </cell>
          <cell r="BP338">
            <v>426.74</v>
          </cell>
          <cell r="BQ338">
            <v>436.85</v>
          </cell>
          <cell r="BR338">
            <v>446.97</v>
          </cell>
          <cell r="BS338">
            <v>457.08</v>
          </cell>
          <cell r="BT338">
            <v>467.2</v>
          </cell>
          <cell r="BU338">
            <v>477.31</v>
          </cell>
          <cell r="BV338">
            <v>487.42</v>
          </cell>
          <cell r="BW338">
            <v>497.54</v>
          </cell>
          <cell r="BX338">
            <v>507.65</v>
          </cell>
          <cell r="BY338">
            <v>517.76</v>
          </cell>
          <cell r="BZ338">
            <v>527.88</v>
          </cell>
          <cell r="CA338">
            <v>537.99</v>
          </cell>
          <cell r="CB338">
            <v>548.1</v>
          </cell>
          <cell r="CC338">
            <v>497.54</v>
          </cell>
        </row>
        <row r="339">
          <cell r="AD339">
            <v>173</v>
          </cell>
          <cell r="AE339">
            <v>226.66</v>
          </cell>
          <cell r="AF339">
            <v>233.92</v>
          </cell>
          <cell r="AG339">
            <v>241.19</v>
          </cell>
          <cell r="AH339">
            <v>248.46</v>
          </cell>
          <cell r="AI339">
            <v>255.72</v>
          </cell>
          <cell r="AJ339">
            <v>262.99</v>
          </cell>
          <cell r="AK339">
            <v>270.25</v>
          </cell>
          <cell r="AL339">
            <v>277.52</v>
          </cell>
          <cell r="AM339">
            <v>284.79000000000002</v>
          </cell>
          <cell r="AN339">
            <v>292.05</v>
          </cell>
          <cell r="AO339">
            <v>299.32</v>
          </cell>
          <cell r="AP339">
            <v>306.58</v>
          </cell>
          <cell r="AQ339">
            <v>313.85000000000002</v>
          </cell>
          <cell r="AR339">
            <v>321.12</v>
          </cell>
          <cell r="AS339">
            <v>328.38</v>
          </cell>
          <cell r="AT339">
            <v>335.65</v>
          </cell>
          <cell r="AU339">
            <v>342.91</v>
          </cell>
          <cell r="AV339">
            <v>350.18</v>
          </cell>
          <cell r="AW339">
            <v>357.45</v>
          </cell>
          <cell r="AX339">
            <v>364.71</v>
          </cell>
          <cell r="AY339">
            <v>371.98</v>
          </cell>
          <cell r="AZ339">
            <v>379.24</v>
          </cell>
          <cell r="BA339">
            <v>386.51</v>
          </cell>
          <cell r="BB339">
            <v>393.78</v>
          </cell>
          <cell r="BC339">
            <v>357.45</v>
          </cell>
          <cell r="BD339">
            <v>173</v>
          </cell>
          <cell r="BE339">
            <v>317.32</v>
          </cell>
          <cell r="BF339">
            <v>327.49</v>
          </cell>
          <cell r="BG339">
            <v>337.66</v>
          </cell>
          <cell r="BH339">
            <v>347.84</v>
          </cell>
          <cell r="BI339">
            <v>358.01</v>
          </cell>
          <cell r="BJ339">
            <v>368.18</v>
          </cell>
          <cell r="BK339">
            <v>378.35</v>
          </cell>
          <cell r="BL339">
            <v>388.53</v>
          </cell>
          <cell r="BM339">
            <v>398.7</v>
          </cell>
          <cell r="BN339">
            <v>408.87</v>
          </cell>
          <cell r="BO339">
            <v>419.04</v>
          </cell>
          <cell r="BP339">
            <v>429.22</v>
          </cell>
          <cell r="BQ339">
            <v>439.39</v>
          </cell>
          <cell r="BR339">
            <v>449.56</v>
          </cell>
          <cell r="BS339">
            <v>459.73</v>
          </cell>
          <cell r="BT339">
            <v>469.91</v>
          </cell>
          <cell r="BU339">
            <v>480.08</v>
          </cell>
          <cell r="BV339">
            <v>490.25</v>
          </cell>
          <cell r="BW339">
            <v>500.42</v>
          </cell>
          <cell r="BX339">
            <v>510.6</v>
          </cell>
          <cell r="BY339">
            <v>520.77</v>
          </cell>
          <cell r="BZ339">
            <v>530.94000000000005</v>
          </cell>
          <cell r="CA339">
            <v>541.11</v>
          </cell>
          <cell r="CB339">
            <v>551.29</v>
          </cell>
          <cell r="CC339">
            <v>500.42</v>
          </cell>
        </row>
        <row r="340">
          <cell r="AD340">
            <v>174</v>
          </cell>
          <cell r="AE340">
            <v>227.96</v>
          </cell>
          <cell r="AF340">
            <v>235.27</v>
          </cell>
          <cell r="AG340">
            <v>242.58</v>
          </cell>
          <cell r="AH340">
            <v>249.89</v>
          </cell>
          <cell r="AI340">
            <v>257.2</v>
          </cell>
          <cell r="AJ340">
            <v>264.5</v>
          </cell>
          <cell r="AK340">
            <v>271.81</v>
          </cell>
          <cell r="AL340">
            <v>279.12</v>
          </cell>
          <cell r="AM340">
            <v>286.43</v>
          </cell>
          <cell r="AN340">
            <v>293.74</v>
          </cell>
          <cell r="AO340">
            <v>301.04000000000002</v>
          </cell>
          <cell r="AP340">
            <v>308.35000000000002</v>
          </cell>
          <cell r="AQ340">
            <v>315.66000000000003</v>
          </cell>
          <cell r="AR340">
            <v>322.97000000000003</v>
          </cell>
          <cell r="AS340">
            <v>330.28</v>
          </cell>
          <cell r="AT340">
            <v>337.58</v>
          </cell>
          <cell r="AU340">
            <v>344.89</v>
          </cell>
          <cell r="AV340">
            <v>352.2</v>
          </cell>
          <cell r="AW340">
            <v>359.51</v>
          </cell>
          <cell r="AX340">
            <v>366.82</v>
          </cell>
          <cell r="AY340">
            <v>374.12</v>
          </cell>
          <cell r="AZ340">
            <v>381.43</v>
          </cell>
          <cell r="BA340">
            <v>388.74</v>
          </cell>
          <cell r="BB340">
            <v>396.05</v>
          </cell>
          <cell r="BC340">
            <v>359.51</v>
          </cell>
          <cell r="BD340">
            <v>174</v>
          </cell>
          <cell r="BE340">
            <v>319.14999999999998</v>
          </cell>
          <cell r="BF340">
            <v>329.38</v>
          </cell>
          <cell r="BG340">
            <v>339.61</v>
          </cell>
          <cell r="BH340">
            <v>349.84</v>
          </cell>
          <cell r="BI340">
            <v>360.07</v>
          </cell>
          <cell r="BJ340">
            <v>370.31</v>
          </cell>
          <cell r="BK340">
            <v>380.54</v>
          </cell>
          <cell r="BL340">
            <v>390.77</v>
          </cell>
          <cell r="BM340">
            <v>401</v>
          </cell>
          <cell r="BN340">
            <v>411.23</v>
          </cell>
          <cell r="BO340">
            <v>421.46</v>
          </cell>
          <cell r="BP340">
            <v>431.69</v>
          </cell>
          <cell r="BQ340">
            <v>441.92</v>
          </cell>
          <cell r="BR340">
            <v>452.16</v>
          </cell>
          <cell r="BS340">
            <v>462.39</v>
          </cell>
          <cell r="BT340">
            <v>472.62</v>
          </cell>
          <cell r="BU340">
            <v>482.85</v>
          </cell>
          <cell r="BV340">
            <v>493.08</v>
          </cell>
          <cell r="BW340">
            <v>503.31</v>
          </cell>
          <cell r="BX340">
            <v>513.54</v>
          </cell>
          <cell r="BY340">
            <v>523.77</v>
          </cell>
          <cell r="BZ340">
            <v>534</v>
          </cell>
          <cell r="CA340">
            <v>544.24</v>
          </cell>
          <cell r="CB340">
            <v>554.47</v>
          </cell>
          <cell r="CC340">
            <v>503.31</v>
          </cell>
        </row>
        <row r="341">
          <cell r="AD341">
            <v>175</v>
          </cell>
          <cell r="AE341">
            <v>229.27</v>
          </cell>
          <cell r="AF341">
            <v>236.62</v>
          </cell>
          <cell r="AG341">
            <v>243.97</v>
          </cell>
          <cell r="AH341">
            <v>251.32</v>
          </cell>
          <cell r="AI341">
            <v>258.67</v>
          </cell>
          <cell r="AJ341">
            <v>266.02</v>
          </cell>
          <cell r="AK341">
            <v>273.37</v>
          </cell>
          <cell r="AL341">
            <v>280.72000000000003</v>
          </cell>
          <cell r="AM341">
            <v>288.07</v>
          </cell>
          <cell r="AN341">
            <v>295.42</v>
          </cell>
          <cell r="AO341">
            <v>302.77</v>
          </cell>
          <cell r="AP341">
            <v>310.12</v>
          </cell>
          <cell r="AQ341">
            <v>317.47000000000003</v>
          </cell>
          <cell r="AR341">
            <v>324.82</v>
          </cell>
          <cell r="AS341">
            <v>332.17</v>
          </cell>
          <cell r="AT341">
            <v>339.52</v>
          </cell>
          <cell r="AU341">
            <v>346.87</v>
          </cell>
          <cell r="AV341">
            <v>354.22</v>
          </cell>
          <cell r="AW341">
            <v>361.57</v>
          </cell>
          <cell r="AX341">
            <v>368.92</v>
          </cell>
          <cell r="AY341">
            <v>376.27</v>
          </cell>
          <cell r="AZ341">
            <v>383.62</v>
          </cell>
          <cell r="BA341">
            <v>390.97</v>
          </cell>
          <cell r="BB341">
            <v>398.32</v>
          </cell>
          <cell r="BC341">
            <v>361.57</v>
          </cell>
          <cell r="BD341">
            <v>175</v>
          </cell>
          <cell r="BE341">
            <v>320.98</v>
          </cell>
          <cell r="BF341">
            <v>331.27</v>
          </cell>
          <cell r="BG341">
            <v>341.56</v>
          </cell>
          <cell r="BH341">
            <v>351.85</v>
          </cell>
          <cell r="BI341">
            <v>362.14</v>
          </cell>
          <cell r="BJ341">
            <v>372.43</v>
          </cell>
          <cell r="BK341">
            <v>382.72</v>
          </cell>
          <cell r="BL341">
            <v>393.01</v>
          </cell>
          <cell r="BM341">
            <v>403.3</v>
          </cell>
          <cell r="BN341">
            <v>413.59</v>
          </cell>
          <cell r="BO341">
            <v>423.88</v>
          </cell>
          <cell r="BP341">
            <v>434.17</v>
          </cell>
          <cell r="BQ341">
            <v>444.46</v>
          </cell>
          <cell r="BR341">
            <v>454.75</v>
          </cell>
          <cell r="BS341">
            <v>465.04</v>
          </cell>
          <cell r="BT341">
            <v>475.33</v>
          </cell>
          <cell r="BU341">
            <v>485.62</v>
          </cell>
          <cell r="BV341">
            <v>495.91</v>
          </cell>
          <cell r="BW341">
            <v>506.2</v>
          </cell>
          <cell r="BX341">
            <v>516.49</v>
          </cell>
          <cell r="BY341">
            <v>526.78</v>
          </cell>
          <cell r="BZ341">
            <v>537.07000000000005</v>
          </cell>
          <cell r="CA341">
            <v>547.36</v>
          </cell>
          <cell r="CB341">
            <v>557.65</v>
          </cell>
          <cell r="CC341">
            <v>506.2</v>
          </cell>
        </row>
        <row r="342">
          <cell r="AD342">
            <v>176</v>
          </cell>
          <cell r="AE342">
            <v>230.58</v>
          </cell>
          <cell r="AF342">
            <v>237.97</v>
          </cell>
          <cell r="AG342">
            <v>245.36</v>
          </cell>
          <cell r="AH342">
            <v>252.75</v>
          </cell>
          <cell r="AI342">
            <v>260.14</v>
          </cell>
          <cell r="AJ342">
            <v>267.54000000000002</v>
          </cell>
          <cell r="AK342">
            <v>274.93</v>
          </cell>
          <cell r="AL342">
            <v>282.32</v>
          </cell>
          <cell r="AM342">
            <v>289.70999999999998</v>
          </cell>
          <cell r="AN342">
            <v>297.10000000000002</v>
          </cell>
          <cell r="AO342">
            <v>304.5</v>
          </cell>
          <cell r="AP342">
            <v>311.89</v>
          </cell>
          <cell r="AQ342">
            <v>319.27999999999997</v>
          </cell>
          <cell r="AR342">
            <v>326.67</v>
          </cell>
          <cell r="AS342">
            <v>334.06</v>
          </cell>
          <cell r="AT342">
            <v>341.46</v>
          </cell>
          <cell r="AU342">
            <v>348.85</v>
          </cell>
          <cell r="AV342">
            <v>356.24</v>
          </cell>
          <cell r="AW342">
            <v>363.63</v>
          </cell>
          <cell r="AX342">
            <v>371.02</v>
          </cell>
          <cell r="AY342">
            <v>378.42</v>
          </cell>
          <cell r="AZ342">
            <v>385.81</v>
          </cell>
          <cell r="BA342">
            <v>393.2</v>
          </cell>
          <cell r="BB342">
            <v>400.59</v>
          </cell>
          <cell r="BC342">
            <v>363.63</v>
          </cell>
          <cell r="BD342">
            <v>176</v>
          </cell>
          <cell r="BE342">
            <v>322.81</v>
          </cell>
          <cell r="BF342">
            <v>333.16</v>
          </cell>
          <cell r="BG342">
            <v>343.5</v>
          </cell>
          <cell r="BH342">
            <v>353.85</v>
          </cell>
          <cell r="BI342">
            <v>364.2</v>
          </cell>
          <cell r="BJ342">
            <v>374.55</v>
          </cell>
          <cell r="BK342">
            <v>384.9</v>
          </cell>
          <cell r="BL342">
            <v>395.25</v>
          </cell>
          <cell r="BM342">
            <v>405.6</v>
          </cell>
          <cell r="BN342">
            <v>415.95</v>
          </cell>
          <cell r="BO342">
            <v>426.3</v>
          </cell>
          <cell r="BP342">
            <v>436.64</v>
          </cell>
          <cell r="BQ342">
            <v>446.99</v>
          </cell>
          <cell r="BR342">
            <v>457.34</v>
          </cell>
          <cell r="BS342">
            <v>467.69</v>
          </cell>
          <cell r="BT342">
            <v>478.04</v>
          </cell>
          <cell r="BU342">
            <v>488.39</v>
          </cell>
          <cell r="BV342">
            <v>498.74</v>
          </cell>
          <cell r="BW342">
            <v>509.09</v>
          </cell>
          <cell r="BX342">
            <v>519.42999999999995</v>
          </cell>
          <cell r="BY342">
            <v>529.78</v>
          </cell>
          <cell r="BZ342">
            <v>540.13</v>
          </cell>
          <cell r="CA342">
            <v>550.48</v>
          </cell>
          <cell r="CB342">
            <v>560.83000000000004</v>
          </cell>
          <cell r="CC342">
            <v>509.09</v>
          </cell>
        </row>
        <row r="343">
          <cell r="AD343">
            <v>177</v>
          </cell>
          <cell r="AE343">
            <v>231.88</v>
          </cell>
          <cell r="AF343">
            <v>239.32</v>
          </cell>
          <cell r="AG343">
            <v>246.75</v>
          </cell>
          <cell r="AH343">
            <v>254.18</v>
          </cell>
          <cell r="AI343">
            <v>261.62</v>
          </cell>
          <cell r="AJ343">
            <v>269.05</v>
          </cell>
          <cell r="AK343">
            <v>276.49</v>
          </cell>
          <cell r="AL343">
            <v>283.92</v>
          </cell>
          <cell r="AM343">
            <v>291.36</v>
          </cell>
          <cell r="AN343">
            <v>298.79000000000002</v>
          </cell>
          <cell r="AO343">
            <v>306.22000000000003</v>
          </cell>
          <cell r="AP343">
            <v>313.66000000000003</v>
          </cell>
          <cell r="AQ343">
            <v>321.08999999999997</v>
          </cell>
          <cell r="AR343">
            <v>328.53</v>
          </cell>
          <cell r="AS343">
            <v>335.96</v>
          </cell>
          <cell r="AT343">
            <v>343.39</v>
          </cell>
          <cell r="AU343">
            <v>350.83</v>
          </cell>
          <cell r="AV343">
            <v>358.26</v>
          </cell>
          <cell r="AW343">
            <v>365.7</v>
          </cell>
          <cell r="AX343">
            <v>373.13</v>
          </cell>
          <cell r="AY343">
            <v>380.56</v>
          </cell>
          <cell r="AZ343">
            <v>388</v>
          </cell>
          <cell r="BA343">
            <v>395.43</v>
          </cell>
          <cell r="BB343">
            <v>402.87</v>
          </cell>
          <cell r="BC343">
            <v>365.69</v>
          </cell>
          <cell r="BD343">
            <v>177</v>
          </cell>
          <cell r="BE343">
            <v>324.64</v>
          </cell>
          <cell r="BF343">
            <v>335.04</v>
          </cell>
          <cell r="BG343">
            <v>345.45</v>
          </cell>
          <cell r="BH343">
            <v>355.86</v>
          </cell>
          <cell r="BI343">
            <v>366.27</v>
          </cell>
          <cell r="BJ343">
            <v>376.67</v>
          </cell>
          <cell r="BK343">
            <v>387.08</v>
          </cell>
          <cell r="BL343">
            <v>397.49</v>
          </cell>
          <cell r="BM343">
            <v>407.9</v>
          </cell>
          <cell r="BN343">
            <v>418.3</v>
          </cell>
          <cell r="BO343">
            <v>428.71</v>
          </cell>
          <cell r="BP343">
            <v>439.12</v>
          </cell>
          <cell r="BQ343">
            <v>449.53</v>
          </cell>
          <cell r="BR343">
            <v>459.94</v>
          </cell>
          <cell r="BS343">
            <v>470.34</v>
          </cell>
          <cell r="BT343">
            <v>480.75</v>
          </cell>
          <cell r="BU343">
            <v>491.16</v>
          </cell>
          <cell r="BV343">
            <v>501.57</v>
          </cell>
          <cell r="BW343">
            <v>511.97</v>
          </cell>
          <cell r="BX343">
            <v>522.38</v>
          </cell>
          <cell r="BY343">
            <v>532.79</v>
          </cell>
          <cell r="BZ343">
            <v>543.20000000000005</v>
          </cell>
          <cell r="CA343">
            <v>553.6</v>
          </cell>
          <cell r="CB343">
            <v>564.01</v>
          </cell>
          <cell r="CC343">
            <v>511.97</v>
          </cell>
        </row>
        <row r="344">
          <cell r="AD344">
            <v>178</v>
          </cell>
          <cell r="AE344">
            <v>233.19</v>
          </cell>
          <cell r="AF344">
            <v>240.67</v>
          </cell>
          <cell r="AG344">
            <v>248.14</v>
          </cell>
          <cell r="AH344">
            <v>255.62</v>
          </cell>
          <cell r="AI344">
            <v>263.08999999999997</v>
          </cell>
          <cell r="AJ344">
            <v>270.57</v>
          </cell>
          <cell r="AK344">
            <v>278.05</v>
          </cell>
          <cell r="AL344">
            <v>285.52</v>
          </cell>
          <cell r="AM344">
            <v>293</v>
          </cell>
          <cell r="AN344">
            <v>300.47000000000003</v>
          </cell>
          <cell r="AO344">
            <v>307.95</v>
          </cell>
          <cell r="AP344">
            <v>315.43</v>
          </cell>
          <cell r="AQ344">
            <v>322.89999999999998</v>
          </cell>
          <cell r="AR344">
            <v>330.38</v>
          </cell>
          <cell r="AS344">
            <v>337.85</v>
          </cell>
          <cell r="AT344">
            <v>345.33</v>
          </cell>
          <cell r="AU344">
            <v>352.81</v>
          </cell>
          <cell r="AV344">
            <v>360.28</v>
          </cell>
          <cell r="AW344">
            <v>367.76</v>
          </cell>
          <cell r="AX344">
            <v>375.23</v>
          </cell>
          <cell r="AY344">
            <v>382.71</v>
          </cell>
          <cell r="AZ344">
            <v>390.19</v>
          </cell>
          <cell r="BA344">
            <v>397.66</v>
          </cell>
          <cell r="BB344">
            <v>405.14</v>
          </cell>
          <cell r="BC344">
            <v>367.76</v>
          </cell>
          <cell r="BD344">
            <v>178</v>
          </cell>
          <cell r="BE344">
            <v>326.45999999999998</v>
          </cell>
          <cell r="BF344">
            <v>336.93</v>
          </cell>
          <cell r="BG344">
            <v>347.4</v>
          </cell>
          <cell r="BH344">
            <v>357.86</v>
          </cell>
          <cell r="BI344">
            <v>368.33</v>
          </cell>
          <cell r="BJ344">
            <v>378.8</v>
          </cell>
          <cell r="BK344">
            <v>389.26</v>
          </cell>
          <cell r="BL344">
            <v>399.73</v>
          </cell>
          <cell r="BM344">
            <v>410.2</v>
          </cell>
          <cell r="BN344">
            <v>420.66</v>
          </cell>
          <cell r="BO344">
            <v>431.13</v>
          </cell>
          <cell r="BP344">
            <v>441.6</v>
          </cell>
          <cell r="BQ344">
            <v>452.06</v>
          </cell>
          <cell r="BR344">
            <v>462.53</v>
          </cell>
          <cell r="BS344">
            <v>473</v>
          </cell>
          <cell r="BT344">
            <v>483.46</v>
          </cell>
          <cell r="BU344">
            <v>493.93</v>
          </cell>
          <cell r="BV344">
            <v>504.39</v>
          </cell>
          <cell r="BW344">
            <v>514.86</v>
          </cell>
          <cell r="BX344">
            <v>525.33000000000004</v>
          </cell>
          <cell r="BY344">
            <v>535.79</v>
          </cell>
          <cell r="BZ344">
            <v>546.26</v>
          </cell>
          <cell r="CA344">
            <v>556.73</v>
          </cell>
          <cell r="CB344">
            <v>567.19000000000005</v>
          </cell>
          <cell r="CC344">
            <v>514.86</v>
          </cell>
        </row>
        <row r="345">
          <cell r="AD345">
            <v>179</v>
          </cell>
          <cell r="AE345">
            <v>234.5</v>
          </cell>
          <cell r="AF345">
            <v>242.01</v>
          </cell>
          <cell r="AG345">
            <v>249.53</v>
          </cell>
          <cell r="AH345">
            <v>257.05</v>
          </cell>
          <cell r="AI345">
            <v>264.57</v>
          </cell>
          <cell r="AJ345">
            <v>272.08999999999997</v>
          </cell>
          <cell r="AK345">
            <v>279.60000000000002</v>
          </cell>
          <cell r="AL345">
            <v>287.12</v>
          </cell>
          <cell r="AM345">
            <v>294.64</v>
          </cell>
          <cell r="AN345">
            <v>302.16000000000003</v>
          </cell>
          <cell r="AO345">
            <v>309.68</v>
          </cell>
          <cell r="AP345">
            <v>317.19</v>
          </cell>
          <cell r="AQ345">
            <v>324.70999999999998</v>
          </cell>
          <cell r="AR345">
            <v>332.23</v>
          </cell>
          <cell r="AS345">
            <v>339.75</v>
          </cell>
          <cell r="AT345">
            <v>347.27</v>
          </cell>
          <cell r="AU345">
            <v>354.78</v>
          </cell>
          <cell r="AV345">
            <v>362.3</v>
          </cell>
          <cell r="AW345">
            <v>369.82</v>
          </cell>
          <cell r="AX345">
            <v>377.34</v>
          </cell>
          <cell r="AY345">
            <v>384.86</v>
          </cell>
          <cell r="AZ345">
            <v>392.37</v>
          </cell>
          <cell r="BA345">
            <v>399.89</v>
          </cell>
          <cell r="BB345">
            <v>407.41</v>
          </cell>
          <cell r="BC345">
            <v>369.82</v>
          </cell>
          <cell r="BD345">
            <v>179</v>
          </cell>
          <cell r="BE345">
            <v>328.29</v>
          </cell>
          <cell r="BF345">
            <v>338.82</v>
          </cell>
          <cell r="BG345">
            <v>349.34</v>
          </cell>
          <cell r="BH345">
            <v>359.87</v>
          </cell>
          <cell r="BI345">
            <v>370.39</v>
          </cell>
          <cell r="BJ345">
            <v>380.92</v>
          </cell>
          <cell r="BK345">
            <v>391.45</v>
          </cell>
          <cell r="BL345">
            <v>401.97</v>
          </cell>
          <cell r="BM345">
            <v>412.5</v>
          </cell>
          <cell r="BN345">
            <v>423.02</v>
          </cell>
          <cell r="BO345">
            <v>433.55</v>
          </cell>
          <cell r="BP345">
            <v>444.07</v>
          </cell>
          <cell r="BQ345">
            <v>454.6</v>
          </cell>
          <cell r="BR345">
            <v>465.12</v>
          </cell>
          <cell r="BS345">
            <v>475.65</v>
          </cell>
          <cell r="BT345">
            <v>486.17</v>
          </cell>
          <cell r="BU345">
            <v>496.7</v>
          </cell>
          <cell r="BV345">
            <v>507.22</v>
          </cell>
          <cell r="BW345">
            <v>517.75</v>
          </cell>
          <cell r="BX345">
            <v>528.27</v>
          </cell>
          <cell r="BY345">
            <v>538.79999999999995</v>
          </cell>
          <cell r="BZ345">
            <v>549.32000000000005</v>
          </cell>
          <cell r="CA345">
            <v>559.85</v>
          </cell>
          <cell r="CB345">
            <v>570.37</v>
          </cell>
          <cell r="CC345">
            <v>517.75</v>
          </cell>
        </row>
        <row r="346">
          <cell r="AD346">
            <v>180</v>
          </cell>
          <cell r="AE346">
            <v>235.8</v>
          </cell>
          <cell r="AF346">
            <v>243.36</v>
          </cell>
          <cell r="AG346">
            <v>250.92</v>
          </cell>
          <cell r="AH346">
            <v>258.48</v>
          </cell>
          <cell r="AI346">
            <v>266.04000000000002</v>
          </cell>
          <cell r="AJ346">
            <v>273.60000000000002</v>
          </cell>
          <cell r="AK346">
            <v>281.16000000000003</v>
          </cell>
          <cell r="AL346">
            <v>288.72000000000003</v>
          </cell>
          <cell r="AM346">
            <v>296.27999999999997</v>
          </cell>
          <cell r="AN346">
            <v>303.83999999999997</v>
          </cell>
          <cell r="AO346">
            <v>311.39999999999998</v>
          </cell>
          <cell r="AP346">
            <v>318.95999999999998</v>
          </cell>
          <cell r="AQ346">
            <v>326.52</v>
          </cell>
          <cell r="AR346">
            <v>334.08</v>
          </cell>
          <cell r="AS346">
            <v>341.64</v>
          </cell>
          <cell r="AT346">
            <v>349.2</v>
          </cell>
          <cell r="AU346">
            <v>356.76</v>
          </cell>
          <cell r="AV346">
            <v>364.32</v>
          </cell>
          <cell r="AW346">
            <v>371.88</v>
          </cell>
          <cell r="AX346">
            <v>379.44</v>
          </cell>
          <cell r="AY346">
            <v>387</v>
          </cell>
          <cell r="AZ346">
            <v>394.56</v>
          </cell>
          <cell r="BA346">
            <v>402.12</v>
          </cell>
          <cell r="BB346">
            <v>409.68</v>
          </cell>
          <cell r="BC346">
            <v>371.88</v>
          </cell>
          <cell r="BD346">
            <v>180</v>
          </cell>
          <cell r="BE346">
            <v>330.12</v>
          </cell>
          <cell r="BF346">
            <v>340.71</v>
          </cell>
          <cell r="BG346">
            <v>351.29</v>
          </cell>
          <cell r="BH346">
            <v>361.87</v>
          </cell>
          <cell r="BI346">
            <v>372.46</v>
          </cell>
          <cell r="BJ346">
            <v>383.04</v>
          </cell>
          <cell r="BK346">
            <v>393.63</v>
          </cell>
          <cell r="BL346">
            <v>404.21</v>
          </cell>
          <cell r="BM346">
            <v>414.8</v>
          </cell>
          <cell r="BN346">
            <v>425.38</v>
          </cell>
          <cell r="BO346">
            <v>435.96</v>
          </cell>
          <cell r="BP346">
            <v>446.55</v>
          </cell>
          <cell r="BQ346">
            <v>457.13</v>
          </cell>
          <cell r="BR346">
            <v>467.72</v>
          </cell>
          <cell r="BS346">
            <v>478.3</v>
          </cell>
          <cell r="BT346">
            <v>488.88</v>
          </cell>
          <cell r="BU346">
            <v>499.47</v>
          </cell>
          <cell r="BV346">
            <v>510.05</v>
          </cell>
          <cell r="BW346">
            <v>520.64</v>
          </cell>
          <cell r="BX346">
            <v>531.22</v>
          </cell>
          <cell r="BY346">
            <v>541.79999999999995</v>
          </cell>
          <cell r="BZ346">
            <v>552.39</v>
          </cell>
          <cell r="CA346">
            <v>562.97</v>
          </cell>
          <cell r="CB346">
            <v>573.55999999999995</v>
          </cell>
          <cell r="CC346">
            <v>520.63</v>
          </cell>
        </row>
        <row r="347">
          <cell r="AD347">
            <v>181</v>
          </cell>
          <cell r="AE347">
            <v>237.11</v>
          </cell>
          <cell r="AF347">
            <v>244.71</v>
          </cell>
          <cell r="AG347">
            <v>252.31</v>
          </cell>
          <cell r="AH347">
            <v>259.91000000000003</v>
          </cell>
          <cell r="AI347">
            <v>267.52</v>
          </cell>
          <cell r="AJ347">
            <v>275.12</v>
          </cell>
          <cell r="AK347">
            <v>282.72000000000003</v>
          </cell>
          <cell r="AL347">
            <v>290.32</v>
          </cell>
          <cell r="AM347">
            <v>297.92</v>
          </cell>
          <cell r="AN347">
            <v>305.52999999999997</v>
          </cell>
          <cell r="AO347">
            <v>313.13</v>
          </cell>
          <cell r="AP347">
            <v>320.73</v>
          </cell>
          <cell r="AQ347">
            <v>328.33</v>
          </cell>
          <cell r="AR347">
            <v>335.93</v>
          </cell>
          <cell r="AS347">
            <v>343.54</v>
          </cell>
          <cell r="AT347">
            <v>351.14</v>
          </cell>
          <cell r="AU347">
            <v>358.74</v>
          </cell>
          <cell r="AV347">
            <v>366.34</v>
          </cell>
          <cell r="AW347">
            <v>373.94</v>
          </cell>
          <cell r="AX347">
            <v>381.55</v>
          </cell>
          <cell r="AY347">
            <v>389.15</v>
          </cell>
          <cell r="AZ347">
            <v>396.75</v>
          </cell>
          <cell r="BA347">
            <v>404.35</v>
          </cell>
          <cell r="BB347">
            <v>411.95</v>
          </cell>
          <cell r="BC347">
            <v>373.94</v>
          </cell>
          <cell r="BD347">
            <v>181</v>
          </cell>
          <cell r="BE347">
            <v>331.95</v>
          </cell>
          <cell r="BF347">
            <v>342.59</v>
          </cell>
          <cell r="BG347">
            <v>353.24</v>
          </cell>
          <cell r="BH347">
            <v>363.88</v>
          </cell>
          <cell r="BI347">
            <v>374.52</v>
          </cell>
          <cell r="BJ347">
            <v>385.17</v>
          </cell>
          <cell r="BK347">
            <v>395.81</v>
          </cell>
          <cell r="BL347">
            <v>406.45</v>
          </cell>
          <cell r="BM347">
            <v>417.09</v>
          </cell>
          <cell r="BN347">
            <v>427.74</v>
          </cell>
          <cell r="BO347">
            <v>438.38</v>
          </cell>
          <cell r="BP347">
            <v>449.02</v>
          </cell>
          <cell r="BQ347">
            <v>459.67</v>
          </cell>
          <cell r="BR347">
            <v>470.31</v>
          </cell>
          <cell r="BS347">
            <v>480.95</v>
          </cell>
          <cell r="BT347">
            <v>491.59</v>
          </cell>
          <cell r="BU347">
            <v>502.24</v>
          </cell>
          <cell r="BV347">
            <v>512.88</v>
          </cell>
          <cell r="BW347">
            <v>523.52</v>
          </cell>
          <cell r="BX347">
            <v>534.16999999999996</v>
          </cell>
          <cell r="BY347">
            <v>544.80999999999995</v>
          </cell>
          <cell r="BZ347">
            <v>555.45000000000005</v>
          </cell>
          <cell r="CA347">
            <v>566.09</v>
          </cell>
          <cell r="CB347">
            <v>576.74</v>
          </cell>
          <cell r="CC347">
            <v>523.52</v>
          </cell>
        </row>
        <row r="348">
          <cell r="AD348">
            <v>182</v>
          </cell>
          <cell r="AE348">
            <v>238.41</v>
          </cell>
          <cell r="AF348">
            <v>246.06</v>
          </cell>
          <cell r="AG348">
            <v>253.7</v>
          </cell>
          <cell r="AH348">
            <v>261.35000000000002</v>
          </cell>
          <cell r="AI348">
            <v>268.99</v>
          </cell>
          <cell r="AJ348">
            <v>276.63</v>
          </cell>
          <cell r="AK348">
            <v>284.27999999999997</v>
          </cell>
          <cell r="AL348">
            <v>291.92</v>
          </cell>
          <cell r="AM348">
            <v>299.57</v>
          </cell>
          <cell r="AN348">
            <v>307.20999999999998</v>
          </cell>
          <cell r="AO348">
            <v>314.86</v>
          </cell>
          <cell r="AP348">
            <v>322.5</v>
          </cell>
          <cell r="AQ348">
            <v>330.14</v>
          </cell>
          <cell r="AR348">
            <v>337.79</v>
          </cell>
          <cell r="AS348">
            <v>345.43</v>
          </cell>
          <cell r="AT348">
            <v>353.08</v>
          </cell>
          <cell r="AU348">
            <v>360.72</v>
          </cell>
          <cell r="AV348">
            <v>368.36</v>
          </cell>
          <cell r="AW348">
            <v>376.01</v>
          </cell>
          <cell r="AX348">
            <v>383.65</v>
          </cell>
          <cell r="AY348">
            <v>391.3</v>
          </cell>
          <cell r="AZ348">
            <v>398.94</v>
          </cell>
          <cell r="BA348">
            <v>406.58</v>
          </cell>
          <cell r="BB348">
            <v>414.23</v>
          </cell>
          <cell r="BC348">
            <v>376.01</v>
          </cell>
          <cell r="BD348">
            <v>182</v>
          </cell>
          <cell r="BE348">
            <v>333.78</v>
          </cell>
          <cell r="BF348">
            <v>344248</v>
          </cell>
          <cell r="BG348">
            <v>355.18</v>
          </cell>
          <cell r="BH348">
            <v>365.89</v>
          </cell>
          <cell r="BI348">
            <v>376.59</v>
          </cell>
          <cell r="BJ348">
            <v>387.29</v>
          </cell>
          <cell r="BK348">
            <v>397.99</v>
          </cell>
          <cell r="BL348">
            <v>408.69</v>
          </cell>
          <cell r="BM348">
            <v>419.39</v>
          </cell>
          <cell r="BN348">
            <v>430.1</v>
          </cell>
          <cell r="BO348">
            <v>440.8</v>
          </cell>
          <cell r="BP348">
            <v>451.5</v>
          </cell>
          <cell r="BQ348">
            <v>462.2</v>
          </cell>
          <cell r="BR348">
            <v>472.9</v>
          </cell>
          <cell r="BS348">
            <v>483.6</v>
          </cell>
          <cell r="BT348">
            <v>494.31</v>
          </cell>
          <cell r="BU348">
            <v>505.01</v>
          </cell>
          <cell r="BV348">
            <v>515.71</v>
          </cell>
          <cell r="BW348">
            <v>526.41</v>
          </cell>
          <cell r="BX348">
            <v>537.11</v>
          </cell>
          <cell r="BY348">
            <v>547.80999999999995</v>
          </cell>
          <cell r="BZ348">
            <v>558.51</v>
          </cell>
          <cell r="CA348">
            <v>569.22</v>
          </cell>
          <cell r="CB348">
            <v>579.91999999999996</v>
          </cell>
          <cell r="CC348">
            <v>526.41</v>
          </cell>
        </row>
        <row r="349">
          <cell r="AD349">
            <v>183</v>
          </cell>
          <cell r="AE349">
            <v>239.72</v>
          </cell>
          <cell r="AF349">
            <v>247.41</v>
          </cell>
          <cell r="AG349">
            <v>255.09</v>
          </cell>
          <cell r="AH349">
            <v>262.77999999999997</v>
          </cell>
          <cell r="AI349">
            <v>270.47000000000003</v>
          </cell>
          <cell r="AJ349">
            <v>278.14999999999998</v>
          </cell>
          <cell r="AK349">
            <v>285.83999999999997</v>
          </cell>
          <cell r="AL349">
            <v>293.52</v>
          </cell>
          <cell r="AM349">
            <v>301.20999999999998</v>
          </cell>
          <cell r="AN349">
            <v>308.89999999999998</v>
          </cell>
          <cell r="AO349">
            <v>316.58</v>
          </cell>
          <cell r="AP349">
            <v>324.27</v>
          </cell>
          <cell r="AQ349">
            <v>331.95</v>
          </cell>
          <cell r="AR349">
            <v>339.64</v>
          </cell>
          <cell r="AS349">
            <v>347.33</v>
          </cell>
          <cell r="AT349">
            <v>355.01</v>
          </cell>
          <cell r="AU349">
            <v>362.7</v>
          </cell>
          <cell r="AV349">
            <v>370.38</v>
          </cell>
          <cell r="AW349">
            <v>378.07</v>
          </cell>
          <cell r="AX349">
            <v>385.76</v>
          </cell>
          <cell r="AY349">
            <v>393.44</v>
          </cell>
          <cell r="AZ349">
            <v>401.13</v>
          </cell>
          <cell r="BA349">
            <v>408.81</v>
          </cell>
          <cell r="BB349">
            <v>416.5</v>
          </cell>
          <cell r="BC349">
            <v>378.07</v>
          </cell>
          <cell r="BD349">
            <v>183</v>
          </cell>
          <cell r="BE349">
            <v>335.61</v>
          </cell>
          <cell r="BF349">
            <v>346.37</v>
          </cell>
          <cell r="BG349">
            <v>357.13</v>
          </cell>
          <cell r="BH349">
            <v>367.89</v>
          </cell>
          <cell r="BI349">
            <v>378.65</v>
          </cell>
          <cell r="BJ349">
            <v>389.41</v>
          </cell>
          <cell r="BK349">
            <v>400.17</v>
          </cell>
          <cell r="BL349">
            <v>410.93</v>
          </cell>
          <cell r="BM349">
            <v>421.69</v>
          </cell>
          <cell r="BN349">
            <v>432.45</v>
          </cell>
          <cell r="BO349">
            <v>443.21</v>
          </cell>
          <cell r="BP349">
            <v>453.97</v>
          </cell>
          <cell r="BQ349">
            <v>464.73</v>
          </cell>
          <cell r="BR349">
            <v>475.5</v>
          </cell>
          <cell r="BS349">
            <v>486.26</v>
          </cell>
          <cell r="BT349">
            <v>497.02</v>
          </cell>
          <cell r="BU349">
            <v>507.78</v>
          </cell>
          <cell r="BV349">
            <v>518.54</v>
          </cell>
          <cell r="BW349">
            <v>529.29999999999995</v>
          </cell>
          <cell r="BX349">
            <v>540.05999999999995</v>
          </cell>
          <cell r="BY349">
            <v>550.82000000000005</v>
          </cell>
          <cell r="BZ349">
            <v>561.58000000000004</v>
          </cell>
          <cell r="CA349">
            <v>572.34</v>
          </cell>
          <cell r="CB349">
            <v>583.1</v>
          </cell>
          <cell r="CC349">
            <v>529.29999999999995</v>
          </cell>
        </row>
        <row r="350">
          <cell r="AD350">
            <v>184</v>
          </cell>
          <cell r="AE350">
            <v>241.03</v>
          </cell>
          <cell r="AF350">
            <v>248.76</v>
          </cell>
          <cell r="AG350">
            <v>256.48</v>
          </cell>
          <cell r="AH350">
            <v>264.20999999999998</v>
          </cell>
          <cell r="AI350">
            <v>271.94</v>
          </cell>
          <cell r="AJ350">
            <v>279.67</v>
          </cell>
          <cell r="AK350">
            <v>287.39999999999998</v>
          </cell>
          <cell r="AL350">
            <v>295.12</v>
          </cell>
          <cell r="AM350">
            <v>302.85000000000002</v>
          </cell>
          <cell r="AN350">
            <v>310.58</v>
          </cell>
          <cell r="AO350">
            <v>318.31</v>
          </cell>
          <cell r="AP350">
            <v>326.04000000000002</v>
          </cell>
          <cell r="AQ350">
            <v>333.76</v>
          </cell>
          <cell r="AR350">
            <v>341.49</v>
          </cell>
          <cell r="AS350">
            <v>349.22</v>
          </cell>
          <cell r="AT350">
            <v>356.95</v>
          </cell>
          <cell r="AU350">
            <v>364.68</v>
          </cell>
          <cell r="AV350">
            <v>372.4</v>
          </cell>
          <cell r="AW350">
            <v>380.13</v>
          </cell>
          <cell r="AX350">
            <v>387.86</v>
          </cell>
          <cell r="AY350">
            <v>395.59</v>
          </cell>
          <cell r="AZ350">
            <v>403.32</v>
          </cell>
          <cell r="BA350">
            <v>411.04</v>
          </cell>
          <cell r="BB350">
            <v>418.77</v>
          </cell>
          <cell r="BC350">
            <v>380.13</v>
          </cell>
          <cell r="BD350">
            <v>184</v>
          </cell>
          <cell r="BE350">
            <v>337.44</v>
          </cell>
          <cell r="BF350">
            <v>348.26</v>
          </cell>
          <cell r="BG350">
            <v>359.08</v>
          </cell>
          <cell r="BH350">
            <v>369.9</v>
          </cell>
          <cell r="BI350">
            <v>380.72</v>
          </cell>
          <cell r="BJ350">
            <v>391.53</v>
          </cell>
          <cell r="BK350">
            <v>402.35</v>
          </cell>
          <cell r="BL350">
            <v>413.17</v>
          </cell>
          <cell r="BM350">
            <v>423.99</v>
          </cell>
          <cell r="BN350">
            <v>434.81</v>
          </cell>
          <cell r="BO350">
            <v>445.63</v>
          </cell>
          <cell r="BP350">
            <v>456.45</v>
          </cell>
          <cell r="BQ350">
            <v>467.27</v>
          </cell>
          <cell r="BR350">
            <v>478.09</v>
          </cell>
          <cell r="BS350">
            <v>488.91</v>
          </cell>
          <cell r="BT350">
            <v>499.73</v>
          </cell>
          <cell r="BU350">
            <v>510.55</v>
          </cell>
          <cell r="BV350">
            <v>521.37</v>
          </cell>
          <cell r="BW350">
            <v>532.17999999999995</v>
          </cell>
          <cell r="BX350">
            <v>543</v>
          </cell>
          <cell r="BY350">
            <v>553.82000000000005</v>
          </cell>
          <cell r="BZ350">
            <v>564.64</v>
          </cell>
          <cell r="CA350">
            <v>575.46</v>
          </cell>
          <cell r="CB350">
            <v>586.28</v>
          </cell>
          <cell r="CC350">
            <v>532.17999999999995</v>
          </cell>
        </row>
        <row r="351">
          <cell r="AD351">
            <v>185</v>
          </cell>
          <cell r="AE351">
            <v>242.33</v>
          </cell>
          <cell r="AF351">
            <v>250.1</v>
          </cell>
          <cell r="AG351">
            <v>257.87</v>
          </cell>
          <cell r="AH351">
            <v>265.64</v>
          </cell>
          <cell r="AI351">
            <v>273.41000000000003</v>
          </cell>
          <cell r="AJ351">
            <v>281.18</v>
          </cell>
          <cell r="AK351">
            <v>288.95</v>
          </cell>
          <cell r="AL351">
            <v>296.72000000000003</v>
          </cell>
          <cell r="AM351">
            <v>304.49</v>
          </cell>
          <cell r="AN351">
            <v>312.26</v>
          </cell>
          <cell r="AO351">
            <v>320.02999999999997</v>
          </cell>
          <cell r="AP351">
            <v>327.8</v>
          </cell>
          <cell r="AQ351">
            <v>335.57</v>
          </cell>
          <cell r="AR351">
            <v>343.34</v>
          </cell>
          <cell r="AS351">
            <v>351.11</v>
          </cell>
          <cell r="AT351">
            <v>358.88</v>
          </cell>
          <cell r="AU351">
            <v>366.65</v>
          </cell>
          <cell r="AV351">
            <v>374.42</v>
          </cell>
          <cell r="AW351">
            <v>382.19</v>
          </cell>
          <cell r="AX351">
            <v>389.96</v>
          </cell>
          <cell r="AY351">
            <v>397.73</v>
          </cell>
          <cell r="AZ351">
            <v>405.5</v>
          </cell>
          <cell r="BA351">
            <v>413.27</v>
          </cell>
          <cell r="BB351">
            <v>421.04</v>
          </cell>
          <cell r="BC351">
            <v>382.19</v>
          </cell>
          <cell r="BD351">
            <v>185</v>
          </cell>
          <cell r="BE351">
            <v>339.27</v>
          </cell>
          <cell r="BF351">
            <v>350.15</v>
          </cell>
          <cell r="BG351">
            <v>361.02</v>
          </cell>
          <cell r="BH351">
            <v>371.9</v>
          </cell>
          <cell r="BI351">
            <v>382.78</v>
          </cell>
          <cell r="BJ351">
            <v>393.66</v>
          </cell>
          <cell r="BK351">
            <v>404.54</v>
          </cell>
          <cell r="BL351">
            <v>415.41</v>
          </cell>
          <cell r="BM351">
            <v>426.29</v>
          </cell>
          <cell r="BN351">
            <v>437.17</v>
          </cell>
          <cell r="BO351">
            <v>448.05</v>
          </cell>
          <cell r="BP351">
            <v>458.93</v>
          </cell>
          <cell r="BQ351">
            <v>469.8</v>
          </cell>
          <cell r="BR351">
            <v>480.68</v>
          </cell>
          <cell r="BS351">
            <v>491.56</v>
          </cell>
          <cell r="BT351">
            <v>502.44</v>
          </cell>
          <cell r="BU351">
            <v>513.32000000000005</v>
          </cell>
          <cell r="BV351">
            <v>524.19000000000005</v>
          </cell>
          <cell r="BW351">
            <v>535.07000000000005</v>
          </cell>
          <cell r="BX351">
            <v>545.95000000000005</v>
          </cell>
          <cell r="BY351">
            <v>556.83000000000004</v>
          </cell>
          <cell r="BZ351">
            <v>567.71</v>
          </cell>
          <cell r="CA351">
            <v>578.58000000000004</v>
          </cell>
          <cell r="CB351">
            <v>589.46</v>
          </cell>
          <cell r="CC351">
            <v>535.07000000000005</v>
          </cell>
        </row>
        <row r="352">
          <cell r="AD352">
            <v>186</v>
          </cell>
          <cell r="AE352">
            <v>243.64</v>
          </cell>
          <cell r="AF352">
            <v>251.45</v>
          </cell>
          <cell r="AG352">
            <v>259.26</v>
          </cell>
          <cell r="AH352">
            <v>267.08</v>
          </cell>
          <cell r="AI352">
            <v>274.89</v>
          </cell>
          <cell r="AJ352">
            <v>282.7</v>
          </cell>
          <cell r="AK352">
            <v>290.51</v>
          </cell>
          <cell r="AL352">
            <v>298.32</v>
          </cell>
          <cell r="AM352">
            <v>306.14</v>
          </cell>
          <cell r="AN352">
            <v>313.95</v>
          </cell>
          <cell r="AO352">
            <v>321.76</v>
          </cell>
          <cell r="AP352">
            <v>329.57</v>
          </cell>
          <cell r="AQ352">
            <v>337.38</v>
          </cell>
          <cell r="AR352">
            <v>345.2</v>
          </cell>
          <cell r="AS352">
            <v>353.01</v>
          </cell>
          <cell r="AT352">
            <v>360.82</v>
          </cell>
          <cell r="AU352">
            <v>368.63</v>
          </cell>
          <cell r="AV352">
            <v>376.44</v>
          </cell>
          <cell r="AW352">
            <v>384.26</v>
          </cell>
          <cell r="AX352">
            <v>392.07</v>
          </cell>
          <cell r="AY352">
            <v>399.88</v>
          </cell>
          <cell r="AZ352">
            <v>407.69</v>
          </cell>
          <cell r="BA352">
            <v>415.5</v>
          </cell>
          <cell r="BB352">
            <v>423.32</v>
          </cell>
          <cell r="BC352">
            <v>384.26</v>
          </cell>
          <cell r="BD352">
            <v>186</v>
          </cell>
          <cell r="BE352">
            <v>341.1</v>
          </cell>
          <cell r="BF352">
            <v>352.03</v>
          </cell>
          <cell r="BG352">
            <v>362.97</v>
          </cell>
          <cell r="BH352">
            <v>373.91</v>
          </cell>
          <cell r="BI352">
            <v>384.84</v>
          </cell>
          <cell r="BJ352">
            <v>395.78</v>
          </cell>
          <cell r="BK352">
            <v>406.72</v>
          </cell>
          <cell r="BL352">
            <v>417.65</v>
          </cell>
          <cell r="BM352">
            <v>428.59</v>
          </cell>
          <cell r="BN352">
            <v>439.53</v>
          </cell>
          <cell r="BO352">
            <v>450.46</v>
          </cell>
          <cell r="BP352">
            <v>461.4</v>
          </cell>
          <cell r="BQ352">
            <v>472.34</v>
          </cell>
          <cell r="BR352">
            <v>483.28</v>
          </cell>
          <cell r="BS352">
            <v>494.21</v>
          </cell>
          <cell r="BT352">
            <v>505.15</v>
          </cell>
          <cell r="BU352">
            <v>516.09</v>
          </cell>
          <cell r="BV352">
            <v>527.02</v>
          </cell>
          <cell r="BW352">
            <v>537.96</v>
          </cell>
          <cell r="BX352">
            <v>548.9</v>
          </cell>
          <cell r="BY352">
            <v>559.83000000000004</v>
          </cell>
          <cell r="BZ352">
            <v>570.77</v>
          </cell>
          <cell r="CA352">
            <v>581.71</v>
          </cell>
          <cell r="CB352">
            <v>592.64</v>
          </cell>
          <cell r="CC352">
            <v>537.96</v>
          </cell>
        </row>
        <row r="353">
          <cell r="AD353">
            <v>187</v>
          </cell>
          <cell r="AE353">
            <v>244.95</v>
          </cell>
          <cell r="AF353">
            <v>252.8</v>
          </cell>
          <cell r="AG353">
            <v>260.64999999999998</v>
          </cell>
          <cell r="AH353">
            <v>268.51</v>
          </cell>
          <cell r="AI353">
            <v>276.36</v>
          </cell>
          <cell r="AJ353">
            <v>284.22000000000003</v>
          </cell>
          <cell r="AK353">
            <v>292.07</v>
          </cell>
          <cell r="AL353">
            <v>299.92</v>
          </cell>
          <cell r="AM353">
            <v>307.77999999999997</v>
          </cell>
          <cell r="AN353">
            <v>315.63</v>
          </cell>
          <cell r="AO353">
            <v>323.49</v>
          </cell>
          <cell r="AP353">
            <v>331.34</v>
          </cell>
          <cell r="AQ353">
            <v>339.2</v>
          </cell>
          <cell r="AR353">
            <v>347.05</v>
          </cell>
          <cell r="AS353">
            <v>354.9</v>
          </cell>
          <cell r="AT353">
            <v>362.76</v>
          </cell>
          <cell r="AU353">
            <v>370.61</v>
          </cell>
          <cell r="AV353">
            <v>378.47</v>
          </cell>
          <cell r="AW353">
            <v>386.32</v>
          </cell>
          <cell r="AX353">
            <v>394.17</v>
          </cell>
          <cell r="AY353">
            <v>402.03</v>
          </cell>
          <cell r="AZ353">
            <v>409.88</v>
          </cell>
          <cell r="BA353">
            <v>417.74</v>
          </cell>
          <cell r="BB353">
            <v>425.59</v>
          </cell>
          <cell r="BC353">
            <v>386.32</v>
          </cell>
          <cell r="BD353">
            <v>187</v>
          </cell>
          <cell r="BE353">
            <v>342.93</v>
          </cell>
          <cell r="BF353">
            <v>353.92</v>
          </cell>
          <cell r="BG353">
            <v>364.92</v>
          </cell>
          <cell r="BH353">
            <v>375.91</v>
          </cell>
          <cell r="BI353">
            <v>386.91</v>
          </cell>
          <cell r="BJ353">
            <v>397.9</v>
          </cell>
          <cell r="BK353">
            <v>408.9</v>
          </cell>
          <cell r="BL353">
            <v>419.89</v>
          </cell>
          <cell r="BM353">
            <v>430.89</v>
          </cell>
          <cell r="BN353">
            <v>441.89</v>
          </cell>
          <cell r="BO353">
            <v>452.88</v>
          </cell>
          <cell r="BP353">
            <v>463.88</v>
          </cell>
          <cell r="BQ353">
            <v>474.87</v>
          </cell>
          <cell r="BR353">
            <v>485.87</v>
          </cell>
          <cell r="BS353">
            <v>496.86</v>
          </cell>
          <cell r="BT353">
            <v>507.86</v>
          </cell>
          <cell r="BU353">
            <v>518.86</v>
          </cell>
          <cell r="BV353">
            <v>529.85</v>
          </cell>
          <cell r="BW353">
            <v>540.85</v>
          </cell>
          <cell r="BX353">
            <v>551.84</v>
          </cell>
          <cell r="BY353">
            <v>562.84</v>
          </cell>
          <cell r="BZ353">
            <v>573.83000000000004</v>
          </cell>
          <cell r="CA353">
            <v>584.83000000000004</v>
          </cell>
          <cell r="CB353">
            <v>595.82000000000005</v>
          </cell>
          <cell r="CC353">
            <v>540.85</v>
          </cell>
        </row>
        <row r="354">
          <cell r="AD354">
            <v>188</v>
          </cell>
          <cell r="AE354">
            <v>246.25</v>
          </cell>
          <cell r="AF354">
            <v>254.15</v>
          </cell>
          <cell r="AG354">
            <v>262.05</v>
          </cell>
          <cell r="AH354">
            <v>269.94</v>
          </cell>
          <cell r="AI354">
            <v>277.83999999999997</v>
          </cell>
          <cell r="AJ354">
            <v>285.73</v>
          </cell>
          <cell r="AK354">
            <v>293.63</v>
          </cell>
          <cell r="AL354">
            <v>301.52999999999997</v>
          </cell>
          <cell r="AM354">
            <v>309.42</v>
          </cell>
          <cell r="AN354">
            <v>317.32</v>
          </cell>
          <cell r="AO354">
            <v>325.20999999999998</v>
          </cell>
          <cell r="AP354">
            <v>333.11</v>
          </cell>
          <cell r="AQ354">
            <v>341.01</v>
          </cell>
          <cell r="AR354">
            <v>348.9</v>
          </cell>
          <cell r="AS354">
            <v>356.8</v>
          </cell>
          <cell r="AT354">
            <v>364.69</v>
          </cell>
          <cell r="AU354">
            <v>372.59</v>
          </cell>
          <cell r="AV354">
            <v>380.49</v>
          </cell>
          <cell r="AW354">
            <v>388.38</v>
          </cell>
          <cell r="AX354">
            <v>396.28</v>
          </cell>
          <cell r="AY354">
            <v>404.17</v>
          </cell>
          <cell r="AZ354">
            <v>412.07</v>
          </cell>
          <cell r="BA354">
            <v>419.97</v>
          </cell>
          <cell r="BB354">
            <v>427.86</v>
          </cell>
          <cell r="BC354">
            <v>388.38</v>
          </cell>
          <cell r="BD354">
            <v>188</v>
          </cell>
          <cell r="BE354">
            <v>344.75</v>
          </cell>
          <cell r="BF354">
            <v>355.81</v>
          </cell>
          <cell r="BG354">
            <v>366.86</v>
          </cell>
          <cell r="BH354">
            <v>377.92</v>
          </cell>
          <cell r="BI354">
            <v>388.97</v>
          </cell>
          <cell r="BJ354">
            <v>400.03</v>
          </cell>
          <cell r="BK354">
            <v>411.08</v>
          </cell>
          <cell r="BL354">
            <v>422.14</v>
          </cell>
          <cell r="BM354">
            <v>433.19</v>
          </cell>
          <cell r="BN354">
            <v>444.24</v>
          </cell>
          <cell r="BO354">
            <v>455.3</v>
          </cell>
          <cell r="BP354">
            <v>466.35</v>
          </cell>
          <cell r="BQ354">
            <v>477.41</v>
          </cell>
          <cell r="BR354">
            <v>488.46</v>
          </cell>
          <cell r="BS354">
            <v>499.52</v>
          </cell>
          <cell r="BT354">
            <v>510.57</v>
          </cell>
          <cell r="BU354">
            <v>521.63</v>
          </cell>
          <cell r="BV354">
            <v>532.67999999999995</v>
          </cell>
          <cell r="BW354">
            <v>543.73</v>
          </cell>
          <cell r="BX354">
            <v>554.79</v>
          </cell>
          <cell r="BY354">
            <v>565.84</v>
          </cell>
          <cell r="BZ354">
            <v>576.9</v>
          </cell>
          <cell r="CA354">
            <v>587.95000000000005</v>
          </cell>
          <cell r="CB354">
            <v>599.01</v>
          </cell>
          <cell r="CC354">
            <v>543.73</v>
          </cell>
        </row>
        <row r="355">
          <cell r="AD355">
            <v>189</v>
          </cell>
          <cell r="AE355">
            <v>247.56</v>
          </cell>
          <cell r="AF355">
            <v>255.5</v>
          </cell>
          <cell r="AG355">
            <v>263.44</v>
          </cell>
          <cell r="AH355">
            <v>271.37</v>
          </cell>
          <cell r="AI355">
            <v>279.31</v>
          </cell>
          <cell r="AJ355">
            <v>287.25</v>
          </cell>
          <cell r="AK355">
            <v>295.19</v>
          </cell>
          <cell r="AL355">
            <v>303.13</v>
          </cell>
          <cell r="AM355">
            <v>311.06</v>
          </cell>
          <cell r="AN355">
            <v>319</v>
          </cell>
          <cell r="AO355">
            <v>326.94</v>
          </cell>
          <cell r="AP355">
            <v>334.88</v>
          </cell>
          <cell r="AQ355">
            <v>342.82</v>
          </cell>
          <cell r="AR355">
            <v>350.75</v>
          </cell>
          <cell r="AS355">
            <v>358.69</v>
          </cell>
          <cell r="AT355">
            <v>366.63</v>
          </cell>
          <cell r="AU355">
            <v>374.57</v>
          </cell>
          <cell r="AV355">
            <v>382.51</v>
          </cell>
          <cell r="AW355">
            <v>390.44</v>
          </cell>
          <cell r="AX355">
            <v>398.38</v>
          </cell>
          <cell r="AY355">
            <v>406.32</v>
          </cell>
          <cell r="AZ355">
            <v>414.26</v>
          </cell>
          <cell r="BA355">
            <v>422.2</v>
          </cell>
          <cell r="BB355">
            <v>430.13</v>
          </cell>
          <cell r="BC355">
            <v>390.44</v>
          </cell>
          <cell r="BD355">
            <v>189</v>
          </cell>
          <cell r="BE355">
            <v>346.58</v>
          </cell>
          <cell r="BF355">
            <v>357.7</v>
          </cell>
          <cell r="BG355">
            <v>368.81</v>
          </cell>
          <cell r="BH355">
            <v>379.92</v>
          </cell>
          <cell r="BI355">
            <v>391.04</v>
          </cell>
          <cell r="BJ355">
            <v>402.15</v>
          </cell>
          <cell r="BK355">
            <v>413.26</v>
          </cell>
          <cell r="BL355">
            <v>424.38</v>
          </cell>
          <cell r="BM355">
            <v>435.49</v>
          </cell>
          <cell r="BN355">
            <v>446.6</v>
          </cell>
          <cell r="BO355">
            <v>457.72</v>
          </cell>
          <cell r="BP355">
            <v>468.83</v>
          </cell>
          <cell r="BQ355">
            <v>479.94</v>
          </cell>
          <cell r="BR355">
            <v>491.06</v>
          </cell>
          <cell r="BS355">
            <v>502.17</v>
          </cell>
          <cell r="BT355">
            <v>513.28</v>
          </cell>
          <cell r="BU355">
            <v>524.4</v>
          </cell>
          <cell r="BV355">
            <v>535.51</v>
          </cell>
          <cell r="BW355">
            <v>546.62</v>
          </cell>
          <cell r="BX355">
            <v>557.73</v>
          </cell>
          <cell r="BY355">
            <v>568.85</v>
          </cell>
          <cell r="BZ355">
            <v>579.96</v>
          </cell>
          <cell r="CA355">
            <v>591.07000000000005</v>
          </cell>
          <cell r="CB355">
            <v>602.19000000000005</v>
          </cell>
          <cell r="CC355">
            <v>546.62</v>
          </cell>
        </row>
        <row r="356">
          <cell r="AD356">
            <v>190</v>
          </cell>
          <cell r="AE356">
            <v>248.87</v>
          </cell>
          <cell r="AF356">
            <v>256.85000000000002</v>
          </cell>
          <cell r="AG356">
            <v>264.83</v>
          </cell>
          <cell r="AH356">
            <v>272.81</v>
          </cell>
          <cell r="AI356">
            <v>280.79000000000002</v>
          </cell>
          <cell r="AJ356">
            <v>288.77</v>
          </cell>
          <cell r="AK356">
            <v>296.75</v>
          </cell>
          <cell r="AL356">
            <v>304.73</v>
          </cell>
          <cell r="AM356">
            <v>312.70999999999998</v>
          </cell>
          <cell r="AN356">
            <v>320.69</v>
          </cell>
          <cell r="AO356">
            <v>328.67</v>
          </cell>
          <cell r="AP356">
            <v>336.65</v>
          </cell>
          <cell r="AQ356">
            <v>344.63</v>
          </cell>
          <cell r="AR356">
            <v>352.61</v>
          </cell>
          <cell r="AS356">
            <v>360.59</v>
          </cell>
          <cell r="AT356">
            <v>368.57</v>
          </cell>
          <cell r="AU356">
            <v>376.55</v>
          </cell>
          <cell r="AV356">
            <v>384.53</v>
          </cell>
          <cell r="AW356">
            <v>392.51</v>
          </cell>
          <cell r="AX356">
            <v>400.49</v>
          </cell>
          <cell r="AY356">
            <v>408.47</v>
          </cell>
          <cell r="AZ356">
            <v>416.45</v>
          </cell>
          <cell r="BA356">
            <v>424.43</v>
          </cell>
          <cell r="BB356">
            <v>432.41</v>
          </cell>
          <cell r="BC356">
            <v>392.51</v>
          </cell>
          <cell r="BD356">
            <v>190</v>
          </cell>
          <cell r="BE356">
            <v>348.41</v>
          </cell>
          <cell r="BF356">
            <v>359.58</v>
          </cell>
          <cell r="BG356">
            <v>370.76</v>
          </cell>
          <cell r="BH356">
            <v>381.93</v>
          </cell>
          <cell r="BI356">
            <v>393.1</v>
          </cell>
          <cell r="BJ356">
            <v>404.27</v>
          </cell>
          <cell r="BK356">
            <v>415.44</v>
          </cell>
          <cell r="BL356">
            <v>426.62</v>
          </cell>
          <cell r="BM356">
            <v>437.79</v>
          </cell>
          <cell r="BN356">
            <v>448.96</v>
          </cell>
          <cell r="BO356">
            <v>460.13</v>
          </cell>
          <cell r="BP356">
            <v>471.3</v>
          </cell>
          <cell r="BQ356">
            <v>482.48</v>
          </cell>
          <cell r="BR356">
            <v>493.65</v>
          </cell>
          <cell r="BS356">
            <v>504.82</v>
          </cell>
          <cell r="BT356">
            <v>515.99</v>
          </cell>
          <cell r="BU356">
            <v>527.16</v>
          </cell>
          <cell r="BV356">
            <v>538.34</v>
          </cell>
          <cell r="BW356">
            <v>549.51</v>
          </cell>
          <cell r="BX356">
            <v>560.67999999999995</v>
          </cell>
          <cell r="BY356">
            <v>571.85</v>
          </cell>
          <cell r="BZ356">
            <v>583.02</v>
          </cell>
          <cell r="CA356">
            <v>594.20000000000005</v>
          </cell>
          <cell r="CB356">
            <v>605.37</v>
          </cell>
          <cell r="CC356">
            <v>549.51</v>
          </cell>
        </row>
        <row r="357">
          <cell r="AD357">
            <v>191</v>
          </cell>
          <cell r="AE357">
            <v>250.17</v>
          </cell>
          <cell r="AF357">
            <v>258.19</v>
          </cell>
          <cell r="AG357">
            <v>266.22000000000003</v>
          </cell>
          <cell r="AH357">
            <v>274.24</v>
          </cell>
          <cell r="AI357">
            <v>282.26</v>
          </cell>
          <cell r="AJ357">
            <v>290.27999999999997</v>
          </cell>
          <cell r="AK357">
            <v>298.3</v>
          </cell>
          <cell r="AL357">
            <v>306.33</v>
          </cell>
          <cell r="AM357">
            <v>314.35000000000002</v>
          </cell>
          <cell r="AN357">
            <v>322.37</v>
          </cell>
          <cell r="AO357">
            <v>330.39</v>
          </cell>
          <cell r="AP357">
            <v>338.41</v>
          </cell>
          <cell r="AQ357">
            <v>346.44</v>
          </cell>
          <cell r="AR357">
            <v>354.46</v>
          </cell>
          <cell r="AS357">
            <v>362.48</v>
          </cell>
          <cell r="AT357">
            <v>370.5</v>
          </cell>
          <cell r="AU357">
            <v>378.52</v>
          </cell>
          <cell r="AV357">
            <v>386.55</v>
          </cell>
          <cell r="AW357">
            <v>394.57</v>
          </cell>
          <cell r="AX357">
            <v>402.59</v>
          </cell>
          <cell r="AY357">
            <v>410.61</v>
          </cell>
          <cell r="AZ357">
            <v>418.63</v>
          </cell>
          <cell r="BA357">
            <v>426.66</v>
          </cell>
          <cell r="BB357">
            <v>434.68</v>
          </cell>
          <cell r="BC357">
            <v>394.57</v>
          </cell>
          <cell r="BD357">
            <v>191</v>
          </cell>
          <cell r="BE357">
            <v>350.74</v>
          </cell>
          <cell r="BF357">
            <v>361.47</v>
          </cell>
          <cell r="BG357">
            <v>372.7</v>
          </cell>
          <cell r="BH357">
            <v>383.93</v>
          </cell>
          <cell r="BI357">
            <v>395.16</v>
          </cell>
          <cell r="BJ357">
            <v>406.4</v>
          </cell>
          <cell r="BK357">
            <v>417.63</v>
          </cell>
          <cell r="BL357">
            <v>428.86</v>
          </cell>
          <cell r="BM357">
            <v>440.09</v>
          </cell>
          <cell r="BN357">
            <v>451.32</v>
          </cell>
          <cell r="BO357">
            <v>462.55</v>
          </cell>
          <cell r="BP357">
            <v>473.78</v>
          </cell>
          <cell r="BQ357">
            <v>485.01</v>
          </cell>
          <cell r="BR357">
            <v>496.24</v>
          </cell>
          <cell r="BS357">
            <v>507.47</v>
          </cell>
          <cell r="BT357">
            <v>518.70000000000005</v>
          </cell>
          <cell r="BU357">
            <v>529.92999999999995</v>
          </cell>
          <cell r="BV357">
            <v>541.16999999999996</v>
          </cell>
          <cell r="BW357">
            <v>552.4</v>
          </cell>
          <cell r="BX357">
            <v>563.63</v>
          </cell>
          <cell r="BY357">
            <v>574.86</v>
          </cell>
          <cell r="BZ357">
            <v>586.09</v>
          </cell>
          <cell r="CA357">
            <v>597.32000000000005</v>
          </cell>
          <cell r="CB357">
            <v>608.54999999999995</v>
          </cell>
          <cell r="CC357">
            <v>552.4</v>
          </cell>
        </row>
        <row r="358">
          <cell r="AD358">
            <v>192</v>
          </cell>
          <cell r="AE358">
            <v>251.48</v>
          </cell>
          <cell r="AF358">
            <v>259.54000000000002</v>
          </cell>
          <cell r="AG358">
            <v>267.61</v>
          </cell>
          <cell r="AH358">
            <v>275.67</v>
          </cell>
          <cell r="AI358">
            <v>283.73</v>
          </cell>
          <cell r="AJ358">
            <v>291.8</v>
          </cell>
          <cell r="AK358">
            <v>299.86</v>
          </cell>
          <cell r="AL358">
            <v>307.93</v>
          </cell>
          <cell r="AM358">
            <v>315.99</v>
          </cell>
          <cell r="AN358">
            <v>324.06</v>
          </cell>
          <cell r="AO358">
            <v>332.12</v>
          </cell>
          <cell r="AP358">
            <v>340.18</v>
          </cell>
          <cell r="AQ358">
            <v>348.25</v>
          </cell>
          <cell r="AR358">
            <v>356.31</v>
          </cell>
          <cell r="AS358">
            <v>364.38</v>
          </cell>
          <cell r="AT358">
            <v>372.44</v>
          </cell>
          <cell r="AU358">
            <v>380.5</v>
          </cell>
          <cell r="AV358">
            <v>388.57</v>
          </cell>
          <cell r="AW358">
            <v>396.63</v>
          </cell>
          <cell r="AX358">
            <v>404.7</v>
          </cell>
          <cell r="AY358">
            <v>412.76</v>
          </cell>
          <cell r="AZ358">
            <v>420.82</v>
          </cell>
          <cell r="BA358">
            <v>428.89</v>
          </cell>
          <cell r="BB358">
            <v>436.95</v>
          </cell>
          <cell r="BC358">
            <v>396.63</v>
          </cell>
          <cell r="BD358">
            <v>192</v>
          </cell>
          <cell r="BE358">
            <v>352.07</v>
          </cell>
          <cell r="BF358">
            <v>363.36</v>
          </cell>
          <cell r="BG358">
            <v>374.65</v>
          </cell>
          <cell r="BH358">
            <v>385.94</v>
          </cell>
          <cell r="BI358">
            <v>397.23</v>
          </cell>
          <cell r="BJ358">
            <v>408.52</v>
          </cell>
          <cell r="BK358">
            <v>419.81</v>
          </cell>
          <cell r="BL358">
            <v>431.1</v>
          </cell>
          <cell r="BM358">
            <v>442.39</v>
          </cell>
          <cell r="BN358">
            <v>453.68</v>
          </cell>
          <cell r="BO358">
            <v>464.97</v>
          </cell>
          <cell r="BP358">
            <v>476.26</v>
          </cell>
          <cell r="BQ358">
            <v>487.55</v>
          </cell>
          <cell r="BR358">
            <v>498.84</v>
          </cell>
          <cell r="BS358">
            <v>510.13</v>
          </cell>
          <cell r="BT358">
            <v>521.41</v>
          </cell>
          <cell r="BU358">
            <v>532.70000000000005</v>
          </cell>
          <cell r="BV358">
            <v>543.99</v>
          </cell>
          <cell r="BW358">
            <v>555.28</v>
          </cell>
          <cell r="BX358">
            <v>566.57000000000005</v>
          </cell>
          <cell r="BY358">
            <v>577.86</v>
          </cell>
          <cell r="BZ358">
            <v>589.15</v>
          </cell>
          <cell r="CA358">
            <v>600.44000000000005</v>
          </cell>
          <cell r="CB358">
            <v>611.73</v>
          </cell>
          <cell r="CC358">
            <v>555.28</v>
          </cell>
        </row>
        <row r="359">
          <cell r="AD359">
            <v>193</v>
          </cell>
          <cell r="AE359">
            <v>252.79</v>
          </cell>
          <cell r="AF359">
            <v>260.89</v>
          </cell>
          <cell r="AG359">
            <v>269</v>
          </cell>
          <cell r="AH359">
            <v>277.10000000000002</v>
          </cell>
          <cell r="AI359">
            <v>285.20999999999998</v>
          </cell>
          <cell r="AJ359">
            <v>293.32</v>
          </cell>
          <cell r="AK359">
            <v>301.42</v>
          </cell>
          <cell r="AL359">
            <v>309.52999999999997</v>
          </cell>
          <cell r="AM359">
            <v>317.63</v>
          </cell>
          <cell r="AN359">
            <v>325.74</v>
          </cell>
          <cell r="AO359">
            <v>333.85</v>
          </cell>
          <cell r="AP359">
            <v>341.95</v>
          </cell>
          <cell r="AQ359">
            <v>350.06</v>
          </cell>
          <cell r="AR359">
            <v>358.16</v>
          </cell>
          <cell r="AS359">
            <v>366.27</v>
          </cell>
          <cell r="AT359">
            <v>374.38</v>
          </cell>
          <cell r="AU359">
            <v>382.48</v>
          </cell>
          <cell r="AV359">
            <v>390.59</v>
          </cell>
          <cell r="AW359">
            <v>398.69</v>
          </cell>
          <cell r="AX359">
            <v>406.8</v>
          </cell>
          <cell r="AY359">
            <v>414.91</v>
          </cell>
          <cell r="AZ359">
            <v>423.01</v>
          </cell>
          <cell r="BA359">
            <v>431.12</v>
          </cell>
          <cell r="BB359">
            <v>439.22</v>
          </cell>
          <cell r="BC359">
            <v>398.69</v>
          </cell>
          <cell r="BD359">
            <v>193</v>
          </cell>
          <cell r="BE359">
            <v>353.9</v>
          </cell>
          <cell r="BF359">
            <v>365.25</v>
          </cell>
          <cell r="BG359">
            <v>376.6</v>
          </cell>
          <cell r="BH359">
            <v>387.94</v>
          </cell>
          <cell r="BI359">
            <v>399.29</v>
          </cell>
          <cell r="BJ359">
            <v>410.64</v>
          </cell>
          <cell r="BK359">
            <v>421.99</v>
          </cell>
          <cell r="BL359">
            <v>433.34</v>
          </cell>
          <cell r="BM359">
            <v>444.69</v>
          </cell>
          <cell r="BN359">
            <v>456.04</v>
          </cell>
          <cell r="BO359">
            <v>467.38</v>
          </cell>
          <cell r="BP359">
            <v>478.73</v>
          </cell>
          <cell r="BQ359">
            <v>490.08</v>
          </cell>
          <cell r="BR359">
            <v>501.43</v>
          </cell>
          <cell r="BS359">
            <v>512.78</v>
          </cell>
          <cell r="BT359">
            <v>524.13</v>
          </cell>
          <cell r="BU359">
            <v>535.47</v>
          </cell>
          <cell r="BV359">
            <v>546.82000000000005</v>
          </cell>
          <cell r="BW359">
            <v>558.16999999999996</v>
          </cell>
          <cell r="BX359">
            <v>569.52</v>
          </cell>
          <cell r="BY359">
            <v>580.87</v>
          </cell>
          <cell r="BZ359">
            <v>592.22</v>
          </cell>
          <cell r="CA359">
            <v>603.55999999999995</v>
          </cell>
          <cell r="CB359">
            <v>614.91</v>
          </cell>
          <cell r="CC359">
            <v>558.16999999999996</v>
          </cell>
        </row>
        <row r="360">
          <cell r="AD360">
            <v>194</v>
          </cell>
          <cell r="AE360">
            <v>254.09</v>
          </cell>
          <cell r="AF360">
            <v>262.24</v>
          </cell>
          <cell r="AG360">
            <v>270.39</v>
          </cell>
          <cell r="AH360">
            <v>278.54000000000002</v>
          </cell>
          <cell r="AI360">
            <v>286.68</v>
          </cell>
          <cell r="AJ360">
            <v>294.83</v>
          </cell>
          <cell r="AK360">
            <v>302.98</v>
          </cell>
          <cell r="AL360">
            <v>311.13</v>
          </cell>
          <cell r="AM360">
            <v>319.27999999999997</v>
          </cell>
          <cell r="AN360">
            <v>327.42</v>
          </cell>
          <cell r="AO360">
            <v>335.57</v>
          </cell>
          <cell r="AP360">
            <v>343.72</v>
          </cell>
          <cell r="AQ360">
            <v>351.87</v>
          </cell>
          <cell r="AR360">
            <v>360.02</v>
          </cell>
          <cell r="AS360">
            <v>368.16</v>
          </cell>
          <cell r="AT360">
            <v>376.31</v>
          </cell>
          <cell r="AU360">
            <v>384.46</v>
          </cell>
          <cell r="AV360">
            <v>392.61</v>
          </cell>
          <cell r="AW360">
            <v>400.76</v>
          </cell>
          <cell r="AX360">
            <v>408.9</v>
          </cell>
          <cell r="AY360">
            <v>417.05</v>
          </cell>
          <cell r="AZ360">
            <v>425.2</v>
          </cell>
          <cell r="BA360">
            <v>433.35</v>
          </cell>
          <cell r="BB360">
            <v>441.5</v>
          </cell>
          <cell r="BC360">
            <v>400.76</v>
          </cell>
          <cell r="BD360">
            <v>194</v>
          </cell>
          <cell r="BE360">
            <v>355.73</v>
          </cell>
          <cell r="BF360">
            <v>367.14</v>
          </cell>
          <cell r="BG360">
            <v>378.54</v>
          </cell>
          <cell r="BH360">
            <v>389.95</v>
          </cell>
          <cell r="BI360">
            <v>401.36</v>
          </cell>
          <cell r="BJ360">
            <v>412.76</v>
          </cell>
          <cell r="BK360">
            <v>424.17</v>
          </cell>
          <cell r="BL360">
            <v>435.58</v>
          </cell>
          <cell r="BM360">
            <v>446.99</v>
          </cell>
          <cell r="BN360">
            <v>458.39</v>
          </cell>
          <cell r="BO360">
            <v>469.8</v>
          </cell>
          <cell r="BP360">
            <v>481.21</v>
          </cell>
          <cell r="BQ360">
            <v>492.61</v>
          </cell>
          <cell r="BR360">
            <v>504.02</v>
          </cell>
          <cell r="BS360">
            <v>515.42999999999995</v>
          </cell>
          <cell r="BT360">
            <v>526.84</v>
          </cell>
          <cell r="BU360">
            <v>538.24</v>
          </cell>
          <cell r="BV360">
            <v>549.65</v>
          </cell>
          <cell r="BW360">
            <v>561.05999999999995</v>
          </cell>
          <cell r="BX360">
            <v>572.47</v>
          </cell>
          <cell r="BY360">
            <v>583.87</v>
          </cell>
          <cell r="BZ360">
            <v>595.28</v>
          </cell>
          <cell r="CA360">
            <v>606.69000000000005</v>
          </cell>
          <cell r="CB360">
            <v>618.09</v>
          </cell>
          <cell r="CC360">
            <v>561.05999999999995</v>
          </cell>
        </row>
        <row r="361">
          <cell r="AD361">
            <v>195</v>
          </cell>
          <cell r="AE361">
            <v>255.4</v>
          </cell>
          <cell r="AF361">
            <v>263.58999999999997</v>
          </cell>
          <cell r="AG361">
            <v>271.77999999999997</v>
          </cell>
          <cell r="AH361">
            <v>279.97000000000003</v>
          </cell>
          <cell r="AI361">
            <v>288.16000000000003</v>
          </cell>
          <cell r="AJ361">
            <v>296.35000000000002</v>
          </cell>
          <cell r="AK361">
            <v>304.54000000000002</v>
          </cell>
          <cell r="AL361">
            <v>312.73</v>
          </cell>
          <cell r="AM361">
            <v>320.92</v>
          </cell>
          <cell r="AN361">
            <v>329.11</v>
          </cell>
          <cell r="AO361">
            <v>337.3</v>
          </cell>
          <cell r="AP361">
            <v>345.49</v>
          </cell>
          <cell r="AQ361">
            <v>353.68</v>
          </cell>
          <cell r="AR361">
            <v>361.87</v>
          </cell>
          <cell r="AS361">
            <v>370.06</v>
          </cell>
          <cell r="AT361">
            <v>378.25</v>
          </cell>
          <cell r="AU361">
            <v>386.44</v>
          </cell>
          <cell r="AV361">
            <v>394.63</v>
          </cell>
          <cell r="AW361">
            <v>402.82</v>
          </cell>
          <cell r="AX361">
            <v>411.01</v>
          </cell>
          <cell r="AY361">
            <v>419.2</v>
          </cell>
          <cell r="AZ361">
            <v>427.39</v>
          </cell>
          <cell r="BA361">
            <v>435.58</v>
          </cell>
          <cell r="BB361">
            <v>443.77</v>
          </cell>
          <cell r="BC361">
            <v>402.82</v>
          </cell>
          <cell r="BD361">
            <v>195</v>
          </cell>
          <cell r="BE361">
            <v>357.56</v>
          </cell>
          <cell r="BF361">
            <v>369.02</v>
          </cell>
          <cell r="BG361">
            <v>380.49</v>
          </cell>
          <cell r="BH361">
            <v>391.95</v>
          </cell>
          <cell r="BI361">
            <v>403.42</v>
          </cell>
          <cell r="BJ361">
            <v>414.89</v>
          </cell>
          <cell r="BK361">
            <v>426.35</v>
          </cell>
          <cell r="BL361">
            <v>437.82</v>
          </cell>
          <cell r="BM361">
            <v>449.29</v>
          </cell>
          <cell r="BN361">
            <v>460.75</v>
          </cell>
          <cell r="BO361">
            <v>472.22</v>
          </cell>
          <cell r="BP361">
            <v>483.68</v>
          </cell>
          <cell r="BQ361">
            <v>495.15</v>
          </cell>
          <cell r="BR361">
            <v>506.62</v>
          </cell>
          <cell r="BS361">
            <v>518.08000000000004</v>
          </cell>
          <cell r="BT361">
            <v>529.54999999999995</v>
          </cell>
          <cell r="BU361">
            <v>541.01</v>
          </cell>
          <cell r="BV361">
            <v>552.48</v>
          </cell>
          <cell r="BW361">
            <v>563.95000000000005</v>
          </cell>
          <cell r="BX361">
            <v>575.41</v>
          </cell>
          <cell r="BY361">
            <v>586.88</v>
          </cell>
          <cell r="BZ361">
            <v>598.34</v>
          </cell>
          <cell r="CA361">
            <v>609.80999999999995</v>
          </cell>
          <cell r="CB361">
            <v>621.28</v>
          </cell>
          <cell r="CC361">
            <v>563.94000000000005</v>
          </cell>
        </row>
        <row r="362">
          <cell r="AD362">
            <v>196</v>
          </cell>
          <cell r="AE362">
            <v>256.7</v>
          </cell>
          <cell r="AF362">
            <v>264.94</v>
          </cell>
          <cell r="AG362">
            <v>273.17</v>
          </cell>
          <cell r="AH362">
            <v>281.39999999999998</v>
          </cell>
          <cell r="AI362">
            <v>289.63</v>
          </cell>
          <cell r="AJ362">
            <v>297.86</v>
          </cell>
          <cell r="AK362">
            <v>306.10000000000002</v>
          </cell>
          <cell r="AL362">
            <v>314.33</v>
          </cell>
          <cell r="AM362">
            <v>322.56</v>
          </cell>
          <cell r="AN362">
            <v>330.79</v>
          </cell>
          <cell r="AO362">
            <v>339.02</v>
          </cell>
          <cell r="AP362">
            <v>347.26</v>
          </cell>
          <cell r="AQ362">
            <v>355.49</v>
          </cell>
          <cell r="AR362">
            <v>363.72</v>
          </cell>
          <cell r="AS362">
            <v>371.95</v>
          </cell>
          <cell r="AT362">
            <v>380.18</v>
          </cell>
          <cell r="AU362">
            <v>388.42</v>
          </cell>
          <cell r="AV362">
            <v>396.65</v>
          </cell>
          <cell r="AW362">
            <v>404.88</v>
          </cell>
          <cell r="AX362">
            <v>413.11</v>
          </cell>
          <cell r="AY362">
            <v>421.34</v>
          </cell>
          <cell r="AZ362">
            <v>429.58</v>
          </cell>
          <cell r="BA362">
            <v>437.81</v>
          </cell>
          <cell r="BB362">
            <v>446.04</v>
          </cell>
          <cell r="BC362">
            <v>404.88</v>
          </cell>
          <cell r="BD362">
            <v>196</v>
          </cell>
          <cell r="BE362">
            <v>359.39</v>
          </cell>
          <cell r="BF362">
            <v>370.91</v>
          </cell>
          <cell r="BG362">
            <v>382.44</v>
          </cell>
          <cell r="BH362">
            <v>393.96</v>
          </cell>
          <cell r="BI362">
            <v>405.49</v>
          </cell>
          <cell r="BJ362">
            <v>417.01</v>
          </cell>
          <cell r="BK362">
            <v>428.53</v>
          </cell>
          <cell r="BL362">
            <v>440.06</v>
          </cell>
          <cell r="BM362">
            <v>451.58</v>
          </cell>
          <cell r="BN362">
            <v>463.11</v>
          </cell>
          <cell r="BO362">
            <v>474.63</v>
          </cell>
          <cell r="BP362">
            <v>486.16</v>
          </cell>
          <cell r="BQ362">
            <v>497.68</v>
          </cell>
          <cell r="BR362">
            <v>509.21</v>
          </cell>
          <cell r="BS362">
            <v>520.73</v>
          </cell>
          <cell r="BT362">
            <v>532.26</v>
          </cell>
          <cell r="BU362">
            <v>543.78</v>
          </cell>
          <cell r="BV362">
            <v>555.30999999999995</v>
          </cell>
          <cell r="BW362">
            <v>566.83000000000004</v>
          </cell>
          <cell r="BX362">
            <v>578.36</v>
          </cell>
          <cell r="BY362">
            <v>589.88</v>
          </cell>
          <cell r="BZ362">
            <v>601.41</v>
          </cell>
          <cell r="CA362">
            <v>612.92999999999995</v>
          </cell>
          <cell r="CB362">
            <v>624.46</v>
          </cell>
          <cell r="CC362">
            <v>566.83000000000004</v>
          </cell>
        </row>
        <row r="363">
          <cell r="AD363">
            <v>197</v>
          </cell>
          <cell r="AE363">
            <v>258.01</v>
          </cell>
          <cell r="AF363">
            <v>266.27999999999997</v>
          </cell>
          <cell r="AG363">
            <v>274.56</v>
          </cell>
          <cell r="AH363">
            <v>282.83</v>
          </cell>
          <cell r="AI363">
            <v>291.11</v>
          </cell>
          <cell r="AJ363">
            <v>299.38</v>
          </cell>
          <cell r="AK363">
            <v>307.64999999999998</v>
          </cell>
          <cell r="AL363">
            <v>315.93</v>
          </cell>
          <cell r="AM363">
            <v>324.2</v>
          </cell>
          <cell r="AN363">
            <v>332.48</v>
          </cell>
          <cell r="AO363">
            <v>340.75</v>
          </cell>
          <cell r="AP363">
            <v>349.03</v>
          </cell>
          <cell r="AQ363">
            <v>357.3</v>
          </cell>
          <cell r="AR363">
            <v>365.57</v>
          </cell>
          <cell r="AS363">
            <v>373.85</v>
          </cell>
          <cell r="AT363">
            <v>382.12</v>
          </cell>
          <cell r="AU363">
            <v>390.4</v>
          </cell>
          <cell r="AV363">
            <v>398.67</v>
          </cell>
          <cell r="AW363">
            <v>406.94</v>
          </cell>
          <cell r="AX363">
            <v>415.22</v>
          </cell>
          <cell r="AY363">
            <v>423.49</v>
          </cell>
          <cell r="AZ363">
            <v>431.77</v>
          </cell>
          <cell r="BA363">
            <v>440.04</v>
          </cell>
          <cell r="BB363">
            <v>448.31</v>
          </cell>
          <cell r="BC363">
            <v>406.94</v>
          </cell>
          <cell r="BD363">
            <v>197</v>
          </cell>
          <cell r="BE363">
            <v>361.21</v>
          </cell>
          <cell r="BF363">
            <v>372.8</v>
          </cell>
          <cell r="BG363">
            <v>384.38</v>
          </cell>
          <cell r="BH363">
            <v>395.97</v>
          </cell>
          <cell r="BI363">
            <v>407.55</v>
          </cell>
          <cell r="BJ363">
            <v>419.13</v>
          </cell>
          <cell r="BK363">
            <v>430.72</v>
          </cell>
          <cell r="BL363">
            <v>442.3</v>
          </cell>
          <cell r="BM363">
            <v>453.88</v>
          </cell>
          <cell r="BN363">
            <v>465.47</v>
          </cell>
          <cell r="BO363">
            <v>477.05</v>
          </cell>
          <cell r="BP363">
            <v>488.64</v>
          </cell>
          <cell r="BQ363">
            <v>500.22</v>
          </cell>
          <cell r="BR363">
            <v>511.8</v>
          </cell>
          <cell r="BS363">
            <v>523.39</v>
          </cell>
          <cell r="BT363">
            <v>534.97</v>
          </cell>
          <cell r="BU363">
            <v>546.54999999999995</v>
          </cell>
          <cell r="BV363">
            <v>558.14</v>
          </cell>
          <cell r="BW363">
            <v>569.72</v>
          </cell>
          <cell r="BX363">
            <v>581.29999999999995</v>
          </cell>
          <cell r="BY363">
            <v>592.89</v>
          </cell>
          <cell r="BZ363">
            <v>604.47</v>
          </cell>
          <cell r="CA363">
            <v>616.04999999999995</v>
          </cell>
          <cell r="CB363">
            <v>627.64</v>
          </cell>
          <cell r="CC363">
            <v>569.72</v>
          </cell>
        </row>
        <row r="364">
          <cell r="AD364">
            <v>198</v>
          </cell>
          <cell r="AE364">
            <v>259.32</v>
          </cell>
          <cell r="AF364">
            <v>267.63</v>
          </cell>
          <cell r="AG364">
            <v>275.95</v>
          </cell>
          <cell r="AH364">
            <v>284.27</v>
          </cell>
          <cell r="AI364">
            <v>292.58</v>
          </cell>
          <cell r="AJ364">
            <v>300.89999999999998</v>
          </cell>
          <cell r="AK364">
            <v>309.20999999999998</v>
          </cell>
          <cell r="AL364">
            <v>317.52999999999997</v>
          </cell>
          <cell r="AM364">
            <v>325.85000000000002</v>
          </cell>
          <cell r="AN364">
            <v>334.16</v>
          </cell>
          <cell r="AO364">
            <v>342.48</v>
          </cell>
          <cell r="AP364">
            <v>350.79</v>
          </cell>
          <cell r="AQ364">
            <v>359.11</v>
          </cell>
          <cell r="AR364">
            <v>367.43</v>
          </cell>
          <cell r="AS364">
            <v>375.74</v>
          </cell>
          <cell r="AT364">
            <v>384.06</v>
          </cell>
          <cell r="AU364">
            <v>392.37</v>
          </cell>
          <cell r="AV364">
            <v>400.69</v>
          </cell>
          <cell r="AW364">
            <v>409.01</v>
          </cell>
          <cell r="AX364">
            <v>417.32</v>
          </cell>
          <cell r="AY364">
            <v>425.64</v>
          </cell>
          <cell r="AZ364">
            <v>433.95</v>
          </cell>
          <cell r="BA364">
            <v>442.27</v>
          </cell>
          <cell r="BB364">
            <v>450.59</v>
          </cell>
          <cell r="BC364">
            <v>409.01</v>
          </cell>
          <cell r="BD364">
            <v>198</v>
          </cell>
          <cell r="BE364">
            <v>363.04</v>
          </cell>
          <cell r="BF364">
            <v>374.69</v>
          </cell>
          <cell r="BG364">
            <v>386.33</v>
          </cell>
          <cell r="BH364">
            <v>397.97</v>
          </cell>
          <cell r="BI364">
            <v>409.61</v>
          </cell>
          <cell r="BJ364">
            <v>421.26</v>
          </cell>
          <cell r="BK364">
            <v>432.9</v>
          </cell>
          <cell r="BL364">
            <v>444.54</v>
          </cell>
          <cell r="BM364">
            <v>456.18</v>
          </cell>
          <cell r="BN364">
            <v>467.83</v>
          </cell>
          <cell r="BO364">
            <v>479.47</v>
          </cell>
          <cell r="BP364">
            <v>491.11</v>
          </cell>
          <cell r="BQ364">
            <v>502.75</v>
          </cell>
          <cell r="BR364">
            <v>514.4</v>
          </cell>
          <cell r="BS364">
            <v>526.04</v>
          </cell>
          <cell r="BT364">
            <v>537.67999999999995</v>
          </cell>
          <cell r="BU364">
            <v>549.32000000000005</v>
          </cell>
          <cell r="BV364">
            <v>560.97</v>
          </cell>
          <cell r="BW364">
            <v>572.61</v>
          </cell>
          <cell r="BX364">
            <v>584.25</v>
          </cell>
          <cell r="BY364">
            <v>595.89</v>
          </cell>
          <cell r="BZ364">
            <v>607.53</v>
          </cell>
          <cell r="CA364">
            <v>619.17999999999995</v>
          </cell>
          <cell r="CB364">
            <v>630.82000000000005</v>
          </cell>
          <cell r="CC364">
            <v>572.61</v>
          </cell>
        </row>
        <row r="365">
          <cell r="AD365">
            <v>199</v>
          </cell>
          <cell r="AE365">
            <v>260.62</v>
          </cell>
          <cell r="AF365">
            <v>268.98</v>
          </cell>
          <cell r="AG365">
            <v>277.33999999999997</v>
          </cell>
          <cell r="AH365">
            <v>285.7</v>
          </cell>
          <cell r="AI365">
            <v>294.06</v>
          </cell>
          <cell r="AJ365">
            <v>302.41000000000003</v>
          </cell>
          <cell r="AK365">
            <v>310.77</v>
          </cell>
          <cell r="AL365">
            <v>319.13</v>
          </cell>
          <cell r="AM365">
            <v>327.49</v>
          </cell>
          <cell r="AN365">
            <v>335.85</v>
          </cell>
          <cell r="AO365">
            <v>344.2</v>
          </cell>
          <cell r="AP365">
            <v>352.56</v>
          </cell>
          <cell r="AQ365">
            <v>360.92</v>
          </cell>
          <cell r="AR365">
            <v>369.28</v>
          </cell>
          <cell r="AS365">
            <v>377.64</v>
          </cell>
          <cell r="AT365">
            <v>385.99</v>
          </cell>
          <cell r="AU365">
            <v>394.35</v>
          </cell>
          <cell r="AV365">
            <v>402.71</v>
          </cell>
          <cell r="AW365">
            <v>411.07</v>
          </cell>
          <cell r="AX365">
            <v>419.43</v>
          </cell>
          <cell r="AY365">
            <v>427.78</v>
          </cell>
          <cell r="AZ365">
            <v>436.14</v>
          </cell>
          <cell r="BA365">
            <v>444.5</v>
          </cell>
          <cell r="BB365">
            <v>452.86</v>
          </cell>
          <cell r="BC365">
            <v>411.07</v>
          </cell>
          <cell r="BD365">
            <v>199</v>
          </cell>
          <cell r="BE365">
            <v>364.87</v>
          </cell>
          <cell r="BF365">
            <v>376.57</v>
          </cell>
          <cell r="BG365">
            <v>388.28</v>
          </cell>
          <cell r="BH365">
            <v>399.98</v>
          </cell>
          <cell r="BI365">
            <v>411.68</v>
          </cell>
          <cell r="BJ365">
            <v>423.38</v>
          </cell>
          <cell r="BK365">
            <v>435.08</v>
          </cell>
          <cell r="BL365">
            <v>446.78</v>
          </cell>
          <cell r="BM365">
            <v>458.48</v>
          </cell>
          <cell r="BN365">
            <v>470.18</v>
          </cell>
          <cell r="BO365">
            <v>481.89</v>
          </cell>
          <cell r="BP365">
            <v>493.59</v>
          </cell>
          <cell r="BQ365">
            <v>505.29</v>
          </cell>
          <cell r="BR365">
            <v>516.99</v>
          </cell>
          <cell r="BS365">
            <v>528.69000000000005</v>
          </cell>
          <cell r="BT365">
            <v>540.39</v>
          </cell>
          <cell r="BU365">
            <v>552.09</v>
          </cell>
          <cell r="BV365">
            <v>563.79</v>
          </cell>
          <cell r="BW365">
            <v>575.49</v>
          </cell>
          <cell r="BX365">
            <v>587.20000000000005</v>
          </cell>
          <cell r="BY365">
            <v>598.9</v>
          </cell>
          <cell r="BZ365">
            <v>610.6</v>
          </cell>
          <cell r="CA365">
            <v>622.29999999999995</v>
          </cell>
          <cell r="CB365">
            <v>634</v>
          </cell>
          <cell r="CC365">
            <v>575.49</v>
          </cell>
        </row>
        <row r="366">
          <cell r="AD366">
            <v>200</v>
          </cell>
          <cell r="AE366">
            <v>261.93</v>
          </cell>
          <cell r="AF366">
            <v>270.33</v>
          </cell>
          <cell r="AG366">
            <v>278.73</v>
          </cell>
          <cell r="AH366">
            <v>287.13</v>
          </cell>
          <cell r="AI366">
            <v>295.52999999999997</v>
          </cell>
          <cell r="AJ366">
            <v>303.93</v>
          </cell>
          <cell r="AK366">
            <v>312.33</v>
          </cell>
          <cell r="AL366">
            <v>320.73</v>
          </cell>
          <cell r="AM366">
            <v>329.13</v>
          </cell>
          <cell r="AN366">
            <v>337.53</v>
          </cell>
          <cell r="AO366">
            <v>345.93</v>
          </cell>
          <cell r="AP366">
            <v>354.33</v>
          </cell>
          <cell r="AQ366">
            <v>362.73</v>
          </cell>
          <cell r="AR366">
            <v>371.13</v>
          </cell>
          <cell r="AS366">
            <v>379.53</v>
          </cell>
          <cell r="AT366">
            <v>387.93</v>
          </cell>
          <cell r="AU366">
            <v>396.33</v>
          </cell>
          <cell r="AV366">
            <v>404.73</v>
          </cell>
          <cell r="AW366">
            <v>413.13</v>
          </cell>
          <cell r="AX366">
            <v>421.53</v>
          </cell>
          <cell r="AY366">
            <v>429.93</v>
          </cell>
          <cell r="AZ366">
            <v>438.33</v>
          </cell>
          <cell r="BA366">
            <v>446.73</v>
          </cell>
          <cell r="BB366">
            <v>455.13</v>
          </cell>
          <cell r="BC366">
            <v>413.13</v>
          </cell>
          <cell r="BD366">
            <v>200</v>
          </cell>
          <cell r="BE366">
            <v>366.7</v>
          </cell>
          <cell r="BF366">
            <v>378.46</v>
          </cell>
          <cell r="BG366">
            <v>390.22</v>
          </cell>
          <cell r="BH366">
            <v>401.98</v>
          </cell>
          <cell r="BI366">
            <v>413.74</v>
          </cell>
          <cell r="BJ366">
            <v>425.5</v>
          </cell>
          <cell r="BK366">
            <v>437.26</v>
          </cell>
          <cell r="BL366">
            <v>449.02</v>
          </cell>
          <cell r="BM366">
            <v>460.78</v>
          </cell>
          <cell r="BN366">
            <v>472.54</v>
          </cell>
          <cell r="BO366">
            <v>484.3</v>
          </cell>
          <cell r="BP366">
            <v>496.06</v>
          </cell>
          <cell r="BQ366">
            <v>507.82</v>
          </cell>
          <cell r="BR366">
            <v>519.58000000000004</v>
          </cell>
          <cell r="BS366">
            <v>531.34</v>
          </cell>
          <cell r="BT366">
            <v>543.1</v>
          </cell>
          <cell r="BU366">
            <v>554.86</v>
          </cell>
          <cell r="BV366">
            <v>566.62</v>
          </cell>
          <cell r="BW366">
            <v>578.38</v>
          </cell>
          <cell r="BX366">
            <v>590.14</v>
          </cell>
          <cell r="BY366">
            <v>601.9</v>
          </cell>
          <cell r="BZ366">
            <v>613.66</v>
          </cell>
          <cell r="CA366">
            <v>625.41999999999996</v>
          </cell>
          <cell r="CB366">
            <v>637.17999999999995</v>
          </cell>
          <cell r="CC366">
            <v>578.38</v>
          </cell>
        </row>
        <row r="370">
          <cell r="AD370">
            <v>1</v>
          </cell>
          <cell r="AE370">
            <v>2.2999999999999998</v>
          </cell>
          <cell r="AF370">
            <v>2.33</v>
          </cell>
          <cell r="AG370">
            <v>2.36</v>
          </cell>
          <cell r="AH370">
            <v>2.39</v>
          </cell>
          <cell r="AI370">
            <v>2.42</v>
          </cell>
          <cell r="AJ370">
            <v>2.4500000000000002</v>
          </cell>
          <cell r="AK370">
            <v>2.48</v>
          </cell>
          <cell r="AL370">
            <v>2.5</v>
          </cell>
          <cell r="AM370">
            <v>2.5299999999999998</v>
          </cell>
          <cell r="AN370">
            <v>2.56</v>
          </cell>
          <cell r="AO370">
            <v>2.59</v>
          </cell>
          <cell r="AP370">
            <v>2.62</v>
          </cell>
          <cell r="AQ370">
            <v>2.65</v>
          </cell>
          <cell r="AR370">
            <v>2.68</v>
          </cell>
          <cell r="AS370">
            <v>2.71</v>
          </cell>
          <cell r="AT370">
            <v>2.73</v>
          </cell>
          <cell r="AU370">
            <v>2.76</v>
          </cell>
          <cell r="AV370">
            <v>2.79</v>
          </cell>
          <cell r="AW370">
            <v>2.82</v>
          </cell>
          <cell r="AX370">
            <v>2.85</v>
          </cell>
          <cell r="AY370">
            <v>2.88</v>
          </cell>
          <cell r="AZ370">
            <v>2.91</v>
          </cell>
          <cell r="BA370">
            <v>2.93</v>
          </cell>
          <cell r="BB370">
            <v>2.96</v>
          </cell>
          <cell r="BC370">
            <v>2.82</v>
          </cell>
          <cell r="BD370">
            <v>1</v>
          </cell>
          <cell r="BE370">
            <v>3.22</v>
          </cell>
          <cell r="BF370">
            <v>3.27</v>
          </cell>
          <cell r="BG370">
            <v>3.31</v>
          </cell>
          <cell r="BH370">
            <v>3.35</v>
          </cell>
          <cell r="BI370">
            <v>3.39</v>
          </cell>
          <cell r="BJ370">
            <v>3.43</v>
          </cell>
          <cell r="BK370">
            <v>3.47</v>
          </cell>
          <cell r="BL370">
            <v>3.51</v>
          </cell>
          <cell r="BM370">
            <v>3.55</v>
          </cell>
          <cell r="BN370">
            <v>3.59</v>
          </cell>
          <cell r="BO370">
            <v>3.63</v>
          </cell>
          <cell r="BP370">
            <v>3.67</v>
          </cell>
          <cell r="BQ370">
            <v>3.71</v>
          </cell>
          <cell r="BR370">
            <v>3.75</v>
          </cell>
          <cell r="BS370">
            <v>3.79</v>
          </cell>
          <cell r="BT370">
            <v>3.83</v>
          </cell>
          <cell r="BU370">
            <v>3.87</v>
          </cell>
          <cell r="BV370">
            <v>3.91</v>
          </cell>
          <cell r="BW370">
            <v>3.95</v>
          </cell>
          <cell r="BX370">
            <v>3.99</v>
          </cell>
          <cell r="BY370">
            <v>4.03</v>
          </cell>
          <cell r="BZ370">
            <v>4.07</v>
          </cell>
          <cell r="CA370">
            <v>4.1100000000000003</v>
          </cell>
          <cell r="CB370">
            <v>4.1500000000000004</v>
          </cell>
          <cell r="CC370">
            <v>3.95</v>
          </cell>
        </row>
        <row r="371">
          <cell r="AD371">
            <v>2</v>
          </cell>
          <cell r="AE371">
            <v>3.01</v>
          </cell>
          <cell r="AF371">
            <v>3.07</v>
          </cell>
          <cell r="AG371">
            <v>3.12</v>
          </cell>
          <cell r="AH371">
            <v>3.18</v>
          </cell>
          <cell r="AI371">
            <v>3.24</v>
          </cell>
          <cell r="AJ371">
            <v>3.29</v>
          </cell>
          <cell r="AK371">
            <v>3.35</v>
          </cell>
          <cell r="AL371">
            <v>3.41</v>
          </cell>
          <cell r="AM371">
            <v>3.47</v>
          </cell>
          <cell r="AN371">
            <v>3.52</v>
          </cell>
          <cell r="AO371">
            <v>3.58</v>
          </cell>
          <cell r="AP371">
            <v>3.64</v>
          </cell>
          <cell r="AQ371">
            <v>3.7</v>
          </cell>
          <cell r="AR371">
            <v>3.75</v>
          </cell>
          <cell r="AS371">
            <v>3.81</v>
          </cell>
          <cell r="AT371">
            <v>3.87</v>
          </cell>
          <cell r="AU371">
            <v>3.93</v>
          </cell>
          <cell r="AV371">
            <v>3.98</v>
          </cell>
          <cell r="AW371">
            <v>4.04</v>
          </cell>
          <cell r="AX371">
            <v>4.0999999999999996</v>
          </cell>
          <cell r="AY371">
            <v>4.1500000000000004</v>
          </cell>
          <cell r="AZ371">
            <v>4.21</v>
          </cell>
          <cell r="BA371">
            <v>4.2699999999999996</v>
          </cell>
          <cell r="BB371">
            <v>4.33</v>
          </cell>
          <cell r="BC371">
            <v>4.04</v>
          </cell>
          <cell r="BD371">
            <v>2</v>
          </cell>
          <cell r="BE371">
            <v>4.21</v>
          </cell>
          <cell r="BF371">
            <v>4.29</v>
          </cell>
          <cell r="BG371">
            <v>4.37</v>
          </cell>
          <cell r="BH371">
            <v>4.45</v>
          </cell>
          <cell r="BI371">
            <v>4.53</v>
          </cell>
          <cell r="BJ371">
            <v>4.6100000000000003</v>
          </cell>
          <cell r="BK371">
            <v>4.6900000000000004</v>
          </cell>
          <cell r="BL371">
            <v>4.7699999999999996</v>
          </cell>
          <cell r="BM371">
            <v>4.8499999999999996</v>
          </cell>
          <cell r="BN371">
            <v>4.93</v>
          </cell>
          <cell r="BO371">
            <v>5.01</v>
          </cell>
          <cell r="BP371">
            <v>5.09</v>
          </cell>
          <cell r="BQ371">
            <v>5.17</v>
          </cell>
          <cell r="BR371">
            <v>5.25</v>
          </cell>
          <cell r="BS371">
            <v>5.34</v>
          </cell>
          <cell r="BT371">
            <v>5.42</v>
          </cell>
          <cell r="BU371">
            <v>5.5</v>
          </cell>
          <cell r="BV371">
            <v>5.58</v>
          </cell>
          <cell r="BW371">
            <v>5.66</v>
          </cell>
          <cell r="BX371">
            <v>5.74</v>
          </cell>
          <cell r="BY371">
            <v>5.82</v>
          </cell>
          <cell r="BZ371">
            <v>5.9</v>
          </cell>
          <cell r="CA371">
            <v>5.98</v>
          </cell>
          <cell r="CB371">
            <v>6.06</v>
          </cell>
          <cell r="CC371">
            <v>5.66</v>
          </cell>
        </row>
        <row r="372">
          <cell r="AD372">
            <v>3</v>
          </cell>
          <cell r="AE372">
            <v>3.71</v>
          </cell>
          <cell r="AF372">
            <v>3.8</v>
          </cell>
          <cell r="AG372">
            <v>3.88</v>
          </cell>
          <cell r="AH372">
            <v>3.97</v>
          </cell>
          <cell r="AI372">
            <v>4.0599999999999996</v>
          </cell>
          <cell r="AJ372">
            <v>4.1399999999999997</v>
          </cell>
          <cell r="AK372">
            <v>4.2300000000000004</v>
          </cell>
          <cell r="AL372">
            <v>4.3099999999999996</v>
          </cell>
          <cell r="AM372">
            <v>4.4000000000000004</v>
          </cell>
          <cell r="AN372">
            <v>4.49</v>
          </cell>
          <cell r="AO372">
            <v>4.57</v>
          </cell>
          <cell r="AP372">
            <v>4.66</v>
          </cell>
          <cell r="AQ372">
            <v>4.74</v>
          </cell>
          <cell r="AR372">
            <v>4.83</v>
          </cell>
          <cell r="AS372">
            <v>4.92</v>
          </cell>
          <cell r="AT372">
            <v>5</v>
          </cell>
          <cell r="AU372">
            <v>5.09</v>
          </cell>
          <cell r="AV372">
            <v>5.17</v>
          </cell>
          <cell r="AW372">
            <v>5.26</v>
          </cell>
          <cell r="AX372">
            <v>5.35</v>
          </cell>
          <cell r="AY372">
            <v>5.43</v>
          </cell>
          <cell r="AZ372">
            <v>5.52</v>
          </cell>
          <cell r="BA372">
            <v>5.6</v>
          </cell>
          <cell r="BB372">
            <v>5.69</v>
          </cell>
          <cell r="BC372">
            <v>5.26</v>
          </cell>
          <cell r="BD372">
            <v>3</v>
          </cell>
          <cell r="BE372">
            <v>5.2</v>
          </cell>
          <cell r="BF372">
            <v>5.32</v>
          </cell>
          <cell r="BG372">
            <v>5.44</v>
          </cell>
          <cell r="BH372">
            <v>5.56</v>
          </cell>
          <cell r="BI372">
            <v>5.68</v>
          </cell>
          <cell r="BJ372">
            <v>5.8</v>
          </cell>
          <cell r="BK372">
            <v>5.92</v>
          </cell>
          <cell r="BL372">
            <v>6.04</v>
          </cell>
          <cell r="BM372">
            <v>6.16</v>
          </cell>
          <cell r="BN372">
            <v>6.28</v>
          </cell>
          <cell r="BO372">
            <v>6.4</v>
          </cell>
          <cell r="BP372">
            <v>6.52</v>
          </cell>
          <cell r="BQ372">
            <v>6.64</v>
          </cell>
          <cell r="BR372">
            <v>6.76</v>
          </cell>
          <cell r="BS372">
            <v>6.88</v>
          </cell>
          <cell r="BT372">
            <v>7</v>
          </cell>
          <cell r="BU372">
            <v>7.12</v>
          </cell>
          <cell r="BV372">
            <v>7.24</v>
          </cell>
          <cell r="BW372">
            <v>7.36</v>
          </cell>
          <cell r="BX372">
            <v>7.48</v>
          </cell>
          <cell r="BY372">
            <v>7.61</v>
          </cell>
          <cell r="BZ372">
            <v>7.73</v>
          </cell>
          <cell r="CA372">
            <v>7.85</v>
          </cell>
          <cell r="CB372">
            <v>7.97</v>
          </cell>
          <cell r="CC372">
            <v>7.36</v>
          </cell>
        </row>
        <row r="373">
          <cell r="AD373">
            <v>4</v>
          </cell>
          <cell r="AE373">
            <v>4.42</v>
          </cell>
          <cell r="AF373">
            <v>4.53</v>
          </cell>
          <cell r="AG373">
            <v>4.6500000000000004</v>
          </cell>
          <cell r="AH373">
            <v>4.76</v>
          </cell>
          <cell r="AI373">
            <v>4.88</v>
          </cell>
          <cell r="AJ373">
            <v>4.99</v>
          </cell>
          <cell r="AK373">
            <v>5.0999999999999996</v>
          </cell>
          <cell r="AL373">
            <v>5.22</v>
          </cell>
          <cell r="AM373">
            <v>5.33</v>
          </cell>
          <cell r="AN373">
            <v>5.45</v>
          </cell>
          <cell r="AO373">
            <v>5.56</v>
          </cell>
          <cell r="AP373">
            <v>5.68</v>
          </cell>
          <cell r="AQ373">
            <v>5.79</v>
          </cell>
          <cell r="AR373">
            <v>5.91</v>
          </cell>
          <cell r="AS373">
            <v>6.02</v>
          </cell>
          <cell r="AT373">
            <v>6.14</v>
          </cell>
          <cell r="AU373">
            <v>6.25</v>
          </cell>
          <cell r="AV373">
            <v>6.37</v>
          </cell>
          <cell r="AW373">
            <v>6.48</v>
          </cell>
          <cell r="AX373">
            <v>6.6</v>
          </cell>
          <cell r="AY373">
            <v>6.71</v>
          </cell>
          <cell r="AZ373">
            <v>6.82</v>
          </cell>
          <cell r="BA373">
            <v>6.94</v>
          </cell>
          <cell r="BB373">
            <v>7.05</v>
          </cell>
          <cell r="BC373">
            <v>6.48</v>
          </cell>
          <cell r="BD373">
            <v>4</v>
          </cell>
          <cell r="BE373">
            <v>6.18</v>
          </cell>
          <cell r="BF373">
            <v>6.34</v>
          </cell>
          <cell r="BG373">
            <v>6.5</v>
          </cell>
          <cell r="BH373">
            <v>6.67</v>
          </cell>
          <cell r="BI373">
            <v>6.83</v>
          </cell>
          <cell r="BJ373">
            <v>6.99</v>
          </cell>
          <cell r="BK373">
            <v>7.15</v>
          </cell>
          <cell r="BL373">
            <v>7.31</v>
          </cell>
          <cell r="BM373">
            <v>7.47</v>
          </cell>
          <cell r="BN373">
            <v>7.63</v>
          </cell>
          <cell r="BO373">
            <v>7.79</v>
          </cell>
          <cell r="BP373">
            <v>7.95</v>
          </cell>
          <cell r="BQ373">
            <v>8.11</v>
          </cell>
          <cell r="BR373">
            <v>8.27</v>
          </cell>
          <cell r="BS373">
            <v>8.43</v>
          </cell>
          <cell r="BT373">
            <v>8.59</v>
          </cell>
          <cell r="BU373">
            <v>8.75</v>
          </cell>
          <cell r="BV373">
            <v>8.91</v>
          </cell>
          <cell r="BW373">
            <v>9.07</v>
          </cell>
          <cell r="BX373">
            <v>9.23</v>
          </cell>
          <cell r="BY373">
            <v>9.39</v>
          </cell>
          <cell r="BZ373">
            <v>9.5500000000000007</v>
          </cell>
          <cell r="CA373">
            <v>9.7100000000000009</v>
          </cell>
          <cell r="CB373">
            <v>9.8800000000000008</v>
          </cell>
          <cell r="CC373">
            <v>9.07</v>
          </cell>
        </row>
        <row r="374">
          <cell r="AD374">
            <v>5</v>
          </cell>
          <cell r="AE374">
            <v>5.12</v>
          </cell>
          <cell r="AF374">
            <v>5.26</v>
          </cell>
          <cell r="AG374">
            <v>5.41</v>
          </cell>
          <cell r="AH374">
            <v>5.55</v>
          </cell>
          <cell r="AI374">
            <v>5.69</v>
          </cell>
          <cell r="AJ374">
            <v>5.84</v>
          </cell>
          <cell r="AK374">
            <v>5.98</v>
          </cell>
          <cell r="AL374">
            <v>6.12</v>
          </cell>
          <cell r="AM374">
            <v>6.27</v>
          </cell>
          <cell r="AN374">
            <v>6.41</v>
          </cell>
          <cell r="AO374">
            <v>6.55</v>
          </cell>
          <cell r="AP374">
            <v>6.7</v>
          </cell>
          <cell r="AQ374">
            <v>6.84</v>
          </cell>
          <cell r="AR374">
            <v>6.98</v>
          </cell>
          <cell r="AS374">
            <v>7.13</v>
          </cell>
          <cell r="AT374">
            <v>7.27</v>
          </cell>
          <cell r="AU374">
            <v>7.41</v>
          </cell>
          <cell r="AV374">
            <v>7.56</v>
          </cell>
          <cell r="AW374">
            <v>7.7</v>
          </cell>
          <cell r="AX374">
            <v>7.84</v>
          </cell>
          <cell r="AY374">
            <v>7.99</v>
          </cell>
          <cell r="AZ374">
            <v>8.1300000000000008</v>
          </cell>
          <cell r="BA374">
            <v>8.27</v>
          </cell>
          <cell r="BB374">
            <v>8.42</v>
          </cell>
          <cell r="BC374">
            <v>7.7</v>
          </cell>
          <cell r="BD374">
            <v>5</v>
          </cell>
          <cell r="BE374">
            <v>7.17</v>
          </cell>
          <cell r="BF374">
            <v>7.37</v>
          </cell>
          <cell r="BG374">
            <v>7.57</v>
          </cell>
          <cell r="BH374">
            <v>7.77</v>
          </cell>
          <cell r="BI374">
            <v>7.97</v>
          </cell>
          <cell r="BJ374">
            <v>8.17</v>
          </cell>
          <cell r="BK374">
            <v>8.3699999999999992</v>
          </cell>
          <cell r="BL374">
            <v>8.57</v>
          </cell>
          <cell r="BM374">
            <v>8.7799999999999994</v>
          </cell>
          <cell r="BN374">
            <v>8.98</v>
          </cell>
          <cell r="BO374">
            <v>9.18</v>
          </cell>
          <cell r="BP374">
            <v>9.3800000000000008</v>
          </cell>
          <cell r="BQ374">
            <v>9.58</v>
          </cell>
          <cell r="BR374">
            <v>9.7799999999999994</v>
          </cell>
          <cell r="BS374">
            <v>9.98</v>
          </cell>
          <cell r="BT374">
            <v>10.18</v>
          </cell>
          <cell r="BU374">
            <v>10.38</v>
          </cell>
          <cell r="BV374">
            <v>10.58</v>
          </cell>
          <cell r="BW374">
            <v>10.78</v>
          </cell>
          <cell r="BX374">
            <v>10.98</v>
          </cell>
          <cell r="BY374">
            <v>11.18</v>
          </cell>
          <cell r="BZ374">
            <v>11.38</v>
          </cell>
          <cell r="CA374">
            <v>11.58</v>
          </cell>
          <cell r="CB374">
            <v>11.78</v>
          </cell>
          <cell r="CC374">
            <v>10.78</v>
          </cell>
        </row>
        <row r="375">
          <cell r="AD375">
            <v>6</v>
          </cell>
          <cell r="AE375">
            <v>5.83</v>
          </cell>
          <cell r="AF375">
            <v>6</v>
          </cell>
          <cell r="AG375">
            <v>6.17</v>
          </cell>
          <cell r="AH375">
            <v>6.34</v>
          </cell>
          <cell r="AI375">
            <v>6.51</v>
          </cell>
          <cell r="AJ375">
            <v>6.69</v>
          </cell>
          <cell r="AK375">
            <v>6.86</v>
          </cell>
          <cell r="AL375">
            <v>7.03</v>
          </cell>
          <cell r="AM375">
            <v>7.2</v>
          </cell>
          <cell r="AN375">
            <v>7.37</v>
          </cell>
          <cell r="AO375">
            <v>7.55</v>
          </cell>
          <cell r="AP375">
            <v>7.72</v>
          </cell>
          <cell r="AQ375">
            <v>7.89</v>
          </cell>
          <cell r="AR375">
            <v>8.06</v>
          </cell>
          <cell r="AS375">
            <v>8.23</v>
          </cell>
          <cell r="AT375">
            <v>8.41</v>
          </cell>
          <cell r="AU375">
            <v>8.58</v>
          </cell>
          <cell r="AV375">
            <v>8.75</v>
          </cell>
          <cell r="AW375">
            <v>8.92</v>
          </cell>
          <cell r="AX375">
            <v>9.09</v>
          </cell>
          <cell r="AY375">
            <v>9.27</v>
          </cell>
          <cell r="AZ375">
            <v>9.44</v>
          </cell>
          <cell r="BA375">
            <v>9.61</v>
          </cell>
          <cell r="BB375">
            <v>9.7799999999999994</v>
          </cell>
          <cell r="BC375">
            <v>8.92</v>
          </cell>
          <cell r="BD375">
            <v>6</v>
          </cell>
          <cell r="BE375">
            <v>8.16</v>
          </cell>
          <cell r="BF375">
            <v>8.4</v>
          </cell>
          <cell r="BG375">
            <v>8.64</v>
          </cell>
          <cell r="BH375">
            <v>8.8800000000000008</v>
          </cell>
          <cell r="BI375">
            <v>9.1199999999999992</v>
          </cell>
          <cell r="BJ375">
            <v>9.36</v>
          </cell>
          <cell r="BK375">
            <v>9.6</v>
          </cell>
          <cell r="BL375">
            <v>9.84</v>
          </cell>
          <cell r="BM375">
            <v>10.08</v>
          </cell>
          <cell r="BN375">
            <v>10.32</v>
          </cell>
          <cell r="BO375">
            <v>10.56</v>
          </cell>
          <cell r="BP375">
            <v>10.8</v>
          </cell>
          <cell r="BQ375">
            <v>11.05</v>
          </cell>
          <cell r="BR375">
            <v>11.29</v>
          </cell>
          <cell r="BS375">
            <v>11.53</v>
          </cell>
          <cell r="BT375">
            <v>11.77</v>
          </cell>
          <cell r="BU375">
            <v>12.01</v>
          </cell>
          <cell r="BV375">
            <v>12.25</v>
          </cell>
          <cell r="BW375">
            <v>12.49</v>
          </cell>
          <cell r="BX375">
            <v>12.73</v>
          </cell>
          <cell r="BY375">
            <v>12.97</v>
          </cell>
          <cell r="BZ375">
            <v>13.21</v>
          </cell>
          <cell r="CA375">
            <v>13.45</v>
          </cell>
          <cell r="CB375">
            <v>13.69</v>
          </cell>
          <cell r="CC375">
            <v>12.49</v>
          </cell>
        </row>
        <row r="376">
          <cell r="AD376">
            <v>7</v>
          </cell>
          <cell r="AE376">
            <v>6.53</v>
          </cell>
          <cell r="AF376">
            <v>6.73</v>
          </cell>
          <cell r="AG376">
            <v>6.93</v>
          </cell>
          <cell r="AH376">
            <v>7.13</v>
          </cell>
          <cell r="AI376">
            <v>7.33</v>
          </cell>
          <cell r="AJ376">
            <v>7.53</v>
          </cell>
          <cell r="AK376">
            <v>7.73</v>
          </cell>
          <cell r="AL376">
            <v>7.93</v>
          </cell>
          <cell r="AM376">
            <v>8.14</v>
          </cell>
          <cell r="AN376">
            <v>8.34</v>
          </cell>
          <cell r="AO376">
            <v>8.5399999999999991</v>
          </cell>
          <cell r="AP376">
            <v>8.74</v>
          </cell>
          <cell r="AQ376">
            <v>8.94</v>
          </cell>
          <cell r="AR376">
            <v>9.14</v>
          </cell>
          <cell r="AS376">
            <v>9.34</v>
          </cell>
          <cell r="AT376">
            <v>9.5399999999999991</v>
          </cell>
          <cell r="AU376">
            <v>9.74</v>
          </cell>
          <cell r="AV376">
            <v>9.94</v>
          </cell>
          <cell r="AW376">
            <v>10.14</v>
          </cell>
          <cell r="AX376">
            <v>10.34</v>
          </cell>
          <cell r="AY376">
            <v>10.54</v>
          </cell>
          <cell r="AZ376">
            <v>10.74</v>
          </cell>
          <cell r="BA376">
            <v>10.94</v>
          </cell>
          <cell r="BB376">
            <v>11.14</v>
          </cell>
          <cell r="BC376">
            <v>10.14</v>
          </cell>
          <cell r="BD376">
            <v>7</v>
          </cell>
          <cell r="BE376">
            <v>9.14</v>
          </cell>
          <cell r="BF376">
            <v>9.42</v>
          </cell>
          <cell r="BG376">
            <v>9.6999999999999993</v>
          </cell>
          <cell r="BH376">
            <v>9.99</v>
          </cell>
          <cell r="BI376">
            <v>10.27</v>
          </cell>
          <cell r="BJ376">
            <v>10.55</v>
          </cell>
          <cell r="BK376">
            <v>10.83</v>
          </cell>
          <cell r="BL376">
            <v>11.11</v>
          </cell>
          <cell r="BM376">
            <v>11.39</v>
          </cell>
          <cell r="BN376">
            <v>11.67</v>
          </cell>
          <cell r="BO376">
            <v>11.95</v>
          </cell>
          <cell r="BP376">
            <v>12.23</v>
          </cell>
          <cell r="BQ376">
            <v>12.51</v>
          </cell>
          <cell r="BR376">
            <v>12.79</v>
          </cell>
          <cell r="BS376">
            <v>13.07</v>
          </cell>
          <cell r="BT376">
            <v>13.36</v>
          </cell>
          <cell r="BU376">
            <v>13.64</v>
          </cell>
          <cell r="BV376">
            <v>13.92</v>
          </cell>
          <cell r="BW376">
            <v>14.2</v>
          </cell>
          <cell r="BX376">
            <v>14.48</v>
          </cell>
          <cell r="BY376">
            <v>14.76</v>
          </cell>
          <cell r="BZ376">
            <v>15.04</v>
          </cell>
          <cell r="CA376">
            <v>15.32</v>
          </cell>
          <cell r="CB376">
            <v>15.6</v>
          </cell>
          <cell r="CC376">
            <v>14.2</v>
          </cell>
        </row>
        <row r="377">
          <cell r="AD377">
            <v>8</v>
          </cell>
          <cell r="AE377">
            <v>7.23</v>
          </cell>
          <cell r="AF377">
            <v>7.46</v>
          </cell>
          <cell r="AG377">
            <v>7.69</v>
          </cell>
          <cell r="AH377">
            <v>7.92</v>
          </cell>
          <cell r="AI377">
            <v>8.15</v>
          </cell>
          <cell r="AJ377">
            <v>8.3800000000000008</v>
          </cell>
          <cell r="AK377">
            <v>8.61</v>
          </cell>
          <cell r="AL377">
            <v>8.84</v>
          </cell>
          <cell r="AM377">
            <v>9.07</v>
          </cell>
          <cell r="AN377">
            <v>9.3000000000000007</v>
          </cell>
          <cell r="AO377">
            <v>9.5299999999999994</v>
          </cell>
          <cell r="AP377">
            <v>9.76</v>
          </cell>
          <cell r="AQ377">
            <v>9.99</v>
          </cell>
          <cell r="AR377">
            <v>10.220000000000001</v>
          </cell>
          <cell r="AS377">
            <v>10.45</v>
          </cell>
          <cell r="AT377">
            <v>10.67</v>
          </cell>
          <cell r="AU377">
            <v>10.9</v>
          </cell>
          <cell r="AV377">
            <v>11.13</v>
          </cell>
          <cell r="AW377">
            <v>11.36</v>
          </cell>
          <cell r="AX377">
            <v>11.59</v>
          </cell>
          <cell r="AY377">
            <v>11.82</v>
          </cell>
          <cell r="AZ377">
            <v>12.05</v>
          </cell>
          <cell r="BA377">
            <v>12.28</v>
          </cell>
          <cell r="BB377">
            <v>12.51</v>
          </cell>
          <cell r="BC377">
            <v>11.36</v>
          </cell>
          <cell r="BD377">
            <v>8</v>
          </cell>
          <cell r="BE377">
            <v>10.130000000000001</v>
          </cell>
          <cell r="BF377">
            <v>10.45</v>
          </cell>
          <cell r="BG377">
            <v>10.77</v>
          </cell>
          <cell r="BH377">
            <v>11.09</v>
          </cell>
          <cell r="BI377">
            <v>11.41</v>
          </cell>
          <cell r="BJ377">
            <v>11.73</v>
          </cell>
          <cell r="BK377">
            <v>12.05</v>
          </cell>
          <cell r="BL377">
            <v>12.38</v>
          </cell>
          <cell r="BM377">
            <v>12.7</v>
          </cell>
          <cell r="BN377">
            <v>13.02</v>
          </cell>
          <cell r="BO377">
            <v>13.34</v>
          </cell>
          <cell r="BP377">
            <v>13.66</v>
          </cell>
          <cell r="BQ377">
            <v>13.98</v>
          </cell>
          <cell r="BR377">
            <v>14.3</v>
          </cell>
          <cell r="BS377">
            <v>14.62</v>
          </cell>
          <cell r="BT377">
            <v>14.94</v>
          </cell>
          <cell r="BU377">
            <v>15.26</v>
          </cell>
          <cell r="BV377">
            <v>15.59</v>
          </cell>
          <cell r="BW377">
            <v>15.91</v>
          </cell>
          <cell r="BX377">
            <v>16.23</v>
          </cell>
          <cell r="BY377">
            <v>16.55</v>
          </cell>
          <cell r="BZ377">
            <v>16.87</v>
          </cell>
          <cell r="CA377">
            <v>17.190000000000001</v>
          </cell>
          <cell r="CB377">
            <v>17.510000000000002</v>
          </cell>
          <cell r="CC377">
            <v>15.91</v>
          </cell>
        </row>
        <row r="378">
          <cell r="AD378">
            <v>9</v>
          </cell>
          <cell r="AE378">
            <v>7.94</v>
          </cell>
          <cell r="AF378">
            <v>8.1999999999999993</v>
          </cell>
          <cell r="AG378">
            <v>8.4600000000000009</v>
          </cell>
          <cell r="AH378">
            <v>8.7100000000000009</v>
          </cell>
          <cell r="AI378">
            <v>8.9700000000000006</v>
          </cell>
          <cell r="AJ378">
            <v>9.23</v>
          </cell>
          <cell r="AK378">
            <v>9.49</v>
          </cell>
          <cell r="AL378">
            <v>9.74</v>
          </cell>
          <cell r="AM378">
            <v>10</v>
          </cell>
          <cell r="AN378">
            <v>10.26</v>
          </cell>
          <cell r="AO378">
            <v>10.52</v>
          </cell>
          <cell r="AP378">
            <v>10.78</v>
          </cell>
          <cell r="AQ378">
            <v>11.03</v>
          </cell>
          <cell r="AR378">
            <v>11.29</v>
          </cell>
          <cell r="AS378">
            <v>11.55</v>
          </cell>
          <cell r="AT378">
            <v>11.81</v>
          </cell>
          <cell r="AU378">
            <v>12.07</v>
          </cell>
          <cell r="AV378">
            <v>12.32</v>
          </cell>
          <cell r="AW378">
            <v>12.58</v>
          </cell>
          <cell r="AX378">
            <v>12.84</v>
          </cell>
          <cell r="AY378">
            <v>13.1</v>
          </cell>
          <cell r="AZ378">
            <v>13.36</v>
          </cell>
          <cell r="BA378">
            <v>13.61</v>
          </cell>
          <cell r="BB378">
            <v>13.87</v>
          </cell>
          <cell r="BC378">
            <v>12.58</v>
          </cell>
          <cell r="BD378">
            <v>9</v>
          </cell>
          <cell r="BE378">
            <v>11.12</v>
          </cell>
          <cell r="BF378">
            <v>11.48</v>
          </cell>
          <cell r="BG378">
            <v>11.84</v>
          </cell>
          <cell r="BH378">
            <v>12.2</v>
          </cell>
          <cell r="BI378">
            <v>12.56</v>
          </cell>
          <cell r="BJ378">
            <v>12.92</v>
          </cell>
          <cell r="BK378">
            <v>13.28</v>
          </cell>
          <cell r="BL378">
            <v>13.64</v>
          </cell>
          <cell r="BM378">
            <v>14</v>
          </cell>
          <cell r="BN378">
            <v>14.37</v>
          </cell>
          <cell r="BO378">
            <v>14.73</v>
          </cell>
          <cell r="BP378">
            <v>15.09</v>
          </cell>
          <cell r="BQ378">
            <v>15.45</v>
          </cell>
          <cell r="BR378">
            <v>15.81</v>
          </cell>
          <cell r="BS378">
            <v>16.170000000000002</v>
          </cell>
          <cell r="BT378">
            <v>16.53</v>
          </cell>
          <cell r="BU378">
            <v>16.89</v>
          </cell>
          <cell r="BV378">
            <v>17.25</v>
          </cell>
          <cell r="BW378">
            <v>17.62</v>
          </cell>
          <cell r="BX378">
            <v>17.98</v>
          </cell>
          <cell r="BY378">
            <v>18.34</v>
          </cell>
          <cell r="BZ378">
            <v>18.7</v>
          </cell>
          <cell r="CA378">
            <v>19.059999999999999</v>
          </cell>
          <cell r="CB378">
            <v>19.420000000000002</v>
          </cell>
          <cell r="CC378">
            <v>17.61</v>
          </cell>
        </row>
        <row r="379">
          <cell r="AD379">
            <v>10</v>
          </cell>
          <cell r="AE379">
            <v>8.64</v>
          </cell>
          <cell r="AF379">
            <v>8.93</v>
          </cell>
          <cell r="AG379">
            <v>9.2200000000000006</v>
          </cell>
          <cell r="AH379">
            <v>9.5</v>
          </cell>
          <cell r="AI379">
            <v>9.7899999999999991</v>
          </cell>
          <cell r="AJ379">
            <v>10.08</v>
          </cell>
          <cell r="AK379">
            <v>10.36</v>
          </cell>
          <cell r="AL379">
            <v>10.65</v>
          </cell>
          <cell r="AM379">
            <v>10.94</v>
          </cell>
          <cell r="AN379">
            <v>11.22</v>
          </cell>
          <cell r="AO379">
            <v>11.51</v>
          </cell>
          <cell r="AP379">
            <v>11.8</v>
          </cell>
          <cell r="AQ379">
            <v>12.08</v>
          </cell>
          <cell r="AR379">
            <v>12.37</v>
          </cell>
          <cell r="AS379">
            <v>12.66</v>
          </cell>
          <cell r="AT379">
            <v>12.94</v>
          </cell>
          <cell r="AU379">
            <v>13.23</v>
          </cell>
          <cell r="AV379">
            <v>13.52</v>
          </cell>
          <cell r="AW379">
            <v>13.8</v>
          </cell>
          <cell r="AX379">
            <v>14.09</v>
          </cell>
          <cell r="AY379">
            <v>14.38</v>
          </cell>
          <cell r="AZ379">
            <v>14.66</v>
          </cell>
          <cell r="BA379">
            <v>14.95</v>
          </cell>
          <cell r="BB379">
            <v>15.24</v>
          </cell>
          <cell r="BC379">
            <v>13.8</v>
          </cell>
          <cell r="BD379">
            <v>10</v>
          </cell>
          <cell r="BE379">
            <v>12.1</v>
          </cell>
          <cell r="BF379">
            <v>12.5</v>
          </cell>
          <cell r="BG379">
            <v>12.9</v>
          </cell>
          <cell r="BH379">
            <v>13.3</v>
          </cell>
          <cell r="BI379">
            <v>13.71</v>
          </cell>
          <cell r="BJ379">
            <v>14.11</v>
          </cell>
          <cell r="BK379">
            <v>14.51</v>
          </cell>
          <cell r="BL379">
            <v>14.91</v>
          </cell>
          <cell r="BM379">
            <v>15.31</v>
          </cell>
          <cell r="BN379">
            <v>15.71</v>
          </cell>
          <cell r="BO379">
            <v>16.11</v>
          </cell>
          <cell r="BP379">
            <v>16.52</v>
          </cell>
          <cell r="BQ379">
            <v>16.920000000000002</v>
          </cell>
          <cell r="BR379">
            <v>17.32</v>
          </cell>
          <cell r="BS379">
            <v>17.72</v>
          </cell>
          <cell r="BT379">
            <v>18.12</v>
          </cell>
          <cell r="BU379">
            <v>18.52</v>
          </cell>
          <cell r="BV379">
            <v>18.920000000000002</v>
          </cell>
          <cell r="BW379">
            <v>19.32</v>
          </cell>
          <cell r="BX379">
            <v>19.72</v>
          </cell>
          <cell r="BY379">
            <v>20.13</v>
          </cell>
          <cell r="BZ379">
            <v>20.53</v>
          </cell>
          <cell r="CA379">
            <v>20.93</v>
          </cell>
          <cell r="CB379">
            <v>21.33</v>
          </cell>
          <cell r="CC379">
            <v>19.32</v>
          </cell>
        </row>
        <row r="380">
          <cell r="AD380">
            <v>11</v>
          </cell>
          <cell r="AE380">
            <v>9.35</v>
          </cell>
          <cell r="AF380">
            <v>9.66</v>
          </cell>
          <cell r="AG380">
            <v>9.98</v>
          </cell>
          <cell r="AH380">
            <v>10.29</v>
          </cell>
          <cell r="AI380">
            <v>10.61</v>
          </cell>
          <cell r="AJ380">
            <v>10.92</v>
          </cell>
          <cell r="AK380">
            <v>11.24</v>
          </cell>
          <cell r="AL380">
            <v>11.55</v>
          </cell>
          <cell r="AM380">
            <v>11.87</v>
          </cell>
          <cell r="AN380">
            <v>12.19</v>
          </cell>
          <cell r="AO380">
            <v>12.5</v>
          </cell>
          <cell r="AP380">
            <v>12.82</v>
          </cell>
          <cell r="AQ380">
            <v>13.13</v>
          </cell>
          <cell r="AR380">
            <v>13.45</v>
          </cell>
          <cell r="AS380">
            <v>13.76</v>
          </cell>
          <cell r="AT380">
            <v>14.08</v>
          </cell>
          <cell r="AU380">
            <v>14.39</v>
          </cell>
          <cell r="AV380">
            <v>14.71</v>
          </cell>
          <cell r="AW380">
            <v>15.02</v>
          </cell>
          <cell r="AX380">
            <v>15.34</v>
          </cell>
          <cell r="AY380">
            <v>15.65</v>
          </cell>
          <cell r="AZ380">
            <v>15.97</v>
          </cell>
          <cell r="BA380">
            <v>16.28</v>
          </cell>
          <cell r="BB380">
            <v>16.600000000000001</v>
          </cell>
          <cell r="BC380">
            <v>15.02</v>
          </cell>
          <cell r="BD380">
            <v>11</v>
          </cell>
          <cell r="BE380">
            <v>13.09</v>
          </cell>
          <cell r="BF380">
            <v>13.53</v>
          </cell>
          <cell r="BG380">
            <v>13.97</v>
          </cell>
          <cell r="BH380">
            <v>14.41</v>
          </cell>
          <cell r="BI380">
            <v>14.85</v>
          </cell>
          <cell r="BJ380">
            <v>15.29</v>
          </cell>
          <cell r="BK380">
            <v>15.74</v>
          </cell>
          <cell r="BL380">
            <v>16.18</v>
          </cell>
          <cell r="BM380">
            <v>16.62</v>
          </cell>
          <cell r="BN380">
            <v>17.059999999999999</v>
          </cell>
          <cell r="BO380">
            <v>17.5</v>
          </cell>
          <cell r="BP380">
            <v>17.940000000000001</v>
          </cell>
          <cell r="BQ380">
            <v>18.38</v>
          </cell>
          <cell r="BR380">
            <v>18.829999999999998</v>
          </cell>
          <cell r="BS380">
            <v>19.27</v>
          </cell>
          <cell r="BT380">
            <v>19.71</v>
          </cell>
          <cell r="BU380">
            <v>20.149999999999999</v>
          </cell>
          <cell r="BV380">
            <v>20.59</v>
          </cell>
          <cell r="BW380">
            <v>21.03</v>
          </cell>
          <cell r="BX380">
            <v>21.47</v>
          </cell>
          <cell r="BY380">
            <v>21.91</v>
          </cell>
          <cell r="BZ380">
            <v>22.36</v>
          </cell>
          <cell r="CA380">
            <v>22.8</v>
          </cell>
          <cell r="CB380">
            <v>23.24</v>
          </cell>
          <cell r="CC380">
            <v>21.03</v>
          </cell>
        </row>
        <row r="381">
          <cell r="AD381">
            <v>12</v>
          </cell>
          <cell r="AE381">
            <v>10.050000000000001</v>
          </cell>
          <cell r="AF381">
            <v>10.4</v>
          </cell>
          <cell r="AG381">
            <v>10.74</v>
          </cell>
          <cell r="AH381">
            <v>11.08</v>
          </cell>
          <cell r="AI381">
            <v>11.43</v>
          </cell>
          <cell r="AJ381">
            <v>11.77</v>
          </cell>
          <cell r="AK381">
            <v>12.12</v>
          </cell>
          <cell r="AL381">
            <v>12.46</v>
          </cell>
          <cell r="AM381">
            <v>12.8</v>
          </cell>
          <cell r="AN381">
            <v>13.15</v>
          </cell>
          <cell r="AO381">
            <v>13.49</v>
          </cell>
          <cell r="AP381">
            <v>13.84</v>
          </cell>
          <cell r="AQ381">
            <v>14.18</v>
          </cell>
          <cell r="AR381">
            <v>14.52</v>
          </cell>
          <cell r="AS381">
            <v>14.87</v>
          </cell>
          <cell r="AT381">
            <v>15.21</v>
          </cell>
          <cell r="AU381">
            <v>15.56</v>
          </cell>
          <cell r="AV381">
            <v>15.9</v>
          </cell>
          <cell r="AW381">
            <v>16.239999999999998</v>
          </cell>
          <cell r="AX381">
            <v>16.59</v>
          </cell>
          <cell r="AY381">
            <v>16.93</v>
          </cell>
          <cell r="AZ381">
            <v>17.28</v>
          </cell>
          <cell r="BA381">
            <v>17.62</v>
          </cell>
          <cell r="BB381">
            <v>17.96</v>
          </cell>
          <cell r="BC381">
            <v>16.239999999999998</v>
          </cell>
          <cell r="BD381">
            <v>12</v>
          </cell>
          <cell r="BE381">
            <v>14.07</v>
          </cell>
          <cell r="BF381">
            <v>14.56</v>
          </cell>
          <cell r="BG381">
            <v>15.04</v>
          </cell>
          <cell r="BH381">
            <v>15.52</v>
          </cell>
          <cell r="BI381">
            <v>16</v>
          </cell>
          <cell r="BJ381">
            <v>16.48</v>
          </cell>
          <cell r="BK381">
            <v>16.96</v>
          </cell>
          <cell r="BL381">
            <v>17.440000000000001</v>
          </cell>
          <cell r="BM381">
            <v>17.93</v>
          </cell>
          <cell r="BN381">
            <v>18.41</v>
          </cell>
          <cell r="BO381">
            <v>18.89</v>
          </cell>
          <cell r="BP381">
            <v>19.37</v>
          </cell>
          <cell r="BQ381">
            <v>19.850000000000001</v>
          </cell>
          <cell r="BR381">
            <v>20.329999999999998</v>
          </cell>
          <cell r="BS381">
            <v>20.81</v>
          </cell>
          <cell r="BT381">
            <v>21.3</v>
          </cell>
          <cell r="BU381">
            <v>21.78</v>
          </cell>
          <cell r="BV381">
            <v>22.26</v>
          </cell>
          <cell r="BW381">
            <v>22.74</v>
          </cell>
          <cell r="BX381">
            <v>23.22</v>
          </cell>
          <cell r="BY381">
            <v>23.7</v>
          </cell>
          <cell r="BZ381">
            <v>24.18</v>
          </cell>
          <cell r="CA381">
            <v>24.67</v>
          </cell>
          <cell r="CB381">
            <v>25.15</v>
          </cell>
          <cell r="CC381">
            <v>22.74</v>
          </cell>
        </row>
        <row r="382">
          <cell r="AD382">
            <v>13</v>
          </cell>
          <cell r="AE382">
            <v>10.76</v>
          </cell>
          <cell r="AF382">
            <v>11.13</v>
          </cell>
          <cell r="AG382">
            <v>11.5</v>
          </cell>
          <cell r="AH382">
            <v>11.87</v>
          </cell>
          <cell r="AI382">
            <v>12.25</v>
          </cell>
          <cell r="AJ382">
            <v>12.62</v>
          </cell>
          <cell r="AK382">
            <v>12.99</v>
          </cell>
          <cell r="AL382">
            <v>13.37</v>
          </cell>
          <cell r="AM382">
            <v>13.74</v>
          </cell>
          <cell r="AN382">
            <v>14.11</v>
          </cell>
          <cell r="AO382">
            <v>14.48</v>
          </cell>
          <cell r="AP382">
            <v>14.86</v>
          </cell>
          <cell r="AQ382">
            <v>15.23</v>
          </cell>
          <cell r="AR382">
            <v>15.6</v>
          </cell>
          <cell r="AS382">
            <v>15.97</v>
          </cell>
          <cell r="AT382">
            <v>16.350000000000001</v>
          </cell>
          <cell r="AU382">
            <v>16.72</v>
          </cell>
          <cell r="AV382">
            <v>17.09</v>
          </cell>
          <cell r="AW382">
            <v>17.46</v>
          </cell>
          <cell r="AX382">
            <v>17.84</v>
          </cell>
          <cell r="AY382">
            <v>18.21</v>
          </cell>
          <cell r="AZ382">
            <v>18.579999999999998</v>
          </cell>
          <cell r="BA382">
            <v>18.95</v>
          </cell>
          <cell r="BB382">
            <v>19.329999999999998</v>
          </cell>
          <cell r="BC382">
            <v>17.46</v>
          </cell>
          <cell r="BD382">
            <v>13</v>
          </cell>
          <cell r="BE382">
            <v>15.06</v>
          </cell>
          <cell r="BF382">
            <v>15.58</v>
          </cell>
          <cell r="BG382">
            <v>16.100000000000001</v>
          </cell>
          <cell r="BH382">
            <v>16.62</v>
          </cell>
          <cell r="BI382">
            <v>17.149999999999999</v>
          </cell>
          <cell r="BJ382">
            <v>17.670000000000002</v>
          </cell>
          <cell r="BK382">
            <v>18.190000000000001</v>
          </cell>
          <cell r="BL382">
            <v>18.71</v>
          </cell>
          <cell r="BM382">
            <v>19.23</v>
          </cell>
          <cell r="BN382">
            <v>19.75</v>
          </cell>
          <cell r="BO382">
            <v>20.28</v>
          </cell>
          <cell r="BP382">
            <v>20.8</v>
          </cell>
          <cell r="BQ382">
            <v>21.32</v>
          </cell>
          <cell r="BR382">
            <v>21.84</v>
          </cell>
          <cell r="BS382">
            <v>22.36</v>
          </cell>
          <cell r="BT382">
            <v>22.88</v>
          </cell>
          <cell r="BU382">
            <v>23.41</v>
          </cell>
          <cell r="BV382">
            <v>23.93</v>
          </cell>
          <cell r="BW382">
            <v>24.45</v>
          </cell>
          <cell r="BX382">
            <v>24.97</v>
          </cell>
          <cell r="BY382">
            <v>25.49</v>
          </cell>
          <cell r="BZ382">
            <v>26.01</v>
          </cell>
          <cell r="CA382">
            <v>26.54</v>
          </cell>
          <cell r="CB382">
            <v>27.06</v>
          </cell>
          <cell r="CC382">
            <v>24.45</v>
          </cell>
        </row>
        <row r="383">
          <cell r="AD383">
            <v>14</v>
          </cell>
          <cell r="AE383">
            <v>11.46</v>
          </cell>
          <cell r="AF383">
            <v>11.86</v>
          </cell>
          <cell r="AG383">
            <v>12.26</v>
          </cell>
          <cell r="AH383">
            <v>12.67</v>
          </cell>
          <cell r="AI383">
            <v>13.07</v>
          </cell>
          <cell r="AJ383">
            <v>13.47</v>
          </cell>
          <cell r="AK383">
            <v>13.87</v>
          </cell>
          <cell r="AL383">
            <v>14.27</v>
          </cell>
          <cell r="AM383">
            <v>14.67</v>
          </cell>
          <cell r="AN383">
            <v>15.07</v>
          </cell>
          <cell r="AO383">
            <v>15.47</v>
          </cell>
          <cell r="AP383">
            <v>15.88</v>
          </cell>
          <cell r="AQ383">
            <v>16.28</v>
          </cell>
          <cell r="AR383">
            <v>16.68</v>
          </cell>
          <cell r="AS383">
            <v>17.079999999999998</v>
          </cell>
          <cell r="AT383">
            <v>17.48</v>
          </cell>
          <cell r="AU383">
            <v>17.88</v>
          </cell>
          <cell r="AV383">
            <v>18.28</v>
          </cell>
          <cell r="AW383">
            <v>18.68</v>
          </cell>
          <cell r="AX383">
            <v>19.09</v>
          </cell>
          <cell r="AY383">
            <v>19.489999999999998</v>
          </cell>
          <cell r="AZ383">
            <v>19.89</v>
          </cell>
          <cell r="BA383">
            <v>20.29</v>
          </cell>
          <cell r="BB383">
            <v>20.69</v>
          </cell>
          <cell r="BC383">
            <v>18.68</v>
          </cell>
          <cell r="BD383">
            <v>14</v>
          </cell>
          <cell r="BE383">
            <v>16.05</v>
          </cell>
          <cell r="BF383">
            <v>16.61</v>
          </cell>
          <cell r="BG383">
            <v>17.170000000000002</v>
          </cell>
          <cell r="BH383">
            <v>17.73</v>
          </cell>
          <cell r="BI383">
            <v>18.29</v>
          </cell>
          <cell r="BJ383">
            <v>18.850000000000001</v>
          </cell>
          <cell r="BK383">
            <v>19.420000000000002</v>
          </cell>
          <cell r="BL383">
            <v>19.98</v>
          </cell>
          <cell r="BM383">
            <v>20.54</v>
          </cell>
          <cell r="BN383">
            <v>21.1</v>
          </cell>
          <cell r="BO383">
            <v>21.66</v>
          </cell>
          <cell r="BP383">
            <v>22.23</v>
          </cell>
          <cell r="BQ383">
            <v>22.79</v>
          </cell>
          <cell r="BR383">
            <v>23.35</v>
          </cell>
          <cell r="BS383">
            <v>23.91</v>
          </cell>
          <cell r="BT383">
            <v>24.47</v>
          </cell>
          <cell r="BU383">
            <v>25.03</v>
          </cell>
          <cell r="BV383">
            <v>25.6</v>
          </cell>
          <cell r="BW383">
            <v>26.16</v>
          </cell>
          <cell r="BX383">
            <v>26.72</v>
          </cell>
          <cell r="BY383">
            <v>27.28</v>
          </cell>
          <cell r="BZ383">
            <v>27.84</v>
          </cell>
          <cell r="CA383">
            <v>28.4</v>
          </cell>
          <cell r="CB383">
            <v>28.97</v>
          </cell>
          <cell r="CC383">
            <v>26.16</v>
          </cell>
        </row>
        <row r="384">
          <cell r="AD384">
            <v>15</v>
          </cell>
          <cell r="AE384">
            <v>12.31</v>
          </cell>
          <cell r="AF384">
            <v>12.74</v>
          </cell>
          <cell r="AG384">
            <v>13.17</v>
          </cell>
          <cell r="AH384">
            <v>13.6</v>
          </cell>
          <cell r="AI384">
            <v>14.03</v>
          </cell>
          <cell r="AJ384">
            <v>14.46</v>
          </cell>
          <cell r="AK384">
            <v>14.89</v>
          </cell>
          <cell r="AL384">
            <v>15.32</v>
          </cell>
          <cell r="AM384">
            <v>15.75</v>
          </cell>
          <cell r="AN384">
            <v>16.18</v>
          </cell>
          <cell r="AO384">
            <v>16.61</v>
          </cell>
          <cell r="AP384">
            <v>17.04</v>
          </cell>
          <cell r="AQ384">
            <v>17.47</v>
          </cell>
          <cell r="AR384">
            <v>17.899999999999999</v>
          </cell>
          <cell r="AS384">
            <v>18.329999999999998</v>
          </cell>
          <cell r="AT384">
            <v>18.760000000000002</v>
          </cell>
          <cell r="AU384">
            <v>19.190000000000001</v>
          </cell>
          <cell r="AV384">
            <v>19.62</v>
          </cell>
          <cell r="AW384">
            <v>20.05</v>
          </cell>
          <cell r="AX384">
            <v>20.48</v>
          </cell>
          <cell r="AY384">
            <v>20.91</v>
          </cell>
          <cell r="AZ384">
            <v>21.34</v>
          </cell>
          <cell r="BA384">
            <v>21.77</v>
          </cell>
          <cell r="BB384">
            <v>22.2</v>
          </cell>
          <cell r="BC384">
            <v>20.05</v>
          </cell>
          <cell r="BD384">
            <v>15</v>
          </cell>
          <cell r="BE384">
            <v>17.239999999999998</v>
          </cell>
          <cell r="BF384">
            <v>17.84</v>
          </cell>
          <cell r="BG384">
            <v>18.440000000000001</v>
          </cell>
          <cell r="BH384">
            <v>19.05</v>
          </cell>
          <cell r="BI384">
            <v>19.649999999999999</v>
          </cell>
          <cell r="BJ384">
            <v>20.25</v>
          </cell>
          <cell r="BK384">
            <v>20.85</v>
          </cell>
          <cell r="BL384">
            <v>21.45</v>
          </cell>
          <cell r="BM384">
            <v>22.05</v>
          </cell>
          <cell r="BN384">
            <v>22.66</v>
          </cell>
          <cell r="BO384">
            <v>23.26</v>
          </cell>
          <cell r="BP384">
            <v>23.86</v>
          </cell>
          <cell r="BQ384">
            <v>24.46</v>
          </cell>
          <cell r="BR384">
            <v>25.06</v>
          </cell>
          <cell r="BS384">
            <v>25.67</v>
          </cell>
          <cell r="BT384">
            <v>26.27</v>
          </cell>
          <cell r="BU384">
            <v>26.87</v>
          </cell>
          <cell r="BV384">
            <v>27.47</v>
          </cell>
          <cell r="BW384">
            <v>28.07</v>
          </cell>
          <cell r="BX384">
            <v>28.67</v>
          </cell>
          <cell r="BY384">
            <v>29.28</v>
          </cell>
          <cell r="BZ384">
            <v>29.88</v>
          </cell>
          <cell r="CA384">
            <v>30.48</v>
          </cell>
          <cell r="CB384">
            <v>31.08</v>
          </cell>
          <cell r="CC384">
            <v>28.07</v>
          </cell>
        </row>
        <row r="385">
          <cell r="AD385">
            <v>16</v>
          </cell>
          <cell r="AE385">
            <v>13.11</v>
          </cell>
          <cell r="AF385">
            <v>13.57</v>
          </cell>
          <cell r="AG385">
            <v>14.03</v>
          </cell>
          <cell r="AH385">
            <v>14.49</v>
          </cell>
          <cell r="AI385">
            <v>14.95</v>
          </cell>
          <cell r="AJ385">
            <v>15.41</v>
          </cell>
          <cell r="AK385">
            <v>15.86</v>
          </cell>
          <cell r="AL385">
            <v>16.32</v>
          </cell>
          <cell r="AM385">
            <v>16.78</v>
          </cell>
          <cell r="AN385">
            <v>17.239999999999998</v>
          </cell>
          <cell r="AO385">
            <v>17.7</v>
          </cell>
          <cell r="AP385">
            <v>18.16</v>
          </cell>
          <cell r="AQ385">
            <v>18.62</v>
          </cell>
          <cell r="AR385">
            <v>19.079999999999998</v>
          </cell>
          <cell r="AS385">
            <v>19.53</v>
          </cell>
          <cell r="AT385">
            <v>19.989999999999998</v>
          </cell>
          <cell r="AU385">
            <v>20.45</v>
          </cell>
          <cell r="AV385">
            <v>20.91</v>
          </cell>
          <cell r="AW385">
            <v>21.37</v>
          </cell>
          <cell r="AX385">
            <v>21.83</v>
          </cell>
          <cell r="AY385">
            <v>22.28</v>
          </cell>
          <cell r="AZ385">
            <v>22.74</v>
          </cell>
          <cell r="BA385">
            <v>23.2</v>
          </cell>
          <cell r="BB385">
            <v>23.66</v>
          </cell>
          <cell r="BC385">
            <v>21.37</v>
          </cell>
          <cell r="BD385">
            <v>16</v>
          </cell>
          <cell r="BE385">
            <v>18.36</v>
          </cell>
          <cell r="BF385">
            <v>19</v>
          </cell>
          <cell r="BG385">
            <v>19.64</v>
          </cell>
          <cell r="BH385">
            <v>20.29</v>
          </cell>
          <cell r="BI385">
            <v>20.93</v>
          </cell>
          <cell r="BJ385">
            <v>21.57</v>
          </cell>
          <cell r="BK385">
            <v>22.21</v>
          </cell>
          <cell r="BL385">
            <v>22.85</v>
          </cell>
          <cell r="BM385">
            <v>23.5</v>
          </cell>
          <cell r="BN385">
            <v>24.14</v>
          </cell>
          <cell r="BO385">
            <v>24.78</v>
          </cell>
          <cell r="BP385">
            <v>25.42</v>
          </cell>
          <cell r="BQ385">
            <v>26.06</v>
          </cell>
          <cell r="BR385">
            <v>26.7</v>
          </cell>
          <cell r="BS385">
            <v>27.35</v>
          </cell>
          <cell r="BT385">
            <v>27.99</v>
          </cell>
          <cell r="BU385">
            <v>28.63</v>
          </cell>
          <cell r="BV385">
            <v>29.27</v>
          </cell>
          <cell r="BW385">
            <v>29.91</v>
          </cell>
          <cell r="BX385">
            <v>30.56</v>
          </cell>
          <cell r="BY385">
            <v>31.2</v>
          </cell>
          <cell r="BZ385">
            <v>31.84</v>
          </cell>
          <cell r="CA385">
            <v>32.479999999999997</v>
          </cell>
          <cell r="CB385">
            <v>33.119999999999997</v>
          </cell>
          <cell r="CC385">
            <v>29.91</v>
          </cell>
        </row>
        <row r="386">
          <cell r="AD386">
            <v>17</v>
          </cell>
          <cell r="AE386">
            <v>13.91</v>
          </cell>
          <cell r="AF386">
            <v>14.4</v>
          </cell>
          <cell r="AG386">
            <v>14.89</v>
          </cell>
          <cell r="AH386">
            <v>15.37</v>
          </cell>
          <cell r="AI386">
            <v>15.86</v>
          </cell>
          <cell r="AJ386">
            <v>16.350000000000001</v>
          </cell>
          <cell r="AK386">
            <v>16.84</v>
          </cell>
          <cell r="AL386">
            <v>17.32</v>
          </cell>
          <cell r="AM386">
            <v>17.809999999999999</v>
          </cell>
          <cell r="AN386">
            <v>18.3</v>
          </cell>
          <cell r="AO386">
            <v>18.79</v>
          </cell>
          <cell r="AP386">
            <v>19.27</v>
          </cell>
          <cell r="AQ386">
            <v>19.760000000000002</v>
          </cell>
          <cell r="AR386">
            <v>20.25</v>
          </cell>
          <cell r="AS386">
            <v>20.73</v>
          </cell>
          <cell r="AT386">
            <v>21.22</v>
          </cell>
          <cell r="AU386">
            <v>21.71</v>
          </cell>
          <cell r="AV386">
            <v>22.2</v>
          </cell>
          <cell r="AW386">
            <v>22.68</v>
          </cell>
          <cell r="AX386">
            <v>23.17</v>
          </cell>
          <cell r="AY386">
            <v>23.66</v>
          </cell>
          <cell r="AZ386">
            <v>24.14</v>
          </cell>
          <cell r="BA386">
            <v>24.63</v>
          </cell>
          <cell r="BB386">
            <v>25.12</v>
          </cell>
          <cell r="BC386">
            <v>22.68</v>
          </cell>
          <cell r="BD386">
            <v>17</v>
          </cell>
          <cell r="BE386">
            <v>19.48</v>
          </cell>
          <cell r="BF386">
            <v>20.16</v>
          </cell>
          <cell r="BG386">
            <v>20.84</v>
          </cell>
          <cell r="BH386">
            <v>21.52</v>
          </cell>
          <cell r="BI386">
            <v>22.21</v>
          </cell>
          <cell r="BJ386">
            <v>22.89</v>
          </cell>
          <cell r="BK386">
            <v>23.57</v>
          </cell>
          <cell r="BL386">
            <v>24.25</v>
          </cell>
          <cell r="BM386">
            <v>24.94</v>
          </cell>
          <cell r="BN386">
            <v>25.62</v>
          </cell>
          <cell r="BO386">
            <v>26.3</v>
          </cell>
          <cell r="BP386">
            <v>26.98</v>
          </cell>
          <cell r="BQ386">
            <v>27.66</v>
          </cell>
          <cell r="BR386">
            <v>28.35</v>
          </cell>
          <cell r="BS386">
            <v>29.03</v>
          </cell>
          <cell r="BT386">
            <v>29.71</v>
          </cell>
          <cell r="BU386">
            <v>30.39</v>
          </cell>
          <cell r="BV386">
            <v>31.07</v>
          </cell>
          <cell r="BW386">
            <v>31.76</v>
          </cell>
          <cell r="BX386">
            <v>32.44</v>
          </cell>
          <cell r="BY386">
            <v>33.119999999999997</v>
          </cell>
          <cell r="BZ386">
            <v>33.799999999999997</v>
          </cell>
          <cell r="CA386">
            <v>34.479999999999997</v>
          </cell>
          <cell r="CB386">
            <v>35.17</v>
          </cell>
          <cell r="CC386">
            <v>31.76</v>
          </cell>
        </row>
        <row r="387">
          <cell r="AD387">
            <v>18</v>
          </cell>
          <cell r="AE387">
            <v>14.71</v>
          </cell>
          <cell r="AF387">
            <v>15.23</v>
          </cell>
          <cell r="AG387">
            <v>15.74</v>
          </cell>
          <cell r="AH387">
            <v>16.260000000000002</v>
          </cell>
          <cell r="AI387">
            <v>16.78</v>
          </cell>
          <cell r="AJ387">
            <v>17.29</v>
          </cell>
          <cell r="AK387">
            <v>17.809999999999999</v>
          </cell>
          <cell r="AL387">
            <v>18.32</v>
          </cell>
          <cell r="AM387">
            <v>18.84</v>
          </cell>
          <cell r="AN387">
            <v>19.36</v>
          </cell>
          <cell r="AO387">
            <v>19.87</v>
          </cell>
          <cell r="AP387">
            <v>20.39</v>
          </cell>
          <cell r="AQ387">
            <v>20.9</v>
          </cell>
          <cell r="AR387">
            <v>21.42</v>
          </cell>
          <cell r="AS387">
            <v>21.94</v>
          </cell>
          <cell r="AT387">
            <v>22.45</v>
          </cell>
          <cell r="AU387">
            <v>22.97</v>
          </cell>
          <cell r="AV387">
            <v>23.48</v>
          </cell>
          <cell r="AW387">
            <v>24</v>
          </cell>
          <cell r="AX387">
            <v>24.51</v>
          </cell>
          <cell r="AY387">
            <v>25.03</v>
          </cell>
          <cell r="AZ387">
            <v>25.55</v>
          </cell>
          <cell r="BA387">
            <v>26.06</v>
          </cell>
          <cell r="BB387">
            <v>26.58</v>
          </cell>
          <cell r="BC387">
            <v>24</v>
          </cell>
          <cell r="BD387">
            <v>18</v>
          </cell>
          <cell r="BE387">
            <v>20.6</v>
          </cell>
          <cell r="BF387">
            <v>21.32</v>
          </cell>
          <cell r="BG387">
            <v>22.04</v>
          </cell>
          <cell r="BH387">
            <v>22.76</v>
          </cell>
          <cell r="BI387">
            <v>23.49</v>
          </cell>
          <cell r="BJ387">
            <v>24.21</v>
          </cell>
          <cell r="BK387">
            <v>24.93</v>
          </cell>
          <cell r="BL387">
            <v>25.65</v>
          </cell>
          <cell r="BM387">
            <v>26.38</v>
          </cell>
          <cell r="BN387">
            <v>27.1</v>
          </cell>
          <cell r="BO387">
            <v>27.82</v>
          </cell>
          <cell r="BP387">
            <v>28.54</v>
          </cell>
          <cell r="BQ387">
            <v>29.26</v>
          </cell>
          <cell r="BR387">
            <v>29.99</v>
          </cell>
          <cell r="BS387">
            <v>30.71</v>
          </cell>
          <cell r="BT387">
            <v>31.43</v>
          </cell>
          <cell r="BU387">
            <v>32.15</v>
          </cell>
          <cell r="BV387">
            <v>32.880000000000003</v>
          </cell>
          <cell r="BW387">
            <v>33.6</v>
          </cell>
          <cell r="BX387">
            <v>34.32</v>
          </cell>
          <cell r="BY387">
            <v>35.04</v>
          </cell>
          <cell r="BZ387">
            <v>35.76</v>
          </cell>
          <cell r="CA387">
            <v>36.49</v>
          </cell>
          <cell r="CB387">
            <v>37.21</v>
          </cell>
          <cell r="CC387">
            <v>33.6</v>
          </cell>
        </row>
        <row r="388">
          <cell r="AD388">
            <v>19</v>
          </cell>
          <cell r="AE388">
            <v>15.51</v>
          </cell>
          <cell r="AF388">
            <v>16.059999999999999</v>
          </cell>
          <cell r="AG388">
            <v>16.600000000000001</v>
          </cell>
          <cell r="AH388">
            <v>17.149999999999999</v>
          </cell>
          <cell r="AI388">
            <v>17.690000000000001</v>
          </cell>
          <cell r="AJ388">
            <v>18.239999999999998</v>
          </cell>
          <cell r="AK388">
            <v>18.78</v>
          </cell>
          <cell r="AL388">
            <v>19.32</v>
          </cell>
          <cell r="AM388">
            <v>19.87</v>
          </cell>
          <cell r="AN388">
            <v>20.41</v>
          </cell>
          <cell r="AO388">
            <v>20.96</v>
          </cell>
          <cell r="AP388">
            <v>21.5</v>
          </cell>
          <cell r="AQ388">
            <v>22.05</v>
          </cell>
          <cell r="AR388">
            <v>22.59</v>
          </cell>
          <cell r="AS388">
            <v>23.14</v>
          </cell>
          <cell r="AT388">
            <v>23.68</v>
          </cell>
          <cell r="AU388">
            <v>24.23</v>
          </cell>
          <cell r="AV388">
            <v>24.77</v>
          </cell>
          <cell r="AW388">
            <v>25.31</v>
          </cell>
          <cell r="AX388">
            <v>25.86</v>
          </cell>
          <cell r="AY388">
            <v>26.4</v>
          </cell>
          <cell r="AZ388">
            <v>26.95</v>
          </cell>
          <cell r="BA388">
            <v>27.49</v>
          </cell>
          <cell r="BB388">
            <v>28.04</v>
          </cell>
          <cell r="BC388">
            <v>25.31</v>
          </cell>
          <cell r="BD388">
            <v>19</v>
          </cell>
          <cell r="BE388">
            <v>21.72</v>
          </cell>
          <cell r="BF388">
            <v>22.48</v>
          </cell>
          <cell r="BG388">
            <v>23.24</v>
          </cell>
          <cell r="BH388">
            <v>24</v>
          </cell>
          <cell r="BI388">
            <v>24.77</v>
          </cell>
          <cell r="BJ388">
            <v>25.53</v>
          </cell>
          <cell r="BK388">
            <v>26.29</v>
          </cell>
          <cell r="BL388">
            <v>27.05</v>
          </cell>
          <cell r="BM388">
            <v>27.82</v>
          </cell>
          <cell r="BN388">
            <v>28.58</v>
          </cell>
          <cell r="BO388">
            <v>29.34</v>
          </cell>
          <cell r="BP388">
            <v>30.1</v>
          </cell>
          <cell r="BQ388">
            <v>30.87</v>
          </cell>
          <cell r="BR388">
            <v>31.63</v>
          </cell>
          <cell r="BS388">
            <v>32.39</v>
          </cell>
          <cell r="BT388">
            <v>33.15</v>
          </cell>
          <cell r="BU388">
            <v>33.92</v>
          </cell>
          <cell r="BV388">
            <v>34.68</v>
          </cell>
          <cell r="BW388">
            <v>35.44</v>
          </cell>
          <cell r="BX388">
            <v>36.200000000000003</v>
          </cell>
          <cell r="BY388">
            <v>36.96</v>
          </cell>
          <cell r="BZ388">
            <v>37.729999999999997</v>
          </cell>
          <cell r="CA388">
            <v>38.49</v>
          </cell>
          <cell r="CB388">
            <v>39.25</v>
          </cell>
          <cell r="CC388">
            <v>35.44</v>
          </cell>
        </row>
        <row r="389">
          <cell r="AD389">
            <v>20</v>
          </cell>
          <cell r="AE389">
            <v>16.309999999999999</v>
          </cell>
          <cell r="AF389">
            <v>16.89</v>
          </cell>
          <cell r="AG389">
            <v>17.46</v>
          </cell>
          <cell r="AH389">
            <v>18.03</v>
          </cell>
          <cell r="AI389">
            <v>18.600000000000001</v>
          </cell>
          <cell r="AJ389">
            <v>19.18</v>
          </cell>
          <cell r="AK389">
            <v>19.75</v>
          </cell>
          <cell r="AL389">
            <v>20.32</v>
          </cell>
          <cell r="AM389">
            <v>20.9</v>
          </cell>
          <cell r="AN389">
            <v>21.47</v>
          </cell>
          <cell r="AO389">
            <v>22.04</v>
          </cell>
          <cell r="AP389">
            <v>22.62</v>
          </cell>
          <cell r="AQ389">
            <v>23.19</v>
          </cell>
          <cell r="AR389">
            <v>23.76</v>
          </cell>
          <cell r="AS389">
            <v>24.34</v>
          </cell>
          <cell r="AT389">
            <v>24.91</v>
          </cell>
          <cell r="AU389">
            <v>25.48</v>
          </cell>
          <cell r="AV389">
            <v>26.06</v>
          </cell>
          <cell r="AW389">
            <v>26.63</v>
          </cell>
          <cell r="AX389">
            <v>27.2</v>
          </cell>
          <cell r="AY389">
            <v>27.78</v>
          </cell>
          <cell r="AZ389">
            <v>28.35</v>
          </cell>
          <cell r="BA389">
            <v>28.92</v>
          </cell>
          <cell r="BB389">
            <v>29.5</v>
          </cell>
          <cell r="BC389">
            <v>26.63</v>
          </cell>
          <cell r="BD389">
            <v>20</v>
          </cell>
          <cell r="BE389">
            <v>22.84</v>
          </cell>
          <cell r="BF389">
            <v>23.64</v>
          </cell>
          <cell r="BG389">
            <v>24.44</v>
          </cell>
          <cell r="BH389">
            <v>25.24</v>
          </cell>
          <cell r="BI389">
            <v>26.05</v>
          </cell>
          <cell r="BJ389">
            <v>26.85</v>
          </cell>
          <cell r="BK389">
            <v>27.65</v>
          </cell>
          <cell r="BL389">
            <v>28.45</v>
          </cell>
          <cell r="BM389">
            <v>29.26</v>
          </cell>
          <cell r="BN389">
            <v>30.06</v>
          </cell>
          <cell r="BO389">
            <v>30.86</v>
          </cell>
          <cell r="BP389">
            <v>31.66</v>
          </cell>
          <cell r="BQ389">
            <v>32.47</v>
          </cell>
          <cell r="BR389">
            <v>33.270000000000003</v>
          </cell>
          <cell r="BS389">
            <v>34.07</v>
          </cell>
          <cell r="BT389">
            <v>34.869999999999997</v>
          </cell>
          <cell r="BU389">
            <v>35.68</v>
          </cell>
          <cell r="BV389">
            <v>36.479999999999997</v>
          </cell>
          <cell r="BW389">
            <v>37.28</v>
          </cell>
          <cell r="BX389">
            <v>38.08</v>
          </cell>
          <cell r="BY389">
            <v>38.89</v>
          </cell>
          <cell r="BZ389">
            <v>39.69</v>
          </cell>
          <cell r="CA389">
            <v>40.49</v>
          </cell>
          <cell r="CB389">
            <v>41.29</v>
          </cell>
          <cell r="CC389">
            <v>37.28</v>
          </cell>
        </row>
        <row r="390">
          <cell r="AD390">
            <v>21</v>
          </cell>
          <cell r="AE390">
            <v>17.11</v>
          </cell>
          <cell r="AF390">
            <v>17.71</v>
          </cell>
          <cell r="AG390">
            <v>18.32</v>
          </cell>
          <cell r="AH390">
            <v>18.920000000000002</v>
          </cell>
          <cell r="AI390">
            <v>19.52</v>
          </cell>
          <cell r="AJ390">
            <v>20.12</v>
          </cell>
          <cell r="AK390">
            <v>20.72</v>
          </cell>
          <cell r="AL390">
            <v>21.32</v>
          </cell>
          <cell r="AM390">
            <v>21.93</v>
          </cell>
          <cell r="AN390">
            <v>22.53</v>
          </cell>
          <cell r="AO390">
            <v>23.13</v>
          </cell>
          <cell r="AP390">
            <v>23.73</v>
          </cell>
          <cell r="AQ390">
            <v>24.33</v>
          </cell>
          <cell r="AR390">
            <v>24.94</v>
          </cell>
          <cell r="AS390">
            <v>25.54</v>
          </cell>
          <cell r="AT390">
            <v>26.14</v>
          </cell>
          <cell r="AU390">
            <v>26.74</v>
          </cell>
          <cell r="AV390">
            <v>27.34</v>
          </cell>
          <cell r="AW390">
            <v>27.95</v>
          </cell>
          <cell r="AX390">
            <v>28.55</v>
          </cell>
          <cell r="AY390">
            <v>29.15</v>
          </cell>
          <cell r="AZ390">
            <v>29.75</v>
          </cell>
          <cell r="BA390">
            <v>30.35</v>
          </cell>
          <cell r="BB390">
            <v>30.95</v>
          </cell>
          <cell r="BC390">
            <v>27.94</v>
          </cell>
          <cell r="BD390">
            <v>21</v>
          </cell>
          <cell r="BE390">
            <v>23.96</v>
          </cell>
          <cell r="BF390">
            <v>24.8</v>
          </cell>
          <cell r="BG390">
            <v>25.64</v>
          </cell>
          <cell r="BH390">
            <v>26.48</v>
          </cell>
          <cell r="BI390">
            <v>27.33</v>
          </cell>
          <cell r="BJ390">
            <v>28.17</v>
          </cell>
          <cell r="BK390">
            <v>29.01</v>
          </cell>
          <cell r="BL390">
            <v>29.85</v>
          </cell>
          <cell r="BM390">
            <v>30.7</v>
          </cell>
          <cell r="BN390">
            <v>31.54</v>
          </cell>
          <cell r="BO390">
            <v>32.380000000000003</v>
          </cell>
          <cell r="BP390">
            <v>33.229999999999997</v>
          </cell>
          <cell r="BQ390">
            <v>34.07</v>
          </cell>
          <cell r="BR390">
            <v>34.909999999999997</v>
          </cell>
          <cell r="BS390">
            <v>35.75</v>
          </cell>
          <cell r="BT390">
            <v>36.6</v>
          </cell>
          <cell r="BU390">
            <v>37.44</v>
          </cell>
          <cell r="BV390">
            <v>38.28</v>
          </cell>
          <cell r="BW390">
            <v>39.119999999999997</v>
          </cell>
          <cell r="BX390">
            <v>39.97</v>
          </cell>
          <cell r="BY390">
            <v>40.81</v>
          </cell>
          <cell r="BZ390">
            <v>41.65</v>
          </cell>
          <cell r="CA390">
            <v>42.49</v>
          </cell>
          <cell r="CB390">
            <v>43.34</v>
          </cell>
          <cell r="CC390">
            <v>39.119999999999997</v>
          </cell>
        </row>
        <row r="391">
          <cell r="AD391">
            <v>22</v>
          </cell>
          <cell r="AE391">
            <v>17.91</v>
          </cell>
          <cell r="AF391">
            <v>18.54</v>
          </cell>
          <cell r="AG391">
            <v>19.170000000000002</v>
          </cell>
          <cell r="AH391">
            <v>19.8</v>
          </cell>
          <cell r="AI391">
            <v>20.43</v>
          </cell>
          <cell r="AJ391">
            <v>21.06</v>
          </cell>
          <cell r="AK391">
            <v>21.69</v>
          </cell>
          <cell r="AL391">
            <v>22.32</v>
          </cell>
          <cell r="AM391">
            <v>22.96</v>
          </cell>
          <cell r="AN391">
            <v>23.59</v>
          </cell>
          <cell r="AO391">
            <v>24.22</v>
          </cell>
          <cell r="AP391">
            <v>24.85</v>
          </cell>
          <cell r="AQ391">
            <v>25.48</v>
          </cell>
          <cell r="AR391">
            <v>26.11</v>
          </cell>
          <cell r="AS391">
            <v>26.74</v>
          </cell>
          <cell r="AT391">
            <v>27.37</v>
          </cell>
          <cell r="AU391">
            <v>28</v>
          </cell>
          <cell r="AV391">
            <v>28.63</v>
          </cell>
          <cell r="AW391">
            <v>29.26</v>
          </cell>
          <cell r="AX391">
            <v>29.89</v>
          </cell>
          <cell r="AY391">
            <v>30.52</v>
          </cell>
          <cell r="AZ391">
            <v>31.15</v>
          </cell>
          <cell r="BA391">
            <v>31.78</v>
          </cell>
          <cell r="BB391">
            <v>32.409999999999997</v>
          </cell>
          <cell r="BC391">
            <v>29.26</v>
          </cell>
          <cell r="BD391">
            <v>22</v>
          </cell>
          <cell r="BE391">
            <v>25.08</v>
          </cell>
          <cell r="BF391">
            <v>25.96</v>
          </cell>
          <cell r="BG391">
            <v>26.84</v>
          </cell>
          <cell r="BH391">
            <v>27.72</v>
          </cell>
          <cell r="BI391">
            <v>28.61</v>
          </cell>
          <cell r="BJ391">
            <v>29.47</v>
          </cell>
          <cell r="BK391">
            <v>30.37</v>
          </cell>
          <cell r="BL391">
            <v>31.25</v>
          </cell>
          <cell r="BM391">
            <v>32.14</v>
          </cell>
          <cell r="BN391">
            <v>33.020000000000003</v>
          </cell>
          <cell r="BO391">
            <v>33.9</v>
          </cell>
          <cell r="BP391">
            <v>34.79</v>
          </cell>
          <cell r="BQ391">
            <v>35.67</v>
          </cell>
          <cell r="BR391">
            <v>36.549999999999997</v>
          </cell>
          <cell r="BS391">
            <v>37.43</v>
          </cell>
          <cell r="BT391">
            <v>38.32</v>
          </cell>
          <cell r="BU391">
            <v>39.200000000000003</v>
          </cell>
          <cell r="BV391">
            <v>40.08</v>
          </cell>
          <cell r="BW391">
            <v>40.96</v>
          </cell>
          <cell r="BX391">
            <v>41.85</v>
          </cell>
          <cell r="BY391">
            <v>42.73</v>
          </cell>
          <cell r="BZ391">
            <v>43.61</v>
          </cell>
          <cell r="CA391">
            <v>44.5</v>
          </cell>
          <cell r="CB391">
            <v>45.38</v>
          </cell>
          <cell r="CC391">
            <v>40.96</v>
          </cell>
        </row>
        <row r="392">
          <cell r="AD392">
            <v>23</v>
          </cell>
          <cell r="AE392">
            <v>18.71</v>
          </cell>
          <cell r="AF392">
            <v>19.37</v>
          </cell>
          <cell r="AG392">
            <v>20.03</v>
          </cell>
          <cell r="AH392">
            <v>20.69</v>
          </cell>
          <cell r="AI392">
            <v>21.35</v>
          </cell>
          <cell r="AJ392">
            <v>22.01</v>
          </cell>
          <cell r="AK392">
            <v>22.67</v>
          </cell>
          <cell r="AL392">
            <v>23.33</v>
          </cell>
          <cell r="AM392">
            <v>23.98</v>
          </cell>
          <cell r="AN392">
            <v>24.64</v>
          </cell>
          <cell r="AO392">
            <v>25.3</v>
          </cell>
          <cell r="AP392">
            <v>25.96</v>
          </cell>
          <cell r="AQ392">
            <v>26.62</v>
          </cell>
          <cell r="AR392">
            <v>27.28</v>
          </cell>
          <cell r="AS392">
            <v>27.94</v>
          </cell>
          <cell r="AT392">
            <v>28.6</v>
          </cell>
          <cell r="AU392">
            <v>29.26</v>
          </cell>
          <cell r="AV392">
            <v>29.92</v>
          </cell>
          <cell r="AW392">
            <v>30.58</v>
          </cell>
          <cell r="AX392">
            <v>31.24</v>
          </cell>
          <cell r="AY392">
            <v>31.89</v>
          </cell>
          <cell r="AZ392">
            <v>32.549999999999997</v>
          </cell>
          <cell r="BA392">
            <v>33.21</v>
          </cell>
          <cell r="BB392">
            <v>33.869999999999997</v>
          </cell>
          <cell r="BC392">
            <v>30.58</v>
          </cell>
          <cell r="BD392">
            <v>23</v>
          </cell>
          <cell r="BE392">
            <v>26.2</v>
          </cell>
          <cell r="BF392">
            <v>27.12</v>
          </cell>
          <cell r="BG392">
            <v>28.04</v>
          </cell>
          <cell r="BH392">
            <v>28.96</v>
          </cell>
          <cell r="BI392">
            <v>29.89</v>
          </cell>
          <cell r="BJ392">
            <v>30.81</v>
          </cell>
          <cell r="BK392">
            <v>31.73</v>
          </cell>
          <cell r="BL392">
            <v>32.659999999999997</v>
          </cell>
          <cell r="BM392">
            <v>33.58</v>
          </cell>
          <cell r="BN392">
            <v>34.5</v>
          </cell>
          <cell r="BO392">
            <v>35.42</v>
          </cell>
          <cell r="BP392">
            <v>36.35</v>
          </cell>
          <cell r="BQ392">
            <v>37.270000000000003</v>
          </cell>
          <cell r="BR392">
            <v>38.19</v>
          </cell>
          <cell r="BS392">
            <v>39.119999999999997</v>
          </cell>
          <cell r="BT392">
            <v>40.04</v>
          </cell>
          <cell r="BU392">
            <v>40.96</v>
          </cell>
          <cell r="BV392">
            <v>41.88</v>
          </cell>
          <cell r="BW392">
            <v>42.81</v>
          </cell>
          <cell r="BX392">
            <v>43.73</v>
          </cell>
          <cell r="BY392">
            <v>44.65</v>
          </cell>
          <cell r="BZ392">
            <v>45.57</v>
          </cell>
          <cell r="CA392">
            <v>46.5</v>
          </cell>
          <cell r="CB392">
            <v>47.42</v>
          </cell>
          <cell r="CC392">
            <v>42.81</v>
          </cell>
        </row>
        <row r="393">
          <cell r="AD393">
            <v>24</v>
          </cell>
          <cell r="AE393">
            <v>19.510000000000002</v>
          </cell>
          <cell r="AF393">
            <v>20.2</v>
          </cell>
          <cell r="AG393">
            <v>20.89</v>
          </cell>
          <cell r="AH393">
            <v>21.57</v>
          </cell>
          <cell r="AI393">
            <v>22.26</v>
          </cell>
          <cell r="AJ393">
            <v>22.95</v>
          </cell>
          <cell r="AK393">
            <v>23.64</v>
          </cell>
          <cell r="AL393">
            <v>24.33</v>
          </cell>
          <cell r="AM393">
            <v>25.01</v>
          </cell>
          <cell r="AN393">
            <v>25.7</v>
          </cell>
          <cell r="AO393">
            <v>26.39</v>
          </cell>
          <cell r="AP393">
            <v>27.08</v>
          </cell>
          <cell r="AQ393">
            <v>27.76</v>
          </cell>
          <cell r="AR393">
            <v>28.45</v>
          </cell>
          <cell r="AS393">
            <v>29.14</v>
          </cell>
          <cell r="AT393">
            <v>29.83</v>
          </cell>
          <cell r="AU393">
            <v>30.52</v>
          </cell>
          <cell r="AV393">
            <v>31.2</v>
          </cell>
          <cell r="AW393">
            <v>31.89</v>
          </cell>
          <cell r="AX393">
            <v>32.58</v>
          </cell>
          <cell r="AY393">
            <v>33.270000000000003</v>
          </cell>
          <cell r="AZ393">
            <v>33.950000000000003</v>
          </cell>
          <cell r="BA393">
            <v>34.64</v>
          </cell>
          <cell r="BB393">
            <v>35.33</v>
          </cell>
          <cell r="BC393">
            <v>31.89</v>
          </cell>
          <cell r="BD393">
            <v>24</v>
          </cell>
          <cell r="BE393">
            <v>27.32</v>
          </cell>
          <cell r="BF393">
            <v>28.28</v>
          </cell>
          <cell r="BG393">
            <v>29.24</v>
          </cell>
          <cell r="BH393">
            <v>30.2</v>
          </cell>
          <cell r="BI393">
            <v>31.17</v>
          </cell>
          <cell r="BJ393">
            <v>32.130000000000003</v>
          </cell>
          <cell r="BK393">
            <v>33.090000000000003</v>
          </cell>
          <cell r="BL393">
            <v>34.06</v>
          </cell>
          <cell r="BM393">
            <v>35.020000000000003</v>
          </cell>
          <cell r="BN393">
            <v>35.979999999999997</v>
          </cell>
          <cell r="BO393">
            <v>36.94</v>
          </cell>
          <cell r="BP393">
            <v>37.909999999999997</v>
          </cell>
          <cell r="BQ393">
            <v>38.869999999999997</v>
          </cell>
          <cell r="BR393">
            <v>39.83</v>
          </cell>
          <cell r="BS393">
            <v>40.799999999999997</v>
          </cell>
          <cell r="BT393">
            <v>41.76</v>
          </cell>
          <cell r="BU393">
            <v>42.72</v>
          </cell>
          <cell r="BV393">
            <v>43.68</v>
          </cell>
          <cell r="BW393">
            <v>44.65</v>
          </cell>
          <cell r="BX393">
            <v>45.61</v>
          </cell>
          <cell r="BY393">
            <v>46.57</v>
          </cell>
          <cell r="BZ393">
            <v>47.54</v>
          </cell>
          <cell r="CA393">
            <v>48.5</v>
          </cell>
          <cell r="CB393">
            <v>49.46</v>
          </cell>
          <cell r="CC393">
            <v>44.65</v>
          </cell>
        </row>
        <row r="394">
          <cell r="AD394">
            <v>25</v>
          </cell>
          <cell r="AE394">
            <v>20.309999999999999</v>
          </cell>
          <cell r="AF394">
            <v>21.03</v>
          </cell>
          <cell r="AG394">
            <v>21.74</v>
          </cell>
          <cell r="AH394">
            <v>22.46</v>
          </cell>
          <cell r="AI394">
            <v>23.18</v>
          </cell>
          <cell r="AJ394">
            <v>23.89</v>
          </cell>
          <cell r="AK394">
            <v>24.61</v>
          </cell>
          <cell r="AL394">
            <v>25.33</v>
          </cell>
          <cell r="AM394">
            <v>26.04</v>
          </cell>
          <cell r="AN394">
            <v>26.76</v>
          </cell>
          <cell r="AO394">
            <v>27.48</v>
          </cell>
          <cell r="AP394">
            <v>28.19</v>
          </cell>
          <cell r="AQ394">
            <v>28.91</v>
          </cell>
          <cell r="AR394">
            <v>29.62</v>
          </cell>
          <cell r="AS394">
            <v>30.34</v>
          </cell>
          <cell r="AT394">
            <v>31.06</v>
          </cell>
          <cell r="AU394">
            <v>31.77</v>
          </cell>
          <cell r="AV394">
            <v>32.49</v>
          </cell>
          <cell r="AW394">
            <v>33.21</v>
          </cell>
          <cell r="AX394">
            <v>33.92</v>
          </cell>
          <cell r="AY394">
            <v>34.64</v>
          </cell>
          <cell r="AZ394">
            <v>35.36</v>
          </cell>
          <cell r="BA394">
            <v>36.07</v>
          </cell>
          <cell r="BB394">
            <v>36.79</v>
          </cell>
          <cell r="BC394">
            <v>33.21</v>
          </cell>
          <cell r="BD394">
            <v>25</v>
          </cell>
          <cell r="BE394">
            <v>28.43</v>
          </cell>
          <cell r="BF394">
            <v>29.44</v>
          </cell>
          <cell r="BG394">
            <v>30.44</v>
          </cell>
          <cell r="BH394">
            <v>31.44</v>
          </cell>
          <cell r="BI394">
            <v>32.450000000000003</v>
          </cell>
          <cell r="BJ394">
            <v>33.450000000000003</v>
          </cell>
          <cell r="BK394">
            <v>34.450000000000003</v>
          </cell>
          <cell r="BL394">
            <v>35.46</v>
          </cell>
          <cell r="BM394">
            <v>36.46</v>
          </cell>
          <cell r="BN394">
            <v>37.46</v>
          </cell>
          <cell r="BO394">
            <v>38.47</v>
          </cell>
          <cell r="BP394">
            <v>39.47</v>
          </cell>
          <cell r="BQ394">
            <v>40.47</v>
          </cell>
          <cell r="BR394">
            <v>41.47</v>
          </cell>
          <cell r="BS394">
            <v>42.48</v>
          </cell>
          <cell r="BT394">
            <v>43.48</v>
          </cell>
          <cell r="BU394">
            <v>44.48</v>
          </cell>
          <cell r="BV394">
            <v>45.49</v>
          </cell>
          <cell r="BW394">
            <v>46.49</v>
          </cell>
          <cell r="BX394">
            <v>47.49</v>
          </cell>
          <cell r="BY394">
            <v>48.5</v>
          </cell>
          <cell r="BZ394">
            <v>49.5</v>
          </cell>
          <cell r="CA394">
            <v>50.5</v>
          </cell>
          <cell r="CB394">
            <v>51.5</v>
          </cell>
          <cell r="CC394">
            <v>46.49</v>
          </cell>
        </row>
        <row r="395">
          <cell r="AD395">
            <v>26</v>
          </cell>
          <cell r="AE395">
            <v>21.11</v>
          </cell>
          <cell r="AF395">
            <v>21.86</v>
          </cell>
          <cell r="AG395">
            <v>22.6</v>
          </cell>
          <cell r="AH395">
            <v>23.35</v>
          </cell>
          <cell r="AI395">
            <v>24.09</v>
          </cell>
          <cell r="AJ395">
            <v>24.84</v>
          </cell>
          <cell r="AK395">
            <v>25.58</v>
          </cell>
          <cell r="AL395">
            <v>26.33</v>
          </cell>
          <cell r="AM395">
            <v>27.07</v>
          </cell>
          <cell r="AN395">
            <v>27.82</v>
          </cell>
          <cell r="AO395">
            <v>28.56</v>
          </cell>
          <cell r="AP395">
            <v>29.31</v>
          </cell>
          <cell r="AQ395">
            <v>30.05</v>
          </cell>
          <cell r="AR395">
            <v>30.8</v>
          </cell>
          <cell r="AS395">
            <v>31.54</v>
          </cell>
          <cell r="AT395">
            <v>32.29</v>
          </cell>
          <cell r="AU395">
            <v>33.03</v>
          </cell>
          <cell r="AV395">
            <v>33.78</v>
          </cell>
          <cell r="AW395">
            <v>34.520000000000003</v>
          </cell>
          <cell r="AX395">
            <v>35.270000000000003</v>
          </cell>
          <cell r="AY395">
            <v>36.01</v>
          </cell>
          <cell r="AZ395">
            <v>36.76</v>
          </cell>
          <cell r="BA395">
            <v>37.5</v>
          </cell>
          <cell r="BB395">
            <v>38.25</v>
          </cell>
          <cell r="BC395">
            <v>34.520000000000003</v>
          </cell>
          <cell r="BD395">
            <v>26</v>
          </cell>
          <cell r="BE395">
            <v>29.55</v>
          </cell>
          <cell r="BF395">
            <v>30.6</v>
          </cell>
          <cell r="BG395">
            <v>31.64</v>
          </cell>
          <cell r="BH395">
            <v>32.68</v>
          </cell>
          <cell r="BI395">
            <v>33.729999999999997</v>
          </cell>
          <cell r="BJ395">
            <v>34.770000000000003</v>
          </cell>
          <cell r="BK395">
            <v>35.81</v>
          </cell>
          <cell r="BL395">
            <v>36.86</v>
          </cell>
          <cell r="BM395">
            <v>37.9</v>
          </cell>
          <cell r="BN395">
            <v>38.94</v>
          </cell>
          <cell r="BO395">
            <v>39.99</v>
          </cell>
          <cell r="BP395">
            <v>41.03</v>
          </cell>
          <cell r="BQ395">
            <v>42.07</v>
          </cell>
          <cell r="BR395">
            <v>43.12</v>
          </cell>
          <cell r="BS395">
            <v>44.16</v>
          </cell>
          <cell r="BT395">
            <v>45.2</v>
          </cell>
          <cell r="BU395">
            <v>46.24</v>
          </cell>
          <cell r="BV395">
            <v>47.29</v>
          </cell>
          <cell r="BW395">
            <v>48.33</v>
          </cell>
          <cell r="BX395">
            <v>49.37</v>
          </cell>
          <cell r="BY395">
            <v>50.42</v>
          </cell>
          <cell r="BZ395">
            <v>51.46</v>
          </cell>
          <cell r="CA395">
            <v>52.5</v>
          </cell>
          <cell r="CB395">
            <v>53.55</v>
          </cell>
          <cell r="CC395">
            <v>48.33</v>
          </cell>
        </row>
        <row r="396">
          <cell r="AD396">
            <v>27</v>
          </cell>
          <cell r="AE396">
            <v>21.91</v>
          </cell>
          <cell r="AF396">
            <v>22.68</v>
          </cell>
          <cell r="AG396">
            <v>23.46</v>
          </cell>
          <cell r="AH396">
            <v>24.23</v>
          </cell>
          <cell r="AI396">
            <v>25</v>
          </cell>
          <cell r="AJ396">
            <v>25.78</v>
          </cell>
          <cell r="AK396">
            <v>26.55</v>
          </cell>
          <cell r="AL396">
            <v>27.33</v>
          </cell>
          <cell r="AM396">
            <v>28.1</v>
          </cell>
          <cell r="AN396">
            <v>28.87</v>
          </cell>
          <cell r="AO396">
            <v>29.65</v>
          </cell>
          <cell r="AP396">
            <v>30.42</v>
          </cell>
          <cell r="AQ396">
            <v>31.2</v>
          </cell>
          <cell r="AR396">
            <v>31.97</v>
          </cell>
          <cell r="AS396">
            <v>32.74</v>
          </cell>
          <cell r="AT396">
            <v>33.520000000000003</v>
          </cell>
          <cell r="AU396">
            <v>34.29</v>
          </cell>
          <cell r="AV396">
            <v>35.06</v>
          </cell>
          <cell r="AW396">
            <v>35.840000000000003</v>
          </cell>
          <cell r="AX396">
            <v>36.61</v>
          </cell>
          <cell r="AY396">
            <v>37.39</v>
          </cell>
          <cell r="AZ396">
            <v>38.159999999999997</v>
          </cell>
          <cell r="BA396">
            <v>38.93</v>
          </cell>
          <cell r="BB396">
            <v>39.71</v>
          </cell>
          <cell r="BC396">
            <v>35.840000000000003</v>
          </cell>
          <cell r="BD396">
            <v>27</v>
          </cell>
          <cell r="BE396">
            <v>30.67</v>
          </cell>
          <cell r="BF396">
            <v>31.76</v>
          </cell>
          <cell r="BG396">
            <v>32.840000000000003</v>
          </cell>
          <cell r="BH396">
            <v>33.92</v>
          </cell>
          <cell r="BI396">
            <v>35.01</v>
          </cell>
          <cell r="BJ396">
            <v>36.090000000000003</v>
          </cell>
          <cell r="BK396">
            <v>37.17</v>
          </cell>
          <cell r="BL396">
            <v>38.26</v>
          </cell>
          <cell r="BM396">
            <v>39.340000000000003</v>
          </cell>
          <cell r="BN396">
            <v>40.42</v>
          </cell>
          <cell r="BO396">
            <v>41.51</v>
          </cell>
          <cell r="BP396">
            <v>42.59</v>
          </cell>
          <cell r="BQ396">
            <v>43.67</v>
          </cell>
          <cell r="BR396">
            <v>44.76</v>
          </cell>
          <cell r="BS396">
            <v>45.84</v>
          </cell>
          <cell r="BT396">
            <v>46.92</v>
          </cell>
          <cell r="BU396">
            <v>48.01</v>
          </cell>
          <cell r="BV396">
            <v>49.09</v>
          </cell>
          <cell r="BW396">
            <v>50.17</v>
          </cell>
          <cell r="BX396">
            <v>51.26</v>
          </cell>
          <cell r="BY396">
            <v>52.34</v>
          </cell>
          <cell r="BZ396">
            <v>53.42</v>
          </cell>
          <cell r="CA396">
            <v>54.51</v>
          </cell>
          <cell r="CB396">
            <v>55.59</v>
          </cell>
          <cell r="CC396">
            <v>50.17</v>
          </cell>
        </row>
        <row r="397">
          <cell r="AD397">
            <v>28</v>
          </cell>
          <cell r="AE397">
            <v>22.71</v>
          </cell>
          <cell r="AF397">
            <v>23.51</v>
          </cell>
          <cell r="AG397">
            <v>24.31</v>
          </cell>
          <cell r="AH397">
            <v>25.12</v>
          </cell>
          <cell r="AI397">
            <v>25.92</v>
          </cell>
          <cell r="AJ397">
            <v>26.72</v>
          </cell>
          <cell r="AK397">
            <v>27.52</v>
          </cell>
          <cell r="AL397">
            <v>28.33</v>
          </cell>
          <cell r="AM397">
            <v>29.13</v>
          </cell>
          <cell r="AN397">
            <v>29.93</v>
          </cell>
          <cell r="AO397">
            <v>30.73</v>
          </cell>
          <cell r="AP397">
            <v>31.54</v>
          </cell>
          <cell r="AQ397">
            <v>32.340000000000003</v>
          </cell>
          <cell r="AR397">
            <v>33.14</v>
          </cell>
          <cell r="AS397">
            <v>33.94</v>
          </cell>
          <cell r="AT397">
            <v>34.75</v>
          </cell>
          <cell r="AU397">
            <v>35.549999999999997</v>
          </cell>
          <cell r="AV397">
            <v>36.35</v>
          </cell>
          <cell r="AW397">
            <v>37.15</v>
          </cell>
          <cell r="AX397">
            <v>37.96</v>
          </cell>
          <cell r="AY397">
            <v>38.76</v>
          </cell>
          <cell r="AZ397">
            <v>39.56</v>
          </cell>
          <cell r="BA397">
            <v>40.36</v>
          </cell>
          <cell r="BB397">
            <v>41.17</v>
          </cell>
          <cell r="BC397">
            <v>37.15</v>
          </cell>
          <cell r="BD397">
            <v>28</v>
          </cell>
          <cell r="BE397">
            <v>31.79</v>
          </cell>
          <cell r="BF397">
            <v>32.92</v>
          </cell>
          <cell r="BG397">
            <v>34.04</v>
          </cell>
          <cell r="BH397">
            <v>35.159999999999997</v>
          </cell>
          <cell r="BI397">
            <v>36.29</v>
          </cell>
          <cell r="BJ397">
            <v>37.409999999999997</v>
          </cell>
          <cell r="BK397">
            <v>38.53</v>
          </cell>
          <cell r="BL397">
            <v>39.659999999999997</v>
          </cell>
          <cell r="BM397">
            <v>40.78</v>
          </cell>
          <cell r="BN397">
            <v>41.9</v>
          </cell>
          <cell r="BO397">
            <v>43.03</v>
          </cell>
          <cell r="BP397">
            <v>44.15</v>
          </cell>
          <cell r="BQ397">
            <v>45.27</v>
          </cell>
          <cell r="BR397">
            <v>46.4</v>
          </cell>
          <cell r="BS397">
            <v>47.52</v>
          </cell>
          <cell r="BT397">
            <v>48.64</v>
          </cell>
          <cell r="BU397">
            <v>49.77</v>
          </cell>
          <cell r="BV397">
            <v>50.89</v>
          </cell>
          <cell r="BW397">
            <v>52.01</v>
          </cell>
          <cell r="BX397">
            <v>53.14</v>
          </cell>
          <cell r="BY397">
            <v>54.26</v>
          </cell>
          <cell r="BZ397">
            <v>55.38</v>
          </cell>
          <cell r="CA397">
            <v>56.51</v>
          </cell>
          <cell r="CB397">
            <v>57.63</v>
          </cell>
          <cell r="CC397">
            <v>52.01</v>
          </cell>
        </row>
        <row r="398">
          <cell r="AD398">
            <v>29</v>
          </cell>
          <cell r="AE398">
            <v>23.51</v>
          </cell>
          <cell r="AF398">
            <v>24.34</v>
          </cell>
          <cell r="AG398">
            <v>25.17</v>
          </cell>
          <cell r="AH398">
            <v>26</v>
          </cell>
          <cell r="AI398">
            <v>26.83</v>
          </cell>
          <cell r="AJ398">
            <v>27.66</v>
          </cell>
          <cell r="AK398">
            <v>28.5</v>
          </cell>
          <cell r="AL398">
            <v>29.33</v>
          </cell>
          <cell r="AM398">
            <v>30.16</v>
          </cell>
          <cell r="AN398">
            <v>30.99</v>
          </cell>
          <cell r="AO398">
            <v>31.82</v>
          </cell>
          <cell r="AP398">
            <v>32.65</v>
          </cell>
          <cell r="AQ398">
            <v>33.479999999999997</v>
          </cell>
          <cell r="AR398">
            <v>34.31</v>
          </cell>
          <cell r="AS398">
            <v>35.14</v>
          </cell>
          <cell r="AT398">
            <v>35.979999999999997</v>
          </cell>
          <cell r="AU398">
            <v>36.81</v>
          </cell>
          <cell r="AV398">
            <v>37.64</v>
          </cell>
          <cell r="AW398">
            <v>38.47</v>
          </cell>
          <cell r="AX398">
            <v>39.299999999999997</v>
          </cell>
          <cell r="AY398">
            <v>40.130000000000003</v>
          </cell>
          <cell r="AZ398">
            <v>40.96</v>
          </cell>
          <cell r="BA398">
            <v>41.79</v>
          </cell>
          <cell r="BB398">
            <v>42.62</v>
          </cell>
          <cell r="BC398">
            <v>38.47</v>
          </cell>
          <cell r="BD398">
            <v>29</v>
          </cell>
          <cell r="BE398">
            <v>32.909999999999997</v>
          </cell>
          <cell r="BF398">
            <v>34.08</v>
          </cell>
          <cell r="BG398">
            <v>35.24</v>
          </cell>
          <cell r="BH398">
            <v>36.4</v>
          </cell>
          <cell r="BI398">
            <v>37.57</v>
          </cell>
          <cell r="BJ398">
            <v>38.729999999999997</v>
          </cell>
          <cell r="BK398">
            <v>39.89</v>
          </cell>
          <cell r="BL398">
            <v>41.06</v>
          </cell>
          <cell r="BM398">
            <v>42.22</v>
          </cell>
          <cell r="BN398">
            <v>43.38</v>
          </cell>
          <cell r="BO398">
            <v>44.55</v>
          </cell>
          <cell r="BP398">
            <v>45.71</v>
          </cell>
          <cell r="BQ398">
            <v>46.88</v>
          </cell>
          <cell r="BR398">
            <v>48.04</v>
          </cell>
          <cell r="BS398">
            <v>49.2</v>
          </cell>
          <cell r="BT398">
            <v>50.37</v>
          </cell>
          <cell r="BU398">
            <v>51.53</v>
          </cell>
          <cell r="BV398">
            <v>52.69</v>
          </cell>
          <cell r="BW398">
            <v>53.86</v>
          </cell>
          <cell r="BX398">
            <v>55.02</v>
          </cell>
          <cell r="BY398">
            <v>56.18</v>
          </cell>
          <cell r="BZ398">
            <v>57.35</v>
          </cell>
          <cell r="CA398">
            <v>58.51</v>
          </cell>
          <cell r="CB398">
            <v>59.67</v>
          </cell>
          <cell r="CC398">
            <v>53.86</v>
          </cell>
        </row>
        <row r="399">
          <cell r="AD399">
            <v>30</v>
          </cell>
          <cell r="AE399">
            <v>24.31</v>
          </cell>
          <cell r="AF399">
            <v>25.17</v>
          </cell>
          <cell r="AG399">
            <v>26.03</v>
          </cell>
          <cell r="AH399">
            <v>26.89</v>
          </cell>
          <cell r="AI399">
            <v>27.75</v>
          </cell>
          <cell r="AJ399">
            <v>28.61</v>
          </cell>
          <cell r="AK399">
            <v>29.47</v>
          </cell>
          <cell r="AL399">
            <v>30.33</v>
          </cell>
          <cell r="AM399">
            <v>31.19</v>
          </cell>
          <cell r="AN399">
            <v>32.049999999999997</v>
          </cell>
          <cell r="AO399">
            <v>32.909999999999997</v>
          </cell>
          <cell r="AP399">
            <v>33.770000000000003</v>
          </cell>
          <cell r="AQ399">
            <v>34.630000000000003</v>
          </cell>
          <cell r="AR399">
            <v>35.49</v>
          </cell>
          <cell r="AS399">
            <v>36.35</v>
          </cell>
          <cell r="AT399">
            <v>37.21</v>
          </cell>
          <cell r="AU399">
            <v>38.06</v>
          </cell>
          <cell r="AV399">
            <v>38.92</v>
          </cell>
          <cell r="AW399">
            <v>39.78</v>
          </cell>
          <cell r="AX399">
            <v>40.64</v>
          </cell>
          <cell r="AY399">
            <v>41.5</v>
          </cell>
          <cell r="AZ399">
            <v>42.36</v>
          </cell>
          <cell r="BA399">
            <v>43.22</v>
          </cell>
          <cell r="BB399">
            <v>44.08</v>
          </cell>
          <cell r="BC399">
            <v>39.78</v>
          </cell>
          <cell r="BD399">
            <v>30</v>
          </cell>
          <cell r="BE399">
            <v>34.03</v>
          </cell>
          <cell r="BF399">
            <v>35.24</v>
          </cell>
          <cell r="BG399">
            <v>36.44</v>
          </cell>
          <cell r="BH399">
            <v>37.64</v>
          </cell>
          <cell r="BI399">
            <v>38.85</v>
          </cell>
          <cell r="BJ399">
            <v>40.049999999999997</v>
          </cell>
          <cell r="BK399">
            <v>41.25</v>
          </cell>
          <cell r="BL399">
            <v>42.46</v>
          </cell>
          <cell r="BM399">
            <v>43.66</v>
          </cell>
          <cell r="BN399">
            <v>44.87</v>
          </cell>
          <cell r="BO399">
            <v>46.07</v>
          </cell>
          <cell r="BP399">
            <v>47.27</v>
          </cell>
          <cell r="BQ399">
            <v>48.48</v>
          </cell>
          <cell r="BR399">
            <v>49.68</v>
          </cell>
          <cell r="BS399">
            <v>50.88</v>
          </cell>
          <cell r="BT399">
            <v>52.09</v>
          </cell>
          <cell r="BU399">
            <v>53.29</v>
          </cell>
          <cell r="BV399">
            <v>54.49</v>
          </cell>
          <cell r="BW399">
            <v>55.7</v>
          </cell>
          <cell r="BX399">
            <v>56.9</v>
          </cell>
          <cell r="BY399">
            <v>58.1</v>
          </cell>
          <cell r="BZ399">
            <v>59.31</v>
          </cell>
          <cell r="CA399">
            <v>60.51</v>
          </cell>
          <cell r="CB399">
            <v>61.72</v>
          </cell>
          <cell r="CC399">
            <v>55.7</v>
          </cell>
        </row>
        <row r="400">
          <cell r="AD400">
            <v>31</v>
          </cell>
          <cell r="AE400">
            <v>25.11</v>
          </cell>
          <cell r="AF400">
            <v>26</v>
          </cell>
          <cell r="AG400">
            <v>26.88</v>
          </cell>
          <cell r="AH400">
            <v>27.77</v>
          </cell>
          <cell r="AI400">
            <v>28.66</v>
          </cell>
          <cell r="AJ400">
            <v>29.55</v>
          </cell>
          <cell r="AK400">
            <v>30.44</v>
          </cell>
          <cell r="AL400">
            <v>31.33</v>
          </cell>
          <cell r="AM400">
            <v>32.22</v>
          </cell>
          <cell r="AN400">
            <v>33.1</v>
          </cell>
          <cell r="AO400">
            <v>33.99</v>
          </cell>
          <cell r="AP400">
            <v>34.880000000000003</v>
          </cell>
          <cell r="AQ400">
            <v>35.770000000000003</v>
          </cell>
          <cell r="AR400">
            <v>36.659999999999997</v>
          </cell>
          <cell r="AS400">
            <v>37.549999999999997</v>
          </cell>
          <cell r="AT400">
            <v>38.43</v>
          </cell>
          <cell r="AU400">
            <v>39.32</v>
          </cell>
          <cell r="AV400">
            <v>40.21</v>
          </cell>
          <cell r="AW400">
            <v>41.1</v>
          </cell>
          <cell r="AX400">
            <v>41.99</v>
          </cell>
          <cell r="AY400">
            <v>42.88</v>
          </cell>
          <cell r="AZ400">
            <v>43.76</v>
          </cell>
          <cell r="BA400">
            <v>44.65</v>
          </cell>
          <cell r="BB400">
            <v>45.54</v>
          </cell>
          <cell r="BC400">
            <v>41.1</v>
          </cell>
          <cell r="BD400">
            <v>31</v>
          </cell>
          <cell r="BE400">
            <v>35.15</v>
          </cell>
          <cell r="BF400">
            <v>36.4</v>
          </cell>
          <cell r="BG400">
            <v>37.64</v>
          </cell>
          <cell r="BH400">
            <v>38.880000000000003</v>
          </cell>
          <cell r="BI400">
            <v>40.130000000000003</v>
          </cell>
          <cell r="BJ400">
            <v>41.37</v>
          </cell>
          <cell r="BK400">
            <v>42.61</v>
          </cell>
          <cell r="BL400">
            <v>43.86</v>
          </cell>
          <cell r="BM400">
            <v>45.1</v>
          </cell>
          <cell r="BN400">
            <v>46.35</v>
          </cell>
          <cell r="BO400">
            <v>47.59</v>
          </cell>
          <cell r="BP400">
            <v>48.83</v>
          </cell>
          <cell r="BQ400">
            <v>50.08</v>
          </cell>
          <cell r="BR400">
            <v>51.32</v>
          </cell>
          <cell r="BS400">
            <v>52.56</v>
          </cell>
          <cell r="BT400">
            <v>53.81</v>
          </cell>
          <cell r="BU400">
            <v>55.05</v>
          </cell>
          <cell r="BV400">
            <v>56.3</v>
          </cell>
          <cell r="BW400">
            <v>57.54</v>
          </cell>
          <cell r="BX400">
            <v>58.78</v>
          </cell>
          <cell r="BY400">
            <v>60.03</v>
          </cell>
          <cell r="BZ400">
            <v>61.27</v>
          </cell>
          <cell r="CA400">
            <v>62.51</v>
          </cell>
          <cell r="CB400">
            <v>63.76</v>
          </cell>
          <cell r="CC400">
            <v>57.54</v>
          </cell>
        </row>
        <row r="401">
          <cell r="AD401">
            <v>32</v>
          </cell>
          <cell r="AE401">
            <v>25.91</v>
          </cell>
          <cell r="AF401">
            <v>26.82</v>
          </cell>
          <cell r="AG401">
            <v>27.74</v>
          </cell>
          <cell r="AH401">
            <v>28.66</v>
          </cell>
          <cell r="AI401">
            <v>29.58</v>
          </cell>
          <cell r="AJ401">
            <v>30.49</v>
          </cell>
          <cell r="AK401">
            <v>31.41</v>
          </cell>
          <cell r="AL401">
            <v>32.33</v>
          </cell>
          <cell r="AM401">
            <v>33.24</v>
          </cell>
          <cell r="AN401">
            <v>34.159999999999997</v>
          </cell>
          <cell r="AO401">
            <v>35.08</v>
          </cell>
          <cell r="AP401">
            <v>36</v>
          </cell>
          <cell r="AQ401">
            <v>36.909999999999997</v>
          </cell>
          <cell r="AR401">
            <v>37.83</v>
          </cell>
          <cell r="AS401">
            <v>38.75</v>
          </cell>
          <cell r="AT401">
            <v>39.659999999999997</v>
          </cell>
          <cell r="AU401">
            <v>40.58</v>
          </cell>
          <cell r="AV401">
            <v>41.5</v>
          </cell>
          <cell r="AW401">
            <v>42.42</v>
          </cell>
          <cell r="AX401">
            <v>43.33</v>
          </cell>
          <cell r="AY401">
            <v>44.25</v>
          </cell>
          <cell r="AZ401">
            <v>45.17</v>
          </cell>
          <cell r="BA401">
            <v>46.08</v>
          </cell>
          <cell r="BB401">
            <v>47</v>
          </cell>
          <cell r="BC401">
            <v>42.41</v>
          </cell>
          <cell r="BD401">
            <v>32</v>
          </cell>
          <cell r="BE401">
            <v>36.270000000000003</v>
          </cell>
          <cell r="BF401">
            <v>37.549999999999997</v>
          </cell>
          <cell r="BG401">
            <v>38.840000000000003</v>
          </cell>
          <cell r="BH401">
            <v>40.119999999999997</v>
          </cell>
          <cell r="BI401">
            <v>41.41</v>
          </cell>
          <cell r="BJ401">
            <v>42.69</v>
          </cell>
          <cell r="BK401">
            <v>43.97</v>
          </cell>
          <cell r="BL401">
            <v>45.26</v>
          </cell>
          <cell r="BM401">
            <v>46.54</v>
          </cell>
          <cell r="BN401">
            <v>47.83</v>
          </cell>
          <cell r="BO401">
            <v>49.11</v>
          </cell>
          <cell r="BP401">
            <v>50.39</v>
          </cell>
          <cell r="BQ401">
            <v>51.68</v>
          </cell>
          <cell r="BR401">
            <v>52.96</v>
          </cell>
          <cell r="BS401">
            <v>54.25</v>
          </cell>
          <cell r="BT401">
            <v>55.53</v>
          </cell>
          <cell r="BU401">
            <v>56.81</v>
          </cell>
          <cell r="BV401">
            <v>58.1</v>
          </cell>
          <cell r="BW401">
            <v>59.38</v>
          </cell>
          <cell r="BX401">
            <v>60.66</v>
          </cell>
          <cell r="BY401">
            <v>61.95</v>
          </cell>
          <cell r="BZ401">
            <v>63.23</v>
          </cell>
          <cell r="CA401">
            <v>64.52</v>
          </cell>
          <cell r="CB401">
            <v>65.8</v>
          </cell>
          <cell r="CC401">
            <v>59.38</v>
          </cell>
        </row>
        <row r="402">
          <cell r="AD402">
            <v>33</v>
          </cell>
          <cell r="AE402">
            <v>26.71</v>
          </cell>
          <cell r="AF402">
            <v>27.65</v>
          </cell>
          <cell r="AG402">
            <v>28.6</v>
          </cell>
          <cell r="AH402">
            <v>29.54</v>
          </cell>
          <cell r="AI402">
            <v>30.49</v>
          </cell>
          <cell r="AJ402">
            <v>31.44</v>
          </cell>
          <cell r="AK402">
            <v>32.380000000000003</v>
          </cell>
          <cell r="AL402">
            <v>33.33</v>
          </cell>
          <cell r="AM402">
            <v>34.270000000000003</v>
          </cell>
          <cell r="AN402">
            <v>35.22</v>
          </cell>
          <cell r="AO402">
            <v>36.17</v>
          </cell>
          <cell r="AP402">
            <v>37.11</v>
          </cell>
          <cell r="AQ402">
            <v>38.06</v>
          </cell>
          <cell r="AR402">
            <v>39</v>
          </cell>
          <cell r="AS402">
            <v>39.950000000000003</v>
          </cell>
          <cell r="AT402">
            <v>40.89</v>
          </cell>
          <cell r="AU402">
            <v>41.84</v>
          </cell>
          <cell r="AV402">
            <v>42.78</v>
          </cell>
          <cell r="AW402">
            <v>43.73</v>
          </cell>
          <cell r="AX402">
            <v>44.68</v>
          </cell>
          <cell r="AY402">
            <v>45.62</v>
          </cell>
          <cell r="AZ402">
            <v>46.57</v>
          </cell>
          <cell r="BA402">
            <v>47.51</v>
          </cell>
          <cell r="BB402">
            <v>48.46</v>
          </cell>
          <cell r="BC402">
            <v>43.73</v>
          </cell>
          <cell r="BD402">
            <v>33</v>
          </cell>
          <cell r="BE402">
            <v>37.39</v>
          </cell>
          <cell r="BF402">
            <v>38.71</v>
          </cell>
          <cell r="BG402">
            <v>40.04</v>
          </cell>
          <cell r="BH402">
            <v>41.36</v>
          </cell>
          <cell r="BI402">
            <v>42.69</v>
          </cell>
          <cell r="BJ402">
            <v>44.01</v>
          </cell>
          <cell r="BK402">
            <v>45.33</v>
          </cell>
          <cell r="BL402">
            <v>46.66</v>
          </cell>
          <cell r="BM402">
            <v>47.98</v>
          </cell>
          <cell r="BN402">
            <v>49.31</v>
          </cell>
          <cell r="BO402">
            <v>50.63</v>
          </cell>
          <cell r="BP402">
            <v>51.95</v>
          </cell>
          <cell r="BQ402">
            <v>53.28</v>
          </cell>
          <cell r="BR402">
            <v>54.6</v>
          </cell>
          <cell r="BS402">
            <v>55.93</v>
          </cell>
          <cell r="BT402">
            <v>57.25</v>
          </cell>
          <cell r="BU402">
            <v>58.57</v>
          </cell>
          <cell r="BV402">
            <v>59.9</v>
          </cell>
          <cell r="BW402">
            <v>61.22</v>
          </cell>
          <cell r="BX402">
            <v>62.55</v>
          </cell>
          <cell r="BY402">
            <v>63.87</v>
          </cell>
          <cell r="BZ402">
            <v>65.19</v>
          </cell>
          <cell r="CA402">
            <v>66.52</v>
          </cell>
          <cell r="CB402">
            <v>67.84</v>
          </cell>
          <cell r="CC402">
            <v>61.22</v>
          </cell>
        </row>
        <row r="403">
          <cell r="AD403">
            <v>34</v>
          </cell>
          <cell r="AE403">
            <v>27.51</v>
          </cell>
          <cell r="AF403">
            <v>28.48</v>
          </cell>
          <cell r="AG403">
            <v>29.46</v>
          </cell>
          <cell r="AH403">
            <v>30.43</v>
          </cell>
          <cell r="AI403">
            <v>31.4</v>
          </cell>
          <cell r="AJ403">
            <v>32.380000000000003</v>
          </cell>
          <cell r="AK403">
            <v>33.35</v>
          </cell>
          <cell r="AL403">
            <v>34.33</v>
          </cell>
          <cell r="AM403">
            <v>35.299999999999997</v>
          </cell>
          <cell r="AN403">
            <v>36.28</v>
          </cell>
          <cell r="AO403">
            <v>37.25</v>
          </cell>
          <cell r="AP403">
            <v>38.229999999999997</v>
          </cell>
          <cell r="AQ403">
            <v>39.200000000000003</v>
          </cell>
          <cell r="AR403">
            <v>40.17</v>
          </cell>
          <cell r="AS403">
            <v>41.15</v>
          </cell>
          <cell r="AT403">
            <v>42.12</v>
          </cell>
          <cell r="AU403">
            <v>43.1</v>
          </cell>
          <cell r="AV403">
            <v>44.07</v>
          </cell>
          <cell r="AW403">
            <v>45.05</v>
          </cell>
          <cell r="AX403">
            <v>46.02</v>
          </cell>
          <cell r="AY403">
            <v>46.99</v>
          </cell>
          <cell r="AZ403">
            <v>47.97</v>
          </cell>
          <cell r="BA403">
            <v>48.94</v>
          </cell>
          <cell r="BB403">
            <v>49.92</v>
          </cell>
          <cell r="BC403">
            <v>45.05</v>
          </cell>
          <cell r="BD403">
            <v>34</v>
          </cell>
          <cell r="BE403">
            <v>38.51</v>
          </cell>
          <cell r="BF403">
            <v>39.869999999999997</v>
          </cell>
          <cell r="BG403">
            <v>41.24</v>
          </cell>
          <cell r="BH403">
            <v>42.6</v>
          </cell>
          <cell r="BI403">
            <v>43.97</v>
          </cell>
          <cell r="BJ403">
            <v>45.33</v>
          </cell>
          <cell r="BK403">
            <v>46.69</v>
          </cell>
          <cell r="BL403">
            <v>48.06</v>
          </cell>
          <cell r="BM403">
            <v>49.42</v>
          </cell>
          <cell r="BN403">
            <v>50.79</v>
          </cell>
          <cell r="BO403">
            <v>52.15</v>
          </cell>
          <cell r="BP403">
            <v>53.52</v>
          </cell>
          <cell r="BQ403">
            <v>54.88</v>
          </cell>
          <cell r="BR403">
            <v>56.24</v>
          </cell>
          <cell r="BS403">
            <v>57.61</v>
          </cell>
          <cell r="BT403">
            <v>58.97</v>
          </cell>
          <cell r="BU403">
            <v>60.34</v>
          </cell>
          <cell r="BV403">
            <v>61.7</v>
          </cell>
          <cell r="BW403">
            <v>63.06</v>
          </cell>
          <cell r="BX403">
            <v>64.430000000000007</v>
          </cell>
          <cell r="BY403">
            <v>65.790000000000006</v>
          </cell>
          <cell r="BZ403">
            <v>67.16</v>
          </cell>
          <cell r="CA403">
            <v>68.52</v>
          </cell>
          <cell r="CB403">
            <v>69.88</v>
          </cell>
          <cell r="CC403">
            <v>63.06</v>
          </cell>
        </row>
        <row r="404">
          <cell r="AD404">
            <v>35</v>
          </cell>
          <cell r="AE404">
            <v>28.31</v>
          </cell>
          <cell r="AF404">
            <v>29.31</v>
          </cell>
          <cell r="AG404">
            <v>30.31</v>
          </cell>
          <cell r="AH404">
            <v>31.32</v>
          </cell>
          <cell r="AI404">
            <v>32.32</v>
          </cell>
          <cell r="AJ404">
            <v>33.32</v>
          </cell>
          <cell r="AK404">
            <v>34.32</v>
          </cell>
          <cell r="AL404">
            <v>35.33</v>
          </cell>
          <cell r="AM404">
            <v>36.33</v>
          </cell>
          <cell r="AN404">
            <v>37.33</v>
          </cell>
          <cell r="AO404">
            <v>38.340000000000003</v>
          </cell>
          <cell r="AP404">
            <v>39.340000000000003</v>
          </cell>
          <cell r="AQ404">
            <v>40.340000000000003</v>
          </cell>
          <cell r="AR404">
            <v>41.35</v>
          </cell>
          <cell r="AS404">
            <v>42.35</v>
          </cell>
          <cell r="AT404">
            <v>43.35</v>
          </cell>
          <cell r="AU404">
            <v>44.36</v>
          </cell>
          <cell r="AV404">
            <v>45.36</v>
          </cell>
          <cell r="AW404">
            <v>46.36</v>
          </cell>
          <cell r="AX404">
            <v>47.36</v>
          </cell>
          <cell r="AY404">
            <v>48.37</v>
          </cell>
          <cell r="AZ404">
            <v>49.37</v>
          </cell>
          <cell r="BA404">
            <v>50.37</v>
          </cell>
          <cell r="BB404">
            <v>51.38</v>
          </cell>
          <cell r="BC404">
            <v>46.36</v>
          </cell>
          <cell r="BD404">
            <v>35</v>
          </cell>
          <cell r="BE404">
            <v>39.630000000000003</v>
          </cell>
          <cell r="BF404">
            <v>41.03</v>
          </cell>
          <cell r="BG404">
            <v>42.44</v>
          </cell>
          <cell r="BH404">
            <v>43.84</v>
          </cell>
          <cell r="BI404">
            <v>45.25</v>
          </cell>
          <cell r="BJ404">
            <v>46.65</v>
          </cell>
          <cell r="BK404">
            <v>48.05</v>
          </cell>
          <cell r="BL404">
            <v>49.46</v>
          </cell>
          <cell r="BM404">
            <v>50.86</v>
          </cell>
          <cell r="BN404">
            <v>52.27</v>
          </cell>
          <cell r="BO404">
            <v>53.67</v>
          </cell>
          <cell r="BP404">
            <v>55.08</v>
          </cell>
          <cell r="BQ404">
            <v>56.48</v>
          </cell>
          <cell r="BR404">
            <v>57.88</v>
          </cell>
          <cell r="BS404">
            <v>59.29</v>
          </cell>
          <cell r="BT404">
            <v>60.69</v>
          </cell>
          <cell r="BU404">
            <v>62.1</v>
          </cell>
          <cell r="BV404">
            <v>63.5</v>
          </cell>
          <cell r="BW404">
            <v>64.91</v>
          </cell>
          <cell r="BX404">
            <v>66.31</v>
          </cell>
          <cell r="BY404">
            <v>67.709999999999994</v>
          </cell>
          <cell r="BZ404">
            <v>69.12</v>
          </cell>
          <cell r="CA404">
            <v>70.52</v>
          </cell>
          <cell r="CB404">
            <v>71.930000000000007</v>
          </cell>
          <cell r="CC404">
            <v>64.91</v>
          </cell>
        </row>
        <row r="405">
          <cell r="AD405">
            <v>36</v>
          </cell>
          <cell r="AE405">
            <v>29.11</v>
          </cell>
          <cell r="AF405">
            <v>30.14</v>
          </cell>
          <cell r="AG405">
            <v>31.17</v>
          </cell>
          <cell r="AH405">
            <v>32.200000000000003</v>
          </cell>
          <cell r="AI405">
            <v>33.229999999999997</v>
          </cell>
          <cell r="AJ405">
            <v>34.26</v>
          </cell>
          <cell r="AK405">
            <v>35.299999999999997</v>
          </cell>
          <cell r="AL405">
            <v>36.33</v>
          </cell>
          <cell r="AM405">
            <v>37.36</v>
          </cell>
          <cell r="AN405">
            <v>38.39</v>
          </cell>
          <cell r="AO405">
            <v>39.42</v>
          </cell>
          <cell r="AP405">
            <v>40.46</v>
          </cell>
          <cell r="AQ405">
            <v>41.49</v>
          </cell>
          <cell r="AR405">
            <v>42.52</v>
          </cell>
          <cell r="AS405">
            <v>43.55</v>
          </cell>
          <cell r="AT405">
            <v>44.58</v>
          </cell>
          <cell r="AU405">
            <v>45.61</v>
          </cell>
          <cell r="AV405">
            <v>46.65</v>
          </cell>
          <cell r="AW405">
            <v>47.68</v>
          </cell>
          <cell r="AX405">
            <v>48.71</v>
          </cell>
          <cell r="AY405">
            <v>49.74</v>
          </cell>
          <cell r="AZ405">
            <v>50.77</v>
          </cell>
          <cell r="BA405">
            <v>51.8</v>
          </cell>
          <cell r="BB405">
            <v>52.84</v>
          </cell>
          <cell r="BC405">
            <v>47.68</v>
          </cell>
          <cell r="BD405">
            <v>36</v>
          </cell>
          <cell r="BE405">
            <v>40.75</v>
          </cell>
          <cell r="BF405">
            <v>42.19</v>
          </cell>
          <cell r="BG405">
            <v>43.64</v>
          </cell>
          <cell r="BH405">
            <v>45.08</v>
          </cell>
          <cell r="BI405">
            <v>46.53</v>
          </cell>
          <cell r="BJ405">
            <v>47.97</v>
          </cell>
          <cell r="BK405">
            <v>49.41</v>
          </cell>
          <cell r="BL405">
            <v>50.86</v>
          </cell>
          <cell r="BM405">
            <v>52.3</v>
          </cell>
          <cell r="BN405">
            <v>53.75</v>
          </cell>
          <cell r="BO405">
            <v>55.19</v>
          </cell>
          <cell r="BP405">
            <v>56.64</v>
          </cell>
          <cell r="BQ405">
            <v>58.08</v>
          </cell>
          <cell r="BR405">
            <v>59.53</v>
          </cell>
          <cell r="BS405">
            <v>60.97</v>
          </cell>
          <cell r="BT405">
            <v>62.41</v>
          </cell>
          <cell r="BU405">
            <v>63.86</v>
          </cell>
          <cell r="BV405">
            <v>65.3</v>
          </cell>
          <cell r="BW405">
            <v>66.75</v>
          </cell>
          <cell r="BX405">
            <v>68.19</v>
          </cell>
          <cell r="BY405">
            <v>69.64</v>
          </cell>
          <cell r="BZ405">
            <v>71.08</v>
          </cell>
          <cell r="CA405">
            <v>72.52</v>
          </cell>
          <cell r="CB405">
            <v>73.97</v>
          </cell>
          <cell r="CC405">
            <v>66.75</v>
          </cell>
        </row>
        <row r="406">
          <cell r="AD406">
            <v>37</v>
          </cell>
          <cell r="AE406">
            <v>29.91</v>
          </cell>
          <cell r="AF406">
            <v>30.97</v>
          </cell>
          <cell r="AG406">
            <v>32.03</v>
          </cell>
          <cell r="AH406">
            <v>33.090000000000003</v>
          </cell>
          <cell r="AI406">
            <v>34.15</v>
          </cell>
          <cell r="AJ406">
            <v>35.21</v>
          </cell>
          <cell r="AK406">
            <v>36.270000000000003</v>
          </cell>
          <cell r="AL406">
            <v>37.33</v>
          </cell>
          <cell r="AM406">
            <v>38.39</v>
          </cell>
          <cell r="AN406">
            <v>39.450000000000003</v>
          </cell>
          <cell r="AO406">
            <v>40.51</v>
          </cell>
          <cell r="AP406">
            <v>41.57</v>
          </cell>
          <cell r="AQ406">
            <v>42.63</v>
          </cell>
          <cell r="AR406">
            <v>43.69</v>
          </cell>
          <cell r="AS406">
            <v>44.75</v>
          </cell>
          <cell r="AT406">
            <v>45.81</v>
          </cell>
          <cell r="AU406">
            <v>46.87</v>
          </cell>
          <cell r="AV406">
            <v>47.93</v>
          </cell>
          <cell r="AW406">
            <v>48.99</v>
          </cell>
          <cell r="AX406">
            <v>50.05</v>
          </cell>
          <cell r="AY406">
            <v>51.11</v>
          </cell>
          <cell r="AZ406">
            <v>52.17</v>
          </cell>
          <cell r="BA406">
            <v>53.23</v>
          </cell>
          <cell r="BB406">
            <v>54.29</v>
          </cell>
          <cell r="BC406">
            <v>48.99</v>
          </cell>
          <cell r="BD406">
            <v>37</v>
          </cell>
          <cell r="BE406">
            <v>41.87</v>
          </cell>
          <cell r="BF406">
            <v>43.35</v>
          </cell>
          <cell r="BG406">
            <v>44.84</v>
          </cell>
          <cell r="BH406">
            <v>46.32</v>
          </cell>
          <cell r="BI406">
            <v>47.81</v>
          </cell>
          <cell r="BJ406">
            <v>49.29</v>
          </cell>
          <cell r="BK406">
            <v>50.78</v>
          </cell>
          <cell r="BL406">
            <v>52.26</v>
          </cell>
          <cell r="BM406">
            <v>53.74</v>
          </cell>
          <cell r="BN406">
            <v>55.23</v>
          </cell>
          <cell r="BO406">
            <v>56.71</v>
          </cell>
          <cell r="BP406">
            <v>58.2</v>
          </cell>
          <cell r="BQ406">
            <v>59.68</v>
          </cell>
          <cell r="BR406">
            <v>61.17</v>
          </cell>
          <cell r="BS406">
            <v>62.65</v>
          </cell>
          <cell r="BT406">
            <v>64.14</v>
          </cell>
          <cell r="BU406">
            <v>65.62</v>
          </cell>
          <cell r="BV406">
            <v>67.099999999999994</v>
          </cell>
          <cell r="BW406">
            <v>68.59</v>
          </cell>
          <cell r="BX406">
            <v>70.069999999999993</v>
          </cell>
          <cell r="BY406">
            <v>71.56</v>
          </cell>
          <cell r="BZ406">
            <v>73.040000000000006</v>
          </cell>
          <cell r="CA406">
            <v>74.53</v>
          </cell>
          <cell r="CB406">
            <v>76.010000000000005</v>
          </cell>
          <cell r="CC406">
            <v>68.59</v>
          </cell>
        </row>
        <row r="407">
          <cell r="AD407">
            <v>38</v>
          </cell>
          <cell r="AE407">
            <v>30.71</v>
          </cell>
          <cell r="AF407">
            <v>31.79</v>
          </cell>
          <cell r="AG407">
            <v>32.880000000000003</v>
          </cell>
          <cell r="AH407">
            <v>33.97</v>
          </cell>
          <cell r="AI407">
            <v>35.06</v>
          </cell>
          <cell r="AJ407">
            <v>36.15</v>
          </cell>
          <cell r="AK407">
            <v>37.24</v>
          </cell>
          <cell r="AL407">
            <v>38.33</v>
          </cell>
          <cell r="AM407">
            <v>39.42</v>
          </cell>
          <cell r="AN407">
            <v>40.51</v>
          </cell>
          <cell r="AO407">
            <v>41.6</v>
          </cell>
          <cell r="AP407">
            <v>42.69</v>
          </cell>
          <cell r="AQ407">
            <v>43.77</v>
          </cell>
          <cell r="AR407">
            <v>44.86</v>
          </cell>
          <cell r="AS407">
            <v>45.95</v>
          </cell>
          <cell r="AT407">
            <v>47.04</v>
          </cell>
          <cell r="AU407">
            <v>48.13</v>
          </cell>
          <cell r="AV407">
            <v>49.22</v>
          </cell>
          <cell r="AW407">
            <v>50.31</v>
          </cell>
          <cell r="AX407">
            <v>51.4</v>
          </cell>
          <cell r="AY407">
            <v>52.49</v>
          </cell>
          <cell r="AZ407">
            <v>53.57</v>
          </cell>
          <cell r="BA407">
            <v>54.66</v>
          </cell>
          <cell r="BB407">
            <v>55.75</v>
          </cell>
          <cell r="BC407">
            <v>50.31</v>
          </cell>
          <cell r="BD407">
            <v>38</v>
          </cell>
          <cell r="BE407">
            <v>42.99</v>
          </cell>
          <cell r="BF407">
            <v>44.51</v>
          </cell>
          <cell r="BG407">
            <v>46.04</v>
          </cell>
          <cell r="BH407">
            <v>47.56</v>
          </cell>
          <cell r="BI407">
            <v>49.09</v>
          </cell>
          <cell r="BJ407">
            <v>50.61</v>
          </cell>
          <cell r="BK407">
            <v>52.14</v>
          </cell>
          <cell r="BL407">
            <v>53.66</v>
          </cell>
          <cell r="BM407">
            <v>55.19</v>
          </cell>
          <cell r="BN407">
            <v>56.71</v>
          </cell>
          <cell r="BO407">
            <v>58.23</v>
          </cell>
          <cell r="BP407">
            <v>59.76</v>
          </cell>
          <cell r="BQ407">
            <v>61.28</v>
          </cell>
          <cell r="BR407">
            <v>62.81</v>
          </cell>
          <cell r="BS407">
            <v>64.33</v>
          </cell>
          <cell r="BT407">
            <v>65.86</v>
          </cell>
          <cell r="BU407">
            <v>67.38</v>
          </cell>
          <cell r="BV407">
            <v>68.91</v>
          </cell>
          <cell r="BW407">
            <v>70.430000000000007</v>
          </cell>
          <cell r="BX407">
            <v>71.959999999999994</v>
          </cell>
          <cell r="BY407">
            <v>73.48</v>
          </cell>
          <cell r="BZ407">
            <v>75</v>
          </cell>
          <cell r="CA407">
            <v>76.53</v>
          </cell>
          <cell r="CB407">
            <v>78.05</v>
          </cell>
          <cell r="CC407">
            <v>70.430000000000007</v>
          </cell>
        </row>
        <row r="408">
          <cell r="AD408">
            <v>39</v>
          </cell>
          <cell r="AE408">
            <v>31.51</v>
          </cell>
          <cell r="AF408">
            <v>32.619999999999997</v>
          </cell>
          <cell r="AG408">
            <v>33.74</v>
          </cell>
          <cell r="AH408">
            <v>34.86</v>
          </cell>
          <cell r="AI408">
            <v>35.979999999999997</v>
          </cell>
          <cell r="AJ408">
            <v>37.090000000000003</v>
          </cell>
          <cell r="AK408">
            <v>38.21</v>
          </cell>
          <cell r="AL408">
            <v>39.33</v>
          </cell>
          <cell r="AM408">
            <v>40.450000000000003</v>
          </cell>
          <cell r="AN408">
            <v>41.56</v>
          </cell>
          <cell r="AO408">
            <v>42.68</v>
          </cell>
          <cell r="AP408">
            <v>43.8</v>
          </cell>
          <cell r="AQ408">
            <v>44.92</v>
          </cell>
          <cell r="AR408">
            <v>46.04</v>
          </cell>
          <cell r="AS408">
            <v>47.15</v>
          </cell>
          <cell r="AT408">
            <v>48.27</v>
          </cell>
          <cell r="AU408">
            <v>49.39</v>
          </cell>
          <cell r="AV408">
            <v>50.51</v>
          </cell>
          <cell r="AW408">
            <v>51.62</v>
          </cell>
          <cell r="AX408">
            <v>52.74</v>
          </cell>
          <cell r="AY408">
            <v>53.86</v>
          </cell>
          <cell r="AZ408">
            <v>54.98</v>
          </cell>
          <cell r="BA408">
            <v>56.09</v>
          </cell>
          <cell r="BB408">
            <v>57.21</v>
          </cell>
          <cell r="BC408">
            <v>51.62</v>
          </cell>
          <cell r="BD408">
            <v>39</v>
          </cell>
          <cell r="BE408">
            <v>44.11</v>
          </cell>
          <cell r="BF408">
            <v>45.67</v>
          </cell>
          <cell r="BG408">
            <v>47.24</v>
          </cell>
          <cell r="BH408">
            <v>48.8</v>
          </cell>
          <cell r="BI408">
            <v>50.37</v>
          </cell>
          <cell r="BJ408">
            <v>51.93</v>
          </cell>
          <cell r="BK408">
            <v>53.5</v>
          </cell>
          <cell r="BL408">
            <v>55.06</v>
          </cell>
          <cell r="BM408">
            <v>56.63</v>
          </cell>
          <cell r="BN408">
            <v>58.19</v>
          </cell>
          <cell r="BO408">
            <v>59.75</v>
          </cell>
          <cell r="BP408">
            <v>61.32</v>
          </cell>
          <cell r="BQ408">
            <v>62.88</v>
          </cell>
          <cell r="BR408">
            <v>64.45</v>
          </cell>
          <cell r="BS408">
            <v>66.010000000000005</v>
          </cell>
          <cell r="BT408">
            <v>67.58</v>
          </cell>
          <cell r="BU408">
            <v>69.14</v>
          </cell>
          <cell r="BV408">
            <v>70.709999999999994</v>
          </cell>
          <cell r="BW408">
            <v>72.27</v>
          </cell>
          <cell r="BX408">
            <v>73.84</v>
          </cell>
          <cell r="BY408">
            <v>75.400000000000006</v>
          </cell>
          <cell r="BZ408">
            <v>76.97</v>
          </cell>
          <cell r="CA408">
            <v>78.53</v>
          </cell>
          <cell r="CB408">
            <v>80.099999999999994</v>
          </cell>
          <cell r="CC408">
            <v>72.27</v>
          </cell>
        </row>
        <row r="409">
          <cell r="AD409">
            <v>40</v>
          </cell>
          <cell r="AE409">
            <v>32.299999999999997</v>
          </cell>
          <cell r="AF409">
            <v>33.450000000000003</v>
          </cell>
          <cell r="AG409">
            <v>34.6</v>
          </cell>
          <cell r="AH409">
            <v>35.74</v>
          </cell>
          <cell r="AI409">
            <v>36.89</v>
          </cell>
          <cell r="AJ409">
            <v>38.04</v>
          </cell>
          <cell r="AK409">
            <v>39.18</v>
          </cell>
          <cell r="AL409">
            <v>40.33</v>
          </cell>
          <cell r="AM409">
            <v>41.48</v>
          </cell>
          <cell r="AN409">
            <v>42.62</v>
          </cell>
          <cell r="AO409">
            <v>43.77</v>
          </cell>
          <cell r="AP409">
            <v>44.91</v>
          </cell>
          <cell r="AQ409">
            <v>46.06</v>
          </cell>
          <cell r="AR409">
            <v>47.21</v>
          </cell>
          <cell r="AS409">
            <v>48.35</v>
          </cell>
          <cell r="AT409">
            <v>49.5</v>
          </cell>
          <cell r="AU409">
            <v>50.65</v>
          </cell>
          <cell r="AV409">
            <v>51.79</v>
          </cell>
          <cell r="AW409">
            <v>52.94</v>
          </cell>
          <cell r="AX409">
            <v>54.09</v>
          </cell>
          <cell r="AY409">
            <v>55.23</v>
          </cell>
          <cell r="AZ409">
            <v>56.38</v>
          </cell>
          <cell r="BA409">
            <v>57.52</v>
          </cell>
          <cell r="BB409">
            <v>58.67</v>
          </cell>
          <cell r="BC409">
            <v>52.94</v>
          </cell>
          <cell r="BD409">
            <v>40</v>
          </cell>
          <cell r="BE409">
            <v>45.23</v>
          </cell>
          <cell r="BF409">
            <v>46.83</v>
          </cell>
          <cell r="BG409">
            <v>48.44</v>
          </cell>
          <cell r="BH409">
            <v>50.04</v>
          </cell>
          <cell r="BI409">
            <v>51.65</v>
          </cell>
          <cell r="BJ409">
            <v>53.25</v>
          </cell>
          <cell r="BK409">
            <v>54.86</v>
          </cell>
          <cell r="BL409">
            <v>56.46</v>
          </cell>
          <cell r="BM409">
            <v>58.07</v>
          </cell>
          <cell r="BN409">
            <v>59.67</v>
          </cell>
          <cell r="BO409">
            <v>61.28</v>
          </cell>
          <cell r="BP409">
            <v>62.88</v>
          </cell>
          <cell r="BQ409">
            <v>64.489999999999995</v>
          </cell>
          <cell r="BR409">
            <v>66.09</v>
          </cell>
          <cell r="BS409">
            <v>67.69</v>
          </cell>
          <cell r="BT409">
            <v>69.3</v>
          </cell>
          <cell r="BU409">
            <v>70.900000000000006</v>
          </cell>
          <cell r="BV409">
            <v>72.510000000000005</v>
          </cell>
          <cell r="BW409">
            <v>74.11</v>
          </cell>
          <cell r="BX409">
            <v>75.72</v>
          </cell>
          <cell r="BY409">
            <v>77.319999999999993</v>
          </cell>
          <cell r="BZ409">
            <v>78.930000000000007</v>
          </cell>
          <cell r="CA409">
            <v>80.53</v>
          </cell>
          <cell r="CB409">
            <v>82.14</v>
          </cell>
          <cell r="CC409">
            <v>74.11</v>
          </cell>
        </row>
        <row r="410">
          <cell r="AD410">
            <v>41</v>
          </cell>
          <cell r="AE410">
            <v>33.1</v>
          </cell>
          <cell r="AF410">
            <v>34.28</v>
          </cell>
          <cell r="AG410">
            <v>35.450000000000003</v>
          </cell>
          <cell r="AH410">
            <v>36.630000000000003</v>
          </cell>
          <cell r="AI410">
            <v>37.799999999999997</v>
          </cell>
          <cell r="AJ410">
            <v>38.979999999999997</v>
          </cell>
          <cell r="AK410">
            <v>40.15</v>
          </cell>
          <cell r="AL410">
            <v>41.33</v>
          </cell>
          <cell r="AM410">
            <v>42.5</v>
          </cell>
          <cell r="AN410">
            <v>43.68</v>
          </cell>
          <cell r="AO410">
            <v>44.85</v>
          </cell>
          <cell r="AP410">
            <v>46.03</v>
          </cell>
          <cell r="AQ410">
            <v>47.2</v>
          </cell>
          <cell r="AR410">
            <v>48.38</v>
          </cell>
          <cell r="AS410">
            <v>49.55</v>
          </cell>
          <cell r="AT410">
            <v>50.73</v>
          </cell>
          <cell r="AU410">
            <v>51.9</v>
          </cell>
          <cell r="AV410">
            <v>53.08</v>
          </cell>
          <cell r="AW410">
            <v>54.25</v>
          </cell>
          <cell r="AX410">
            <v>55.43</v>
          </cell>
          <cell r="AY410">
            <v>56.6</v>
          </cell>
          <cell r="AZ410">
            <v>57.78</v>
          </cell>
          <cell r="BA410">
            <v>58.95</v>
          </cell>
          <cell r="BB410">
            <v>60.13</v>
          </cell>
          <cell r="BC410">
            <v>54.25</v>
          </cell>
          <cell r="BD410">
            <v>41</v>
          </cell>
          <cell r="BE410">
            <v>46.35</v>
          </cell>
          <cell r="BF410">
            <v>47.99</v>
          </cell>
          <cell r="BG410">
            <v>49.64</v>
          </cell>
          <cell r="BH410">
            <v>51.28</v>
          </cell>
          <cell r="BI410">
            <v>52.93</v>
          </cell>
          <cell r="BJ410">
            <v>54.57</v>
          </cell>
          <cell r="BK410">
            <v>56.22</v>
          </cell>
          <cell r="BL410">
            <v>57.86</v>
          </cell>
          <cell r="BM410">
            <v>59.51</v>
          </cell>
          <cell r="BN410">
            <v>61.15</v>
          </cell>
          <cell r="BO410">
            <v>62.8</v>
          </cell>
          <cell r="BP410">
            <v>64.44</v>
          </cell>
          <cell r="BQ410">
            <v>66.09</v>
          </cell>
          <cell r="BR410">
            <v>67.73</v>
          </cell>
          <cell r="BS410">
            <v>69.38</v>
          </cell>
          <cell r="BT410">
            <v>71.02</v>
          </cell>
          <cell r="BU410">
            <v>72.67</v>
          </cell>
          <cell r="BV410">
            <v>74.31</v>
          </cell>
          <cell r="BW410">
            <v>75.959999999999994</v>
          </cell>
          <cell r="BX410">
            <v>77.599999999999994</v>
          </cell>
          <cell r="BY410">
            <v>79.25</v>
          </cell>
          <cell r="BZ410">
            <v>80.89</v>
          </cell>
          <cell r="CA410">
            <v>82.54</v>
          </cell>
          <cell r="CB410">
            <v>84.18</v>
          </cell>
          <cell r="CC410">
            <v>75.959999999999994</v>
          </cell>
        </row>
        <row r="411">
          <cell r="AD411">
            <v>42</v>
          </cell>
          <cell r="AE411">
            <v>33.9</v>
          </cell>
          <cell r="AF411">
            <v>35.11</v>
          </cell>
          <cell r="AG411">
            <v>36.31</v>
          </cell>
          <cell r="AH411">
            <v>37.51</v>
          </cell>
          <cell r="AI411">
            <v>38.72</v>
          </cell>
          <cell r="AJ411">
            <v>39.92</v>
          </cell>
          <cell r="AK411">
            <v>41.13</v>
          </cell>
          <cell r="AL411">
            <v>42.33</v>
          </cell>
          <cell r="AM411">
            <v>43.53</v>
          </cell>
          <cell r="AN411">
            <v>44.74</v>
          </cell>
          <cell r="AO411">
            <v>45.94</v>
          </cell>
          <cell r="AP411">
            <v>47.14</v>
          </cell>
          <cell r="AQ411">
            <v>48.35</v>
          </cell>
          <cell r="AR411">
            <v>49.55</v>
          </cell>
          <cell r="AS411">
            <v>50.76</v>
          </cell>
          <cell r="AT411">
            <v>51.96</v>
          </cell>
          <cell r="AU411">
            <v>53.16</v>
          </cell>
          <cell r="AV411">
            <v>54.37</v>
          </cell>
          <cell r="AW411">
            <v>55.57</v>
          </cell>
          <cell r="AX411">
            <v>56.77</v>
          </cell>
          <cell r="AY411">
            <v>57.98</v>
          </cell>
          <cell r="AZ411">
            <v>59.18</v>
          </cell>
          <cell r="BA411">
            <v>60.38</v>
          </cell>
          <cell r="BB411">
            <v>61.59</v>
          </cell>
          <cell r="BC411">
            <v>55.57</v>
          </cell>
          <cell r="BD411">
            <v>42</v>
          </cell>
          <cell r="BE411">
            <v>47.47</v>
          </cell>
          <cell r="BF411">
            <v>49.15</v>
          </cell>
          <cell r="BG411">
            <v>50.84</v>
          </cell>
          <cell r="BH411">
            <v>52.52</v>
          </cell>
          <cell r="BI411">
            <v>54.21</v>
          </cell>
          <cell r="BJ411">
            <v>55.89</v>
          </cell>
          <cell r="BK411">
            <v>57.58</v>
          </cell>
          <cell r="BL411">
            <v>59.26</v>
          </cell>
          <cell r="BM411">
            <v>60.95</v>
          </cell>
          <cell r="BN411">
            <v>62.63</v>
          </cell>
          <cell r="BO411">
            <v>64.319999999999993</v>
          </cell>
          <cell r="BP411">
            <v>66</v>
          </cell>
          <cell r="BQ411">
            <v>67.69</v>
          </cell>
          <cell r="BR411">
            <v>69.37</v>
          </cell>
          <cell r="BS411">
            <v>71.06</v>
          </cell>
          <cell r="BT411">
            <v>72.739999999999995</v>
          </cell>
          <cell r="BU411">
            <v>74.430000000000007</v>
          </cell>
          <cell r="BV411">
            <v>76.11</v>
          </cell>
          <cell r="BW411">
            <v>77.8</v>
          </cell>
          <cell r="BX411">
            <v>79.48</v>
          </cell>
          <cell r="BY411">
            <v>81.17</v>
          </cell>
          <cell r="BZ411">
            <v>82.85</v>
          </cell>
          <cell r="CA411">
            <v>84.54</v>
          </cell>
          <cell r="CB411">
            <v>86.22</v>
          </cell>
          <cell r="CC411">
            <v>77.8</v>
          </cell>
        </row>
        <row r="412">
          <cell r="AD412">
            <v>43</v>
          </cell>
          <cell r="AE412">
            <v>34.700000000000003</v>
          </cell>
          <cell r="AF412">
            <v>35.94</v>
          </cell>
          <cell r="AG412">
            <v>37.17</v>
          </cell>
          <cell r="AH412">
            <v>38.4</v>
          </cell>
          <cell r="AI412">
            <v>39.630000000000003</v>
          </cell>
          <cell r="AJ412">
            <v>40.869999999999997</v>
          </cell>
          <cell r="AK412">
            <v>42.1</v>
          </cell>
          <cell r="AL412">
            <v>43.33</v>
          </cell>
          <cell r="AM412">
            <v>44.56</v>
          </cell>
          <cell r="AN412">
            <v>45.79</v>
          </cell>
          <cell r="AO412">
            <v>47.03</v>
          </cell>
          <cell r="AP412">
            <v>48.26</v>
          </cell>
          <cell r="AQ412">
            <v>49.49</v>
          </cell>
          <cell r="AR412">
            <v>50.72</v>
          </cell>
          <cell r="AS412">
            <v>51.96</v>
          </cell>
          <cell r="AT412">
            <v>53.19</v>
          </cell>
          <cell r="AU412">
            <v>54.42</v>
          </cell>
          <cell r="AV412">
            <v>55.65</v>
          </cell>
          <cell r="AW412">
            <v>56.89</v>
          </cell>
          <cell r="AX412">
            <v>58.12</v>
          </cell>
          <cell r="AY412">
            <v>59.35</v>
          </cell>
          <cell r="AZ412">
            <v>60.58</v>
          </cell>
          <cell r="BA412">
            <v>61.81</v>
          </cell>
          <cell r="BB412">
            <v>63.05</v>
          </cell>
          <cell r="BC412">
            <v>56.88</v>
          </cell>
          <cell r="BD412">
            <v>43</v>
          </cell>
          <cell r="BE412">
            <v>48.59</v>
          </cell>
          <cell r="BF412">
            <v>50.31</v>
          </cell>
          <cell r="BG412">
            <v>52.04</v>
          </cell>
          <cell r="BH412">
            <v>53.76</v>
          </cell>
          <cell r="BI412">
            <v>55.49</v>
          </cell>
          <cell r="BJ412">
            <v>57.21</v>
          </cell>
          <cell r="BK412">
            <v>58.94</v>
          </cell>
          <cell r="BL412">
            <v>60.66</v>
          </cell>
          <cell r="BM412">
            <v>62.39</v>
          </cell>
          <cell r="BN412">
            <v>64.11</v>
          </cell>
          <cell r="BO412">
            <v>65.84</v>
          </cell>
          <cell r="BP412">
            <v>67.56</v>
          </cell>
          <cell r="BQ412">
            <v>69.290000000000006</v>
          </cell>
          <cell r="BR412">
            <v>71.010000000000005</v>
          </cell>
          <cell r="BS412">
            <v>72.739999999999995</v>
          </cell>
          <cell r="BT412">
            <v>74.459999999999994</v>
          </cell>
          <cell r="BU412">
            <v>76.19</v>
          </cell>
          <cell r="BV412">
            <v>77.91</v>
          </cell>
          <cell r="BW412">
            <v>79.64</v>
          </cell>
          <cell r="BX412">
            <v>81.36</v>
          </cell>
          <cell r="BY412">
            <v>83.09</v>
          </cell>
          <cell r="BZ412">
            <v>84.81</v>
          </cell>
          <cell r="CA412">
            <v>86.54</v>
          </cell>
          <cell r="CB412">
            <v>88.27</v>
          </cell>
          <cell r="CC412">
            <v>79.64</v>
          </cell>
        </row>
        <row r="413">
          <cell r="AD413">
            <v>44</v>
          </cell>
          <cell r="AE413">
            <v>35.5</v>
          </cell>
          <cell r="AF413">
            <v>36.76</v>
          </cell>
          <cell r="AG413">
            <v>38.03</v>
          </cell>
          <cell r="AH413">
            <v>39.29</v>
          </cell>
          <cell r="AI413">
            <v>40.549999999999997</v>
          </cell>
          <cell r="AJ413">
            <v>41.81</v>
          </cell>
          <cell r="AK413">
            <v>43.07</v>
          </cell>
          <cell r="AL413">
            <v>44.33</v>
          </cell>
          <cell r="AM413">
            <v>45.59</v>
          </cell>
          <cell r="AN413">
            <v>46.85</v>
          </cell>
          <cell r="AO413">
            <v>48.11</v>
          </cell>
          <cell r="AP413">
            <v>49.37</v>
          </cell>
          <cell r="AQ413">
            <v>50.64</v>
          </cell>
          <cell r="AR413">
            <v>51.9</v>
          </cell>
          <cell r="AS413">
            <v>53.16</v>
          </cell>
          <cell r="AT413">
            <v>54.42</v>
          </cell>
          <cell r="AU413">
            <v>55.68</v>
          </cell>
          <cell r="AV413">
            <v>56.94</v>
          </cell>
          <cell r="AW413">
            <v>58.2</v>
          </cell>
          <cell r="AX413">
            <v>59.46</v>
          </cell>
          <cell r="AY413">
            <v>60.72</v>
          </cell>
          <cell r="AZ413">
            <v>61.98</v>
          </cell>
          <cell r="BA413">
            <v>63.24</v>
          </cell>
          <cell r="BB413">
            <v>64.510000000000005</v>
          </cell>
          <cell r="BC413">
            <v>58.2</v>
          </cell>
          <cell r="BD413">
            <v>44</v>
          </cell>
          <cell r="BE413">
            <v>49.7</v>
          </cell>
          <cell r="BF413">
            <v>51.47</v>
          </cell>
          <cell r="BG413">
            <v>53.24</v>
          </cell>
          <cell r="BH413">
            <v>55</v>
          </cell>
          <cell r="BI413">
            <v>56.77</v>
          </cell>
          <cell r="BJ413">
            <v>58.53</v>
          </cell>
          <cell r="BK413">
            <v>60.3</v>
          </cell>
          <cell r="BL413">
            <v>62.06</v>
          </cell>
          <cell r="BM413">
            <v>63.83</v>
          </cell>
          <cell r="BN413">
            <v>65.59</v>
          </cell>
          <cell r="BO413">
            <v>67.36</v>
          </cell>
          <cell r="BP413">
            <v>69.12</v>
          </cell>
          <cell r="BQ413">
            <v>70.89</v>
          </cell>
          <cell r="BR413">
            <v>72.650000000000006</v>
          </cell>
          <cell r="BS413">
            <v>74.42</v>
          </cell>
          <cell r="BT413">
            <v>76.180000000000007</v>
          </cell>
          <cell r="BU413">
            <v>77.95</v>
          </cell>
          <cell r="BV413">
            <v>79.72</v>
          </cell>
          <cell r="BW413">
            <v>81.48</v>
          </cell>
          <cell r="BX413">
            <v>83.25</v>
          </cell>
          <cell r="BY413">
            <v>85.01</v>
          </cell>
          <cell r="BZ413">
            <v>86.78</v>
          </cell>
          <cell r="CA413">
            <v>88.54</v>
          </cell>
          <cell r="CB413">
            <v>90.31</v>
          </cell>
          <cell r="CC413">
            <v>81.48</v>
          </cell>
        </row>
        <row r="414">
          <cell r="AD414">
            <v>45</v>
          </cell>
          <cell r="AE414">
            <v>36.299999999999997</v>
          </cell>
          <cell r="AF414">
            <v>37.590000000000003</v>
          </cell>
          <cell r="AG414">
            <v>38.880000000000003</v>
          </cell>
          <cell r="AH414">
            <v>40.17</v>
          </cell>
          <cell r="AI414">
            <v>41.46</v>
          </cell>
          <cell r="AJ414">
            <v>42.75</v>
          </cell>
          <cell r="AK414">
            <v>44.04</v>
          </cell>
          <cell r="AL414">
            <v>45.33</v>
          </cell>
          <cell r="AM414">
            <v>46.62</v>
          </cell>
          <cell r="AN414">
            <v>47.91</v>
          </cell>
          <cell r="AO414">
            <v>49.2</v>
          </cell>
          <cell r="AP414">
            <v>50.49</v>
          </cell>
          <cell r="AQ414">
            <v>51.78</v>
          </cell>
          <cell r="AR414">
            <v>53.07</v>
          </cell>
          <cell r="AS414">
            <v>54.36</v>
          </cell>
          <cell r="AT414">
            <v>55.65</v>
          </cell>
          <cell r="AU414">
            <v>56.94</v>
          </cell>
          <cell r="AV414">
            <v>58.23</v>
          </cell>
          <cell r="AW414">
            <v>59.52</v>
          </cell>
          <cell r="AX414">
            <v>60.81</v>
          </cell>
          <cell r="AY414">
            <v>62.1</v>
          </cell>
          <cell r="AZ414">
            <v>63.38</v>
          </cell>
          <cell r="BA414">
            <v>64.67</v>
          </cell>
          <cell r="BB414">
            <v>65.959999999999994</v>
          </cell>
          <cell r="BC414">
            <v>59.52</v>
          </cell>
          <cell r="BD414">
            <v>45</v>
          </cell>
          <cell r="BE414">
            <v>50.82</v>
          </cell>
          <cell r="BF414">
            <v>52.63</v>
          </cell>
          <cell r="BG414">
            <v>54.43</v>
          </cell>
          <cell r="BH414">
            <v>56.24</v>
          </cell>
          <cell r="BI414">
            <v>58.05</v>
          </cell>
          <cell r="BJ414">
            <v>59.85</v>
          </cell>
          <cell r="BK414">
            <v>61.66</v>
          </cell>
          <cell r="BL414">
            <v>63.46</v>
          </cell>
          <cell r="BM414">
            <v>65.27</v>
          </cell>
          <cell r="BN414">
            <v>67.069999999999993</v>
          </cell>
          <cell r="BO414">
            <v>68.88</v>
          </cell>
          <cell r="BP414">
            <v>70.680000000000007</v>
          </cell>
          <cell r="BQ414">
            <v>72.489999999999995</v>
          </cell>
          <cell r="BR414">
            <v>74.3</v>
          </cell>
          <cell r="BS414">
            <v>76.099999999999994</v>
          </cell>
          <cell r="BT414">
            <v>77.91</v>
          </cell>
          <cell r="BU414">
            <v>79.709999999999994</v>
          </cell>
          <cell r="BV414">
            <v>81.52</v>
          </cell>
          <cell r="BW414">
            <v>83.32</v>
          </cell>
          <cell r="BX414">
            <v>85.13</v>
          </cell>
          <cell r="BY414">
            <v>86.93</v>
          </cell>
          <cell r="BZ414">
            <v>88.74</v>
          </cell>
          <cell r="CA414">
            <v>90.54</v>
          </cell>
          <cell r="CB414">
            <v>92.35</v>
          </cell>
          <cell r="CC414">
            <v>83.32</v>
          </cell>
        </row>
        <row r="415">
          <cell r="AD415">
            <v>46</v>
          </cell>
          <cell r="AE415">
            <v>37.1</v>
          </cell>
          <cell r="AF415">
            <v>38.42</v>
          </cell>
          <cell r="AG415">
            <v>39.74</v>
          </cell>
          <cell r="AH415">
            <v>41.06</v>
          </cell>
          <cell r="AI415">
            <v>42.38</v>
          </cell>
          <cell r="AJ415">
            <v>43.69</v>
          </cell>
          <cell r="AK415">
            <v>45.01</v>
          </cell>
          <cell r="AL415">
            <v>46.33</v>
          </cell>
          <cell r="AM415">
            <v>47.65</v>
          </cell>
          <cell r="AN415">
            <v>48.97</v>
          </cell>
          <cell r="AO415">
            <v>50.29</v>
          </cell>
          <cell r="AP415">
            <v>51.6</v>
          </cell>
          <cell r="AQ415">
            <v>52.92</v>
          </cell>
          <cell r="AR415">
            <v>54.24</v>
          </cell>
          <cell r="AS415">
            <v>55.56</v>
          </cell>
          <cell r="AT415">
            <v>56.88</v>
          </cell>
          <cell r="AU415">
            <v>58.2</v>
          </cell>
          <cell r="AV415">
            <v>59.51</v>
          </cell>
          <cell r="AW415">
            <v>60.83</v>
          </cell>
          <cell r="AX415">
            <v>62.15</v>
          </cell>
          <cell r="AY415">
            <v>63.47</v>
          </cell>
          <cell r="AZ415">
            <v>64.790000000000006</v>
          </cell>
          <cell r="BA415">
            <v>66.099999999999994</v>
          </cell>
          <cell r="BB415">
            <v>67.42</v>
          </cell>
          <cell r="BC415">
            <v>60.83</v>
          </cell>
          <cell r="BD415">
            <v>46</v>
          </cell>
          <cell r="BE415">
            <v>51.94</v>
          </cell>
          <cell r="BF415">
            <v>53.79</v>
          </cell>
          <cell r="BG415">
            <v>55.63</v>
          </cell>
          <cell r="BH415">
            <v>57.48</v>
          </cell>
          <cell r="BI415">
            <v>59.33</v>
          </cell>
          <cell r="BJ415">
            <v>61.17</v>
          </cell>
          <cell r="BK415">
            <v>63.02</v>
          </cell>
          <cell r="BL415">
            <v>64.86</v>
          </cell>
          <cell r="BM415">
            <v>66.709999999999994</v>
          </cell>
          <cell r="BN415">
            <v>68.55</v>
          </cell>
          <cell r="BO415">
            <v>70.400000000000006</v>
          </cell>
          <cell r="BP415">
            <v>72.25</v>
          </cell>
          <cell r="BQ415">
            <v>74.09</v>
          </cell>
          <cell r="BR415">
            <v>75.94</v>
          </cell>
          <cell r="BS415">
            <v>77.78</v>
          </cell>
          <cell r="BT415">
            <v>79.63</v>
          </cell>
          <cell r="BU415">
            <v>81.47</v>
          </cell>
          <cell r="BV415">
            <v>83.32</v>
          </cell>
          <cell r="BW415">
            <v>85.16</v>
          </cell>
          <cell r="BX415">
            <v>87.01</v>
          </cell>
          <cell r="BY415">
            <v>88.86</v>
          </cell>
          <cell r="BZ415">
            <v>90.7</v>
          </cell>
          <cell r="CA415">
            <v>92.55</v>
          </cell>
          <cell r="CB415">
            <v>94.39</v>
          </cell>
          <cell r="CC415">
            <v>85.16</v>
          </cell>
        </row>
        <row r="416">
          <cell r="AD416">
            <v>47</v>
          </cell>
          <cell r="AE416">
            <v>37.9</v>
          </cell>
          <cell r="AF416">
            <v>39.25</v>
          </cell>
          <cell r="AG416">
            <v>40.6</v>
          </cell>
          <cell r="AH416">
            <v>41.94</v>
          </cell>
          <cell r="AI416">
            <v>43.29</v>
          </cell>
          <cell r="AJ416">
            <v>44.64</v>
          </cell>
          <cell r="AK416">
            <v>45.98</v>
          </cell>
          <cell r="AL416">
            <v>47.33</v>
          </cell>
          <cell r="AM416">
            <v>48.68</v>
          </cell>
          <cell r="AN416">
            <v>50.02</v>
          </cell>
          <cell r="AO416">
            <v>51.37</v>
          </cell>
          <cell r="AP416">
            <v>52.72</v>
          </cell>
          <cell r="AQ416">
            <v>54.07</v>
          </cell>
          <cell r="AR416">
            <v>55.41</v>
          </cell>
          <cell r="AS416">
            <v>56.76</v>
          </cell>
          <cell r="AT416">
            <v>58.11</v>
          </cell>
          <cell r="AU416">
            <v>59.45</v>
          </cell>
          <cell r="AV416">
            <v>60.8</v>
          </cell>
          <cell r="AW416">
            <v>62.15</v>
          </cell>
          <cell r="AX416">
            <v>63.49</v>
          </cell>
          <cell r="AY416">
            <v>64.84</v>
          </cell>
          <cell r="AZ416">
            <v>66.19</v>
          </cell>
          <cell r="BA416">
            <v>67.53</v>
          </cell>
          <cell r="BB416">
            <v>68.88</v>
          </cell>
          <cell r="BC416">
            <v>62.15</v>
          </cell>
          <cell r="BD416">
            <v>47</v>
          </cell>
          <cell r="BE416">
            <v>53.06</v>
          </cell>
          <cell r="BF416">
            <v>54.95</v>
          </cell>
          <cell r="BG416">
            <v>56.83</v>
          </cell>
          <cell r="BH416">
            <v>58.72</v>
          </cell>
          <cell r="BI416">
            <v>60.61</v>
          </cell>
          <cell r="BJ416">
            <v>62.49</v>
          </cell>
          <cell r="BK416">
            <v>64.38</v>
          </cell>
          <cell r="BL416">
            <v>66.260000000000005</v>
          </cell>
          <cell r="BM416">
            <v>68.150000000000006</v>
          </cell>
          <cell r="BN416">
            <v>70.03</v>
          </cell>
          <cell r="BO416">
            <v>71.92</v>
          </cell>
          <cell r="BP416">
            <v>73.81</v>
          </cell>
          <cell r="BQ416">
            <v>75.69</v>
          </cell>
          <cell r="BR416">
            <v>77.58</v>
          </cell>
          <cell r="BS416">
            <v>79.459999999999994</v>
          </cell>
          <cell r="BT416">
            <v>81.349999999999994</v>
          </cell>
          <cell r="BU416">
            <v>83.23</v>
          </cell>
          <cell r="BV416">
            <v>85.12</v>
          </cell>
          <cell r="BW416">
            <v>87.01</v>
          </cell>
          <cell r="BX416">
            <v>88.89</v>
          </cell>
          <cell r="BY416">
            <v>90.78</v>
          </cell>
          <cell r="BZ416">
            <v>92.66</v>
          </cell>
          <cell r="CA416">
            <v>94.55</v>
          </cell>
          <cell r="CB416">
            <v>96.43</v>
          </cell>
          <cell r="CC416">
            <v>87.01</v>
          </cell>
        </row>
        <row r="417">
          <cell r="AD417">
            <v>48</v>
          </cell>
          <cell r="AE417">
            <v>38.700000000000003</v>
          </cell>
          <cell r="AF417">
            <v>40.08</v>
          </cell>
          <cell r="AG417">
            <v>41.45</v>
          </cell>
          <cell r="AH417">
            <v>42.83</v>
          </cell>
          <cell r="AI417">
            <v>44.2</v>
          </cell>
          <cell r="AJ417">
            <v>45.58</v>
          </cell>
          <cell r="AK417">
            <v>46.96</v>
          </cell>
          <cell r="AL417">
            <v>48.33</v>
          </cell>
          <cell r="AM417">
            <v>49.71</v>
          </cell>
          <cell r="AN417">
            <v>51.08</v>
          </cell>
          <cell r="AO417">
            <v>52.46</v>
          </cell>
          <cell r="AP417">
            <v>53.83</v>
          </cell>
          <cell r="AQ417">
            <v>55.21</v>
          </cell>
          <cell r="AR417">
            <v>56.58</v>
          </cell>
          <cell r="AS417">
            <v>57.96</v>
          </cell>
          <cell r="AT417">
            <v>59.34</v>
          </cell>
          <cell r="AU417">
            <v>60.71</v>
          </cell>
          <cell r="AV417">
            <v>62.09</v>
          </cell>
          <cell r="AW417">
            <v>63.46</v>
          </cell>
          <cell r="AX417">
            <v>64.84</v>
          </cell>
          <cell r="AY417">
            <v>66.209999999999994</v>
          </cell>
          <cell r="AZ417">
            <v>67.59</v>
          </cell>
          <cell r="BA417">
            <v>68.959999999999994</v>
          </cell>
          <cell r="BB417">
            <v>70.34</v>
          </cell>
          <cell r="BC417">
            <v>63.46</v>
          </cell>
          <cell r="BD417">
            <v>48</v>
          </cell>
          <cell r="BE417">
            <v>54.18</v>
          </cell>
          <cell r="BF417">
            <v>56.11</v>
          </cell>
          <cell r="BG417">
            <v>58.03</v>
          </cell>
          <cell r="BH417">
            <v>59.96</v>
          </cell>
          <cell r="BI417">
            <v>61.89</v>
          </cell>
          <cell r="BJ417">
            <v>63.81</v>
          </cell>
          <cell r="BK417">
            <v>65.739999999999995</v>
          </cell>
          <cell r="BL417">
            <v>67.66</v>
          </cell>
          <cell r="BM417">
            <v>69.59</v>
          </cell>
          <cell r="BN417">
            <v>71.52</v>
          </cell>
          <cell r="BO417">
            <v>73.44</v>
          </cell>
          <cell r="BP417">
            <v>75.37</v>
          </cell>
          <cell r="BQ417">
            <v>77.290000000000006</v>
          </cell>
          <cell r="BR417">
            <v>79.22</v>
          </cell>
          <cell r="BS417">
            <v>81.14</v>
          </cell>
          <cell r="BT417">
            <v>83.07</v>
          </cell>
          <cell r="BU417">
            <v>85</v>
          </cell>
          <cell r="BV417">
            <v>86.92</v>
          </cell>
          <cell r="BW417">
            <v>88.85</v>
          </cell>
          <cell r="BX417">
            <v>90.77</v>
          </cell>
          <cell r="BY417">
            <v>92.7</v>
          </cell>
          <cell r="BZ417">
            <v>94.62</v>
          </cell>
          <cell r="CA417">
            <v>96.55</v>
          </cell>
          <cell r="CB417">
            <v>98.48</v>
          </cell>
          <cell r="CC417">
            <v>88.85</v>
          </cell>
        </row>
        <row r="418">
          <cell r="AD418">
            <v>49</v>
          </cell>
          <cell r="AE418">
            <v>39.5</v>
          </cell>
          <cell r="AF418">
            <v>40.909999999999997</v>
          </cell>
          <cell r="AG418">
            <v>42.31</v>
          </cell>
          <cell r="AH418">
            <v>43.71</v>
          </cell>
          <cell r="AI418">
            <v>45.12</v>
          </cell>
          <cell r="AJ418">
            <v>46.52</v>
          </cell>
          <cell r="AK418">
            <v>47.93</v>
          </cell>
          <cell r="AL418">
            <v>49.33</v>
          </cell>
          <cell r="AM418">
            <v>50.74</v>
          </cell>
          <cell r="AN418">
            <v>52.14</v>
          </cell>
          <cell r="AO418">
            <v>53.54</v>
          </cell>
          <cell r="AP418">
            <v>54.95</v>
          </cell>
          <cell r="AQ418">
            <v>56.35</v>
          </cell>
          <cell r="AR418">
            <v>57.76</v>
          </cell>
          <cell r="AS418">
            <v>59.16</v>
          </cell>
          <cell r="AT418">
            <v>60.57</v>
          </cell>
          <cell r="AU418">
            <v>61.97</v>
          </cell>
          <cell r="AV418">
            <v>63.37</v>
          </cell>
          <cell r="AW418">
            <v>64.78</v>
          </cell>
          <cell r="AX418">
            <v>66.180000000000007</v>
          </cell>
          <cell r="AY418">
            <v>67.59</v>
          </cell>
          <cell r="AZ418">
            <v>68.989999999999995</v>
          </cell>
          <cell r="BA418">
            <v>70.39</v>
          </cell>
          <cell r="BB418">
            <v>71.8</v>
          </cell>
          <cell r="BC418">
            <v>64.78</v>
          </cell>
          <cell r="BD418">
            <v>49</v>
          </cell>
          <cell r="BE418">
            <v>55.3</v>
          </cell>
          <cell r="BF418">
            <v>57.27</v>
          </cell>
          <cell r="BG418">
            <v>59.23</v>
          </cell>
          <cell r="BH418">
            <v>61.2</v>
          </cell>
          <cell r="BI418">
            <v>63.17</v>
          </cell>
          <cell r="BJ418">
            <v>65.13</v>
          </cell>
          <cell r="BK418">
            <v>67.099999999999994</v>
          </cell>
          <cell r="BL418">
            <v>69.06</v>
          </cell>
          <cell r="BM418">
            <v>71.03</v>
          </cell>
          <cell r="BN418">
            <v>73</v>
          </cell>
          <cell r="BO418">
            <v>74.959999999999994</v>
          </cell>
          <cell r="BP418">
            <v>76.930000000000007</v>
          </cell>
          <cell r="BQ418">
            <v>78.89</v>
          </cell>
          <cell r="BR418">
            <v>80.86</v>
          </cell>
          <cell r="BS418">
            <v>82.83</v>
          </cell>
          <cell r="BT418">
            <v>84.79</v>
          </cell>
          <cell r="BU418">
            <v>86.76</v>
          </cell>
          <cell r="BV418">
            <v>88.72</v>
          </cell>
          <cell r="BW418">
            <v>90.69</v>
          </cell>
          <cell r="BX418">
            <v>92.65</v>
          </cell>
          <cell r="BY418">
            <v>94.62</v>
          </cell>
          <cell r="BZ418">
            <v>96.59</v>
          </cell>
          <cell r="CA418">
            <v>98.55</v>
          </cell>
          <cell r="CB418">
            <v>100.52</v>
          </cell>
          <cell r="CC418">
            <v>90.69</v>
          </cell>
        </row>
        <row r="419">
          <cell r="AD419">
            <v>50</v>
          </cell>
          <cell r="AE419">
            <v>40.299999999999997</v>
          </cell>
          <cell r="AF419">
            <v>41.73</v>
          </cell>
          <cell r="AG419">
            <v>43.17</v>
          </cell>
          <cell r="AH419">
            <v>44.6</v>
          </cell>
          <cell r="AI419">
            <v>46.03</v>
          </cell>
          <cell r="AJ419">
            <v>47.47</v>
          </cell>
          <cell r="AK419">
            <v>48.9</v>
          </cell>
          <cell r="AL419">
            <v>50.33</v>
          </cell>
          <cell r="AM419">
            <v>51.76</v>
          </cell>
          <cell r="AN419">
            <v>53.2</v>
          </cell>
          <cell r="AO419">
            <v>54.63</v>
          </cell>
          <cell r="AP419">
            <v>56.06</v>
          </cell>
          <cell r="AQ419">
            <v>57.5</v>
          </cell>
          <cell r="AR419">
            <v>58.93</v>
          </cell>
          <cell r="AS419">
            <v>60.36</v>
          </cell>
          <cell r="AT419">
            <v>61.79</v>
          </cell>
          <cell r="AU419">
            <v>63.23</v>
          </cell>
          <cell r="AV419">
            <v>64.66</v>
          </cell>
          <cell r="AW419">
            <v>66.09</v>
          </cell>
          <cell r="AX419">
            <v>67.53</v>
          </cell>
          <cell r="AY419">
            <v>68.959999999999994</v>
          </cell>
          <cell r="AZ419">
            <v>70.39</v>
          </cell>
          <cell r="BA419">
            <v>71.819999999999993</v>
          </cell>
          <cell r="BB419">
            <v>73.260000000000005</v>
          </cell>
          <cell r="BC419">
            <v>66.09</v>
          </cell>
          <cell r="BD419">
            <v>50</v>
          </cell>
          <cell r="BE419">
            <v>56.42</v>
          </cell>
          <cell r="BF419">
            <v>58.43</v>
          </cell>
          <cell r="BG419">
            <v>60.43</v>
          </cell>
          <cell r="BH419">
            <v>62.44</v>
          </cell>
          <cell r="BI419">
            <v>64.45</v>
          </cell>
          <cell r="BJ419">
            <v>66.45</v>
          </cell>
          <cell r="BK419">
            <v>68.459999999999994</v>
          </cell>
          <cell r="BL419">
            <v>70.459999999999994</v>
          </cell>
          <cell r="BM419">
            <v>72.47</v>
          </cell>
          <cell r="BN419">
            <v>74.48</v>
          </cell>
          <cell r="BO419">
            <v>76.48</v>
          </cell>
          <cell r="BP419">
            <v>78.489999999999995</v>
          </cell>
          <cell r="BQ419">
            <v>80.489999999999995</v>
          </cell>
          <cell r="BR419">
            <v>82.5</v>
          </cell>
          <cell r="BS419">
            <v>84.51</v>
          </cell>
          <cell r="BT419">
            <v>86.51</v>
          </cell>
          <cell r="BU419">
            <v>88.52</v>
          </cell>
          <cell r="BV419">
            <v>90.52</v>
          </cell>
          <cell r="BW419">
            <v>92.53</v>
          </cell>
          <cell r="BX419">
            <v>94.54</v>
          </cell>
          <cell r="BY419">
            <v>96.54</v>
          </cell>
          <cell r="BZ419">
            <v>98.55</v>
          </cell>
          <cell r="CA419">
            <v>100.55</v>
          </cell>
          <cell r="CB419">
            <v>102.56</v>
          </cell>
          <cell r="CC419">
            <v>92.53</v>
          </cell>
        </row>
        <row r="420">
          <cell r="AD420">
            <v>51</v>
          </cell>
          <cell r="AE420">
            <v>41.1</v>
          </cell>
          <cell r="AF420">
            <v>42.56</v>
          </cell>
          <cell r="AG420">
            <v>44.02</v>
          </cell>
          <cell r="AH420">
            <v>45.49</v>
          </cell>
          <cell r="AI420">
            <v>46.95</v>
          </cell>
          <cell r="AJ420">
            <v>48.41</v>
          </cell>
          <cell r="AK420">
            <v>49.87</v>
          </cell>
          <cell r="AL420">
            <v>51.33</v>
          </cell>
          <cell r="AM420">
            <v>52.79</v>
          </cell>
          <cell r="AN420">
            <v>54.26</v>
          </cell>
          <cell r="AO420">
            <v>55.72</v>
          </cell>
          <cell r="AP420">
            <v>57.18</v>
          </cell>
          <cell r="AQ420">
            <v>58.64</v>
          </cell>
          <cell r="AR420">
            <v>60.1</v>
          </cell>
          <cell r="AS420">
            <v>61.56</v>
          </cell>
          <cell r="AT420">
            <v>63.02</v>
          </cell>
          <cell r="AU420">
            <v>64.489999999999995</v>
          </cell>
          <cell r="AV420">
            <v>65.95</v>
          </cell>
          <cell r="AW420">
            <v>67.41</v>
          </cell>
          <cell r="AX420">
            <v>68.87</v>
          </cell>
          <cell r="AY420">
            <v>70.33</v>
          </cell>
          <cell r="AZ420">
            <v>71.790000000000006</v>
          </cell>
          <cell r="BA420">
            <v>73.260000000000005</v>
          </cell>
          <cell r="BB420">
            <v>74.72</v>
          </cell>
          <cell r="BC420">
            <v>67.41</v>
          </cell>
          <cell r="BD420">
            <v>51</v>
          </cell>
          <cell r="BE420">
            <v>57.54</v>
          </cell>
          <cell r="BF420">
            <v>59.59</v>
          </cell>
          <cell r="BG420">
            <v>61.63</v>
          </cell>
          <cell r="BH420">
            <v>63.68</v>
          </cell>
          <cell r="BI420">
            <v>65.73</v>
          </cell>
          <cell r="BJ420">
            <v>67.77</v>
          </cell>
          <cell r="BK420">
            <v>69.819999999999993</v>
          </cell>
          <cell r="BL420">
            <v>71.86</v>
          </cell>
          <cell r="BM420">
            <v>73.91</v>
          </cell>
          <cell r="BN420">
            <v>75.959999999999994</v>
          </cell>
          <cell r="BO420">
            <v>78</v>
          </cell>
          <cell r="BP420">
            <v>80.05</v>
          </cell>
          <cell r="BQ420">
            <v>82.1</v>
          </cell>
          <cell r="BR420">
            <v>84.14</v>
          </cell>
          <cell r="BS420">
            <v>86.19</v>
          </cell>
          <cell r="BT420">
            <v>88.23</v>
          </cell>
          <cell r="BU420">
            <v>90.28</v>
          </cell>
          <cell r="BV420">
            <v>92.33</v>
          </cell>
          <cell r="BW420">
            <v>94.37</v>
          </cell>
          <cell r="BX420">
            <v>96.42</v>
          </cell>
          <cell r="BY420">
            <v>98.46</v>
          </cell>
          <cell r="BZ420">
            <v>100.51</v>
          </cell>
          <cell r="CA420">
            <v>102.56</v>
          </cell>
          <cell r="CB420">
            <v>104.6</v>
          </cell>
          <cell r="CC420">
            <v>94.37</v>
          </cell>
        </row>
        <row r="421">
          <cell r="AD421">
            <v>52</v>
          </cell>
          <cell r="AE421">
            <v>41.9</v>
          </cell>
          <cell r="AF421">
            <v>43.39</v>
          </cell>
          <cell r="AG421">
            <v>44.88</v>
          </cell>
          <cell r="AH421">
            <v>46.37</v>
          </cell>
          <cell r="AI421">
            <v>47.86</v>
          </cell>
          <cell r="AJ421">
            <v>49.35</v>
          </cell>
          <cell r="AK421">
            <v>50.84</v>
          </cell>
          <cell r="AL421">
            <v>52.33</v>
          </cell>
          <cell r="AM421">
            <v>53.82</v>
          </cell>
          <cell r="AN421">
            <v>55.31</v>
          </cell>
          <cell r="AO421">
            <v>56.8</v>
          </cell>
          <cell r="AP421">
            <v>58.29</v>
          </cell>
          <cell r="AQ421">
            <v>59.78</v>
          </cell>
          <cell r="AR421">
            <v>61.27</v>
          </cell>
          <cell r="AS421">
            <v>62.76</v>
          </cell>
          <cell r="AT421">
            <v>64.25</v>
          </cell>
          <cell r="AU421">
            <v>65.739999999999995</v>
          </cell>
          <cell r="AV421">
            <v>67.23</v>
          </cell>
          <cell r="AW421">
            <v>68.72</v>
          </cell>
          <cell r="AX421">
            <v>70.209999999999994</v>
          </cell>
          <cell r="AY421">
            <v>71.7</v>
          </cell>
          <cell r="AZ421">
            <v>73.19</v>
          </cell>
          <cell r="BA421">
            <v>74.69</v>
          </cell>
          <cell r="BB421">
            <v>76.180000000000007</v>
          </cell>
          <cell r="BC421">
            <v>68.72</v>
          </cell>
          <cell r="BD421">
            <v>52</v>
          </cell>
          <cell r="BE421">
            <v>58.66</v>
          </cell>
          <cell r="BF421">
            <v>60.75</v>
          </cell>
          <cell r="BG421">
            <v>62.83</v>
          </cell>
          <cell r="BH421">
            <v>64.92</v>
          </cell>
          <cell r="BI421">
            <v>67.010000000000005</v>
          </cell>
          <cell r="BJ421">
            <v>69.09</v>
          </cell>
          <cell r="BK421">
            <v>71.180000000000007</v>
          </cell>
          <cell r="BL421">
            <v>73.260000000000005</v>
          </cell>
          <cell r="BM421">
            <v>75.349999999999994</v>
          </cell>
          <cell r="BN421">
            <v>77.44</v>
          </cell>
          <cell r="BO421">
            <v>79.52</v>
          </cell>
          <cell r="BP421">
            <v>81.61</v>
          </cell>
          <cell r="BQ421">
            <v>83.7</v>
          </cell>
          <cell r="BR421">
            <v>85.78</v>
          </cell>
          <cell r="BS421">
            <v>87.87</v>
          </cell>
          <cell r="BT421">
            <v>89.96</v>
          </cell>
          <cell r="BU421">
            <v>92.04</v>
          </cell>
          <cell r="BV421">
            <v>94.13</v>
          </cell>
          <cell r="BW421">
            <v>96.21</v>
          </cell>
          <cell r="BX421">
            <v>98.3</v>
          </cell>
          <cell r="BY421">
            <v>100.39</v>
          </cell>
          <cell r="BZ421">
            <v>102.47</v>
          </cell>
          <cell r="CA421">
            <v>104.56</v>
          </cell>
          <cell r="CB421">
            <v>106.65</v>
          </cell>
          <cell r="CC421">
            <v>96.21</v>
          </cell>
        </row>
        <row r="422">
          <cell r="AD422">
            <v>53</v>
          </cell>
          <cell r="AE422">
            <v>42.7</v>
          </cell>
          <cell r="AF422">
            <v>44.22</v>
          </cell>
          <cell r="AG422">
            <v>45.74</v>
          </cell>
          <cell r="AH422">
            <v>47.26</v>
          </cell>
          <cell r="AI422">
            <v>48.78</v>
          </cell>
          <cell r="AJ422">
            <v>50.29</v>
          </cell>
          <cell r="AK422">
            <v>51.81</v>
          </cell>
          <cell r="AL422">
            <v>53.33</v>
          </cell>
          <cell r="AM422">
            <v>54.85</v>
          </cell>
          <cell r="AN422">
            <v>56.37</v>
          </cell>
          <cell r="AO422">
            <v>57.89</v>
          </cell>
          <cell r="AP422">
            <v>59.41</v>
          </cell>
          <cell r="AQ422">
            <v>60.93</v>
          </cell>
          <cell r="AR422">
            <v>62.45</v>
          </cell>
          <cell r="AS422">
            <v>63.96</v>
          </cell>
          <cell r="AT422">
            <v>65.48</v>
          </cell>
          <cell r="AU422">
            <v>67</v>
          </cell>
          <cell r="AV422">
            <v>68.52</v>
          </cell>
          <cell r="AW422">
            <v>70.040000000000006</v>
          </cell>
          <cell r="AX422">
            <v>71.56</v>
          </cell>
          <cell r="AY422">
            <v>73.08</v>
          </cell>
          <cell r="AZ422">
            <v>74.599999999999994</v>
          </cell>
          <cell r="BA422">
            <v>76.12</v>
          </cell>
          <cell r="BB422">
            <v>77.63</v>
          </cell>
          <cell r="BC422">
            <v>70.040000000000006</v>
          </cell>
          <cell r="BD422">
            <v>53</v>
          </cell>
          <cell r="BE422">
            <v>59.78</v>
          </cell>
          <cell r="BF422">
            <v>61.91</v>
          </cell>
          <cell r="BG422">
            <v>64.03</v>
          </cell>
          <cell r="BH422">
            <v>66.16</v>
          </cell>
          <cell r="BI422">
            <v>68.290000000000006</v>
          </cell>
          <cell r="BJ422">
            <v>70.41</v>
          </cell>
          <cell r="BK422">
            <v>72.540000000000006</v>
          </cell>
          <cell r="BL422">
            <v>74.66</v>
          </cell>
          <cell r="BM422">
            <v>76.790000000000006</v>
          </cell>
          <cell r="BN422">
            <v>78.92</v>
          </cell>
          <cell r="BO422">
            <v>81.040000000000006</v>
          </cell>
          <cell r="BP422">
            <v>83.17</v>
          </cell>
          <cell r="BQ422">
            <v>85.3</v>
          </cell>
          <cell r="BR422">
            <v>87.42</v>
          </cell>
          <cell r="BS422">
            <v>89.55</v>
          </cell>
          <cell r="BT422">
            <v>91.68</v>
          </cell>
          <cell r="BU422">
            <v>93.8</v>
          </cell>
          <cell r="BV422">
            <v>95.93</v>
          </cell>
          <cell r="BW422">
            <v>98.06</v>
          </cell>
          <cell r="BX422">
            <v>100.18</v>
          </cell>
          <cell r="BY422">
            <v>102.31</v>
          </cell>
          <cell r="BZ422">
            <v>104.43</v>
          </cell>
          <cell r="CA422">
            <v>106.56</v>
          </cell>
          <cell r="CB422">
            <v>108.69</v>
          </cell>
          <cell r="CC422">
            <v>98.06</v>
          </cell>
        </row>
        <row r="423">
          <cell r="AD423">
            <v>54</v>
          </cell>
          <cell r="AE423">
            <v>43.5</v>
          </cell>
          <cell r="AF423">
            <v>45.05</v>
          </cell>
          <cell r="AG423">
            <v>46.59</v>
          </cell>
          <cell r="AH423">
            <v>48.14</v>
          </cell>
          <cell r="AI423">
            <v>49.69</v>
          </cell>
          <cell r="AJ423">
            <v>51.24</v>
          </cell>
          <cell r="AK423">
            <v>52.78</v>
          </cell>
          <cell r="AL423">
            <v>54.33</v>
          </cell>
          <cell r="AM423">
            <v>55.88</v>
          </cell>
          <cell r="AN423">
            <v>57.43</v>
          </cell>
          <cell r="AO423">
            <v>58.98</v>
          </cell>
          <cell r="AP423">
            <v>60.52</v>
          </cell>
          <cell r="AQ423">
            <v>62.07</v>
          </cell>
          <cell r="AR423">
            <v>63.62</v>
          </cell>
          <cell r="AS423">
            <v>65.17</v>
          </cell>
          <cell r="AT423">
            <v>66.709999999999994</v>
          </cell>
          <cell r="AU423">
            <v>68.260000000000005</v>
          </cell>
          <cell r="AV423">
            <v>69.81</v>
          </cell>
          <cell r="AW423">
            <v>71.36</v>
          </cell>
          <cell r="AX423">
            <v>72.900000000000006</v>
          </cell>
          <cell r="AY423">
            <v>74.45</v>
          </cell>
          <cell r="AZ423">
            <v>76</v>
          </cell>
          <cell r="BA423">
            <v>77.55</v>
          </cell>
          <cell r="BB423">
            <v>79.09</v>
          </cell>
          <cell r="BC423">
            <v>71.349999999999994</v>
          </cell>
          <cell r="BD423">
            <v>54</v>
          </cell>
          <cell r="BE423">
            <v>60.9</v>
          </cell>
          <cell r="BF423">
            <v>63.07</v>
          </cell>
          <cell r="BG423">
            <v>65.23</v>
          </cell>
          <cell r="BH423">
            <v>67.400000000000006</v>
          </cell>
          <cell r="BI423">
            <v>69.569999999999993</v>
          </cell>
          <cell r="BJ423">
            <v>71.73</v>
          </cell>
          <cell r="BK423">
            <v>73.900000000000006</v>
          </cell>
          <cell r="BL423">
            <v>76.069999999999993</v>
          </cell>
          <cell r="BM423">
            <v>78.23</v>
          </cell>
          <cell r="BN423">
            <v>80.400000000000006</v>
          </cell>
          <cell r="BO423">
            <v>82.57</v>
          </cell>
          <cell r="BP423">
            <v>84.73</v>
          </cell>
          <cell r="BQ423">
            <v>86.9</v>
          </cell>
          <cell r="BR423">
            <v>89.06</v>
          </cell>
          <cell r="BS423">
            <v>91.23</v>
          </cell>
          <cell r="BT423">
            <v>93.4</v>
          </cell>
          <cell r="BU423">
            <v>95.56</v>
          </cell>
          <cell r="BV423">
            <v>97.73</v>
          </cell>
          <cell r="BW423">
            <v>99.9</v>
          </cell>
          <cell r="BX423">
            <v>102.06</v>
          </cell>
          <cell r="BY423">
            <v>104.23</v>
          </cell>
          <cell r="BZ423">
            <v>106.4</v>
          </cell>
          <cell r="CA423">
            <v>108.56</v>
          </cell>
          <cell r="CB423">
            <v>110.73</v>
          </cell>
          <cell r="CC423">
            <v>99.9</v>
          </cell>
        </row>
        <row r="424">
          <cell r="AD424">
            <v>55</v>
          </cell>
          <cell r="AE424">
            <v>44.3</v>
          </cell>
          <cell r="AF424">
            <v>45.88</v>
          </cell>
          <cell r="AG424">
            <v>47.45</v>
          </cell>
          <cell r="AH424">
            <v>49.03</v>
          </cell>
          <cell r="AI424">
            <v>50.6</v>
          </cell>
          <cell r="AJ424">
            <v>52.18</v>
          </cell>
          <cell r="AK424">
            <v>53.76</v>
          </cell>
          <cell r="AL424">
            <v>55.33</v>
          </cell>
          <cell r="AM424">
            <v>56.91</v>
          </cell>
          <cell r="AN424">
            <v>58.49</v>
          </cell>
          <cell r="AO424">
            <v>60.06</v>
          </cell>
          <cell r="AP424">
            <v>61.64</v>
          </cell>
          <cell r="AQ424">
            <v>63.21</v>
          </cell>
          <cell r="AR424">
            <v>64.790000000000006</v>
          </cell>
          <cell r="AS424">
            <v>66.37</v>
          </cell>
          <cell r="AT424">
            <v>67.94</v>
          </cell>
          <cell r="AU424">
            <v>69.52</v>
          </cell>
          <cell r="AV424">
            <v>71.09</v>
          </cell>
          <cell r="AW424">
            <v>72.67</v>
          </cell>
          <cell r="AX424">
            <v>74.25</v>
          </cell>
          <cell r="AY424">
            <v>75.819999999999993</v>
          </cell>
          <cell r="AZ424">
            <v>77.400000000000006</v>
          </cell>
          <cell r="BA424">
            <v>78.98</v>
          </cell>
          <cell r="BB424">
            <v>80.55</v>
          </cell>
          <cell r="BC424">
            <v>72.67</v>
          </cell>
          <cell r="BD424">
            <v>55</v>
          </cell>
          <cell r="BE424">
            <v>62.02</v>
          </cell>
          <cell r="BF424">
            <v>64.23</v>
          </cell>
          <cell r="BG424">
            <v>66.430000000000007</v>
          </cell>
          <cell r="BH424">
            <v>68.64</v>
          </cell>
          <cell r="BI424">
            <v>70.849999999999994</v>
          </cell>
          <cell r="BJ424">
            <v>73.05</v>
          </cell>
          <cell r="BK424">
            <v>75.260000000000005</v>
          </cell>
          <cell r="BL424">
            <v>77.47</v>
          </cell>
          <cell r="BM424">
            <v>79.67</v>
          </cell>
          <cell r="BN424">
            <v>81.88</v>
          </cell>
          <cell r="BO424">
            <v>84.09</v>
          </cell>
          <cell r="BP424">
            <v>86.29</v>
          </cell>
          <cell r="BQ424">
            <v>88.5</v>
          </cell>
          <cell r="BR424">
            <v>90.71</v>
          </cell>
          <cell r="BS424">
            <v>92.91</v>
          </cell>
          <cell r="BT424">
            <v>95.12</v>
          </cell>
          <cell r="BU424">
            <v>97.33</v>
          </cell>
          <cell r="BV424">
            <v>99.53</v>
          </cell>
          <cell r="BW424">
            <v>101.74</v>
          </cell>
          <cell r="BX424">
            <v>103.95</v>
          </cell>
          <cell r="BY424">
            <v>106.15</v>
          </cell>
          <cell r="BZ424">
            <v>108.36</v>
          </cell>
          <cell r="CA424">
            <v>110.57</v>
          </cell>
          <cell r="CB424">
            <v>112.77</v>
          </cell>
          <cell r="CC424">
            <v>101.74</v>
          </cell>
        </row>
        <row r="425">
          <cell r="AD425">
            <v>56</v>
          </cell>
          <cell r="AE425">
            <v>45.1</v>
          </cell>
          <cell r="AF425">
            <v>46.7</v>
          </cell>
          <cell r="AG425">
            <v>48.31</v>
          </cell>
          <cell r="AH425">
            <v>49.91</v>
          </cell>
          <cell r="AI425">
            <v>51.52</v>
          </cell>
          <cell r="AJ425">
            <v>53.12</v>
          </cell>
          <cell r="AK425">
            <v>54.73</v>
          </cell>
          <cell r="AL425">
            <v>56.33</v>
          </cell>
          <cell r="AM425">
            <v>57.94</v>
          </cell>
          <cell r="AN425">
            <v>59.54</v>
          </cell>
          <cell r="AO425">
            <v>61.15</v>
          </cell>
          <cell r="AP425">
            <v>62.75</v>
          </cell>
          <cell r="AQ425">
            <v>64.36</v>
          </cell>
          <cell r="AR425">
            <v>65.959999999999994</v>
          </cell>
          <cell r="AS425">
            <v>67.569999999999993</v>
          </cell>
          <cell r="AT425">
            <v>69.17</v>
          </cell>
          <cell r="AU425">
            <v>70.78</v>
          </cell>
          <cell r="AV425">
            <v>72.38</v>
          </cell>
          <cell r="AW425">
            <v>73.989999999999995</v>
          </cell>
          <cell r="AX425">
            <v>75.59</v>
          </cell>
          <cell r="AY425">
            <v>77.2</v>
          </cell>
          <cell r="AZ425">
            <v>78.8</v>
          </cell>
          <cell r="BA425">
            <v>80.41</v>
          </cell>
          <cell r="BB425">
            <v>82.01</v>
          </cell>
          <cell r="BC425">
            <v>73.989999999999995</v>
          </cell>
          <cell r="BD425">
            <v>56</v>
          </cell>
          <cell r="BE425">
            <v>63.14</v>
          </cell>
          <cell r="BF425">
            <v>65.39</v>
          </cell>
          <cell r="BG425">
            <v>67.63</v>
          </cell>
          <cell r="BH425">
            <v>69.88</v>
          </cell>
          <cell r="BI425">
            <v>72.13</v>
          </cell>
          <cell r="BJ425">
            <v>74.37</v>
          </cell>
          <cell r="BK425">
            <v>76.62</v>
          </cell>
          <cell r="BL425">
            <v>78.87</v>
          </cell>
          <cell r="BM425">
            <v>81.11</v>
          </cell>
          <cell r="BN425">
            <v>83.36</v>
          </cell>
          <cell r="BO425">
            <v>85.61</v>
          </cell>
          <cell r="BP425">
            <v>87.85</v>
          </cell>
          <cell r="BQ425">
            <v>90.1</v>
          </cell>
          <cell r="BR425">
            <v>92.35</v>
          </cell>
          <cell r="BS425">
            <v>94.59</v>
          </cell>
          <cell r="BT425">
            <v>96.84</v>
          </cell>
          <cell r="BU425">
            <v>99.09</v>
          </cell>
          <cell r="BV425">
            <v>101.33</v>
          </cell>
          <cell r="BW425">
            <v>103.58</v>
          </cell>
          <cell r="BX425">
            <v>105.83</v>
          </cell>
          <cell r="BY425">
            <v>108.07</v>
          </cell>
          <cell r="BZ425">
            <v>110.32</v>
          </cell>
          <cell r="CA425">
            <v>112.57</v>
          </cell>
          <cell r="CB425">
            <v>114.81</v>
          </cell>
          <cell r="CC425">
            <v>103.58</v>
          </cell>
        </row>
        <row r="426">
          <cell r="AD426">
            <v>57</v>
          </cell>
          <cell r="AE426">
            <v>45.9</v>
          </cell>
          <cell r="AF426">
            <v>47.53</v>
          </cell>
          <cell r="AG426">
            <v>49.17</v>
          </cell>
          <cell r="AH426">
            <v>50.8</v>
          </cell>
          <cell r="AI426">
            <v>52.43</v>
          </cell>
          <cell r="AJ426">
            <v>54.07</v>
          </cell>
          <cell r="AK426">
            <v>55.7</v>
          </cell>
          <cell r="AL426">
            <v>57.33</v>
          </cell>
          <cell r="AM426">
            <v>58.97</v>
          </cell>
          <cell r="AN426">
            <v>60.6</v>
          </cell>
          <cell r="AO426">
            <v>62.23</v>
          </cell>
          <cell r="AP426">
            <v>63.87</v>
          </cell>
          <cell r="AQ426">
            <v>65.5</v>
          </cell>
          <cell r="AR426">
            <v>67.13</v>
          </cell>
          <cell r="AS426">
            <v>68.77</v>
          </cell>
          <cell r="AT426">
            <v>70.400000000000006</v>
          </cell>
          <cell r="AU426">
            <v>72.03</v>
          </cell>
          <cell r="AV426">
            <v>73.67</v>
          </cell>
          <cell r="AW426">
            <v>75.3</v>
          </cell>
          <cell r="AX426">
            <v>76.94</v>
          </cell>
          <cell r="AY426">
            <v>78.569999999999993</v>
          </cell>
          <cell r="AZ426">
            <v>80.2</v>
          </cell>
          <cell r="BA426">
            <v>81.84</v>
          </cell>
          <cell r="BB426">
            <v>83.47</v>
          </cell>
          <cell r="BC426">
            <v>75.3</v>
          </cell>
          <cell r="BD426">
            <v>57</v>
          </cell>
          <cell r="BE426">
            <v>64.260000000000005</v>
          </cell>
          <cell r="BF426">
            <v>66.540000000000006</v>
          </cell>
          <cell r="BG426">
            <v>68.83</v>
          </cell>
          <cell r="BH426">
            <v>71.12</v>
          </cell>
          <cell r="BI426">
            <v>73.41</v>
          </cell>
          <cell r="BJ426">
            <v>75.69</v>
          </cell>
          <cell r="BK426">
            <v>77.98</v>
          </cell>
          <cell r="BL426">
            <v>80.27</v>
          </cell>
          <cell r="BM426">
            <v>82.55</v>
          </cell>
          <cell r="BN426">
            <v>84.84</v>
          </cell>
          <cell r="BO426">
            <v>87.13</v>
          </cell>
          <cell r="BP426">
            <v>89.41</v>
          </cell>
          <cell r="BQ426">
            <v>91.7</v>
          </cell>
          <cell r="BR426">
            <v>93.99</v>
          </cell>
          <cell r="BS426">
            <v>96.27</v>
          </cell>
          <cell r="BT426">
            <v>98.56</v>
          </cell>
          <cell r="BU426">
            <v>100.85</v>
          </cell>
          <cell r="BV426">
            <v>103.14</v>
          </cell>
          <cell r="BW426">
            <v>105.42</v>
          </cell>
          <cell r="BX426">
            <v>107.71</v>
          </cell>
          <cell r="BY426">
            <v>110</v>
          </cell>
          <cell r="BZ426">
            <v>112.28</v>
          </cell>
          <cell r="CA426">
            <v>114.57</v>
          </cell>
          <cell r="CB426">
            <v>116.86</v>
          </cell>
          <cell r="CC426">
            <v>105.42</v>
          </cell>
        </row>
        <row r="427">
          <cell r="AD427">
            <v>58</v>
          </cell>
          <cell r="AE427">
            <v>46.7</v>
          </cell>
          <cell r="AF427">
            <v>48.36</v>
          </cell>
          <cell r="AG427">
            <v>50.02</v>
          </cell>
          <cell r="AH427">
            <v>51.68</v>
          </cell>
          <cell r="AI427">
            <v>53.35</v>
          </cell>
          <cell r="AJ427">
            <v>55.01</v>
          </cell>
          <cell r="AK427">
            <v>56.67</v>
          </cell>
          <cell r="AL427">
            <v>58.33</v>
          </cell>
          <cell r="AM427">
            <v>60</v>
          </cell>
          <cell r="AN427">
            <v>61.66</v>
          </cell>
          <cell r="AO427">
            <v>63.32</v>
          </cell>
          <cell r="AP427">
            <v>64.98</v>
          </cell>
          <cell r="AQ427">
            <v>66.64</v>
          </cell>
          <cell r="AR427">
            <v>68.31</v>
          </cell>
          <cell r="AS427">
            <v>69.97</v>
          </cell>
          <cell r="AT427">
            <v>71.63</v>
          </cell>
          <cell r="AU427">
            <v>73.290000000000006</v>
          </cell>
          <cell r="AV427">
            <v>74.959999999999994</v>
          </cell>
          <cell r="AW427">
            <v>76.62</v>
          </cell>
          <cell r="AX427">
            <v>78.28</v>
          </cell>
          <cell r="AY427">
            <v>79.94</v>
          </cell>
          <cell r="AZ427">
            <v>81.599999999999994</v>
          </cell>
          <cell r="BA427">
            <v>83.27</v>
          </cell>
          <cell r="BB427">
            <v>84.93</v>
          </cell>
          <cell r="BC427">
            <v>76.62</v>
          </cell>
          <cell r="BD427">
            <v>58</v>
          </cell>
          <cell r="BE427">
            <v>65.38</v>
          </cell>
          <cell r="BF427">
            <v>67.7</v>
          </cell>
          <cell r="BG427">
            <v>70.03</v>
          </cell>
          <cell r="BH427">
            <v>72.36</v>
          </cell>
          <cell r="BI427">
            <v>74.69</v>
          </cell>
          <cell r="BJ427">
            <v>77.010000000000005</v>
          </cell>
          <cell r="BK427">
            <v>79.34</v>
          </cell>
          <cell r="BL427">
            <v>81.67</v>
          </cell>
          <cell r="BM427">
            <v>83.99</v>
          </cell>
          <cell r="BN427">
            <v>86.32</v>
          </cell>
          <cell r="BO427">
            <v>88.65</v>
          </cell>
          <cell r="BP427">
            <v>90.97</v>
          </cell>
          <cell r="BQ427">
            <v>93.3</v>
          </cell>
          <cell r="BR427">
            <v>95.63</v>
          </cell>
          <cell r="BS427">
            <v>97.96</v>
          </cell>
          <cell r="BT427">
            <v>100.28</v>
          </cell>
          <cell r="BU427">
            <v>102.61</v>
          </cell>
          <cell r="BV427">
            <v>104.94</v>
          </cell>
          <cell r="BW427">
            <v>107.26</v>
          </cell>
          <cell r="BX427">
            <v>109.59</v>
          </cell>
          <cell r="BY427">
            <v>111.92</v>
          </cell>
          <cell r="BZ427">
            <v>114.24</v>
          </cell>
          <cell r="CA427">
            <v>116.57</v>
          </cell>
          <cell r="CB427">
            <v>118.9</v>
          </cell>
          <cell r="CC427">
            <v>107.26</v>
          </cell>
        </row>
        <row r="428">
          <cell r="AD428">
            <v>59</v>
          </cell>
          <cell r="AE428">
            <v>47.5</v>
          </cell>
          <cell r="AF428">
            <v>49.19</v>
          </cell>
          <cell r="AG428">
            <v>50.88</v>
          </cell>
          <cell r="AH428">
            <v>52.57</v>
          </cell>
          <cell r="AI428">
            <v>54.26</v>
          </cell>
          <cell r="AJ428">
            <v>55.95</v>
          </cell>
          <cell r="AK428">
            <v>57.64</v>
          </cell>
          <cell r="AL428">
            <v>59.33</v>
          </cell>
          <cell r="AM428">
            <v>61.02</v>
          </cell>
          <cell r="AN428">
            <v>62.72</v>
          </cell>
          <cell r="AO428">
            <v>64.41</v>
          </cell>
          <cell r="AP428">
            <v>66.099999999999994</v>
          </cell>
          <cell r="AQ428">
            <v>67.790000000000006</v>
          </cell>
          <cell r="AR428">
            <v>69.48</v>
          </cell>
          <cell r="AS428">
            <v>71.17</v>
          </cell>
          <cell r="AT428">
            <v>72.86</v>
          </cell>
          <cell r="AU428">
            <v>74.55</v>
          </cell>
          <cell r="AV428">
            <v>76.239999999999995</v>
          </cell>
          <cell r="AW428">
            <v>77.930000000000007</v>
          </cell>
          <cell r="AX428">
            <v>79.62</v>
          </cell>
          <cell r="AY428">
            <v>81.31</v>
          </cell>
          <cell r="AZ428">
            <v>83.01</v>
          </cell>
          <cell r="BA428">
            <v>84.7</v>
          </cell>
          <cell r="BB428">
            <v>86.39</v>
          </cell>
          <cell r="BC428">
            <v>77.930000000000007</v>
          </cell>
          <cell r="BD428">
            <v>59</v>
          </cell>
          <cell r="BE428">
            <v>66.5</v>
          </cell>
          <cell r="BF428">
            <v>68.86</v>
          </cell>
          <cell r="BG428">
            <v>71.23</v>
          </cell>
          <cell r="BH428">
            <v>73.599999999999994</v>
          </cell>
          <cell r="BI428">
            <v>75.97</v>
          </cell>
          <cell r="BJ428">
            <v>78.33</v>
          </cell>
          <cell r="BK428">
            <v>80.7</v>
          </cell>
          <cell r="BL428">
            <v>83.07</v>
          </cell>
          <cell r="BM428">
            <v>85.43</v>
          </cell>
          <cell r="BN428">
            <v>87.8</v>
          </cell>
          <cell r="BO428">
            <v>90.17</v>
          </cell>
          <cell r="BP428">
            <v>92.54</v>
          </cell>
          <cell r="BQ428">
            <v>94.9</v>
          </cell>
          <cell r="BR428">
            <v>97.27</v>
          </cell>
          <cell r="BS428">
            <v>99.64</v>
          </cell>
          <cell r="BT428">
            <v>102</v>
          </cell>
          <cell r="BU428">
            <v>104.37</v>
          </cell>
          <cell r="BV428">
            <v>106.74</v>
          </cell>
          <cell r="BW428">
            <v>109.11</v>
          </cell>
          <cell r="BX428">
            <v>111.47</v>
          </cell>
          <cell r="BY428">
            <v>113.84</v>
          </cell>
          <cell r="BZ428">
            <v>116.21</v>
          </cell>
          <cell r="CA428">
            <v>118.57</v>
          </cell>
          <cell r="CB428">
            <v>120.94</v>
          </cell>
          <cell r="CC428">
            <v>109.1</v>
          </cell>
        </row>
        <row r="429">
          <cell r="AD429">
            <v>60</v>
          </cell>
          <cell r="AE429">
            <v>48.3</v>
          </cell>
          <cell r="AF429">
            <v>50.02</v>
          </cell>
          <cell r="AG429">
            <v>51.74</v>
          </cell>
          <cell r="AH429">
            <v>53.46</v>
          </cell>
          <cell r="AI429">
            <v>55.18</v>
          </cell>
          <cell r="AJ429">
            <v>56.89</v>
          </cell>
          <cell r="AK429">
            <v>58.61</v>
          </cell>
          <cell r="AL429">
            <v>60.33</v>
          </cell>
          <cell r="AM429">
            <v>62.05</v>
          </cell>
          <cell r="AN429">
            <v>63.77</v>
          </cell>
          <cell r="AO429">
            <v>65.489999999999995</v>
          </cell>
          <cell r="AP429">
            <v>67.209999999999994</v>
          </cell>
          <cell r="AQ429">
            <v>68.930000000000007</v>
          </cell>
          <cell r="AR429">
            <v>70.650000000000006</v>
          </cell>
          <cell r="AS429">
            <v>72.37</v>
          </cell>
          <cell r="AT429">
            <v>74.09</v>
          </cell>
          <cell r="AU429">
            <v>75.81</v>
          </cell>
          <cell r="AV429">
            <v>77.53</v>
          </cell>
          <cell r="AW429">
            <v>79.25</v>
          </cell>
          <cell r="AX429">
            <v>80.97</v>
          </cell>
          <cell r="AY429">
            <v>82.69</v>
          </cell>
          <cell r="AZ429">
            <v>84.41</v>
          </cell>
          <cell r="BA429">
            <v>86.13</v>
          </cell>
          <cell r="BB429">
            <v>87.85</v>
          </cell>
          <cell r="BC429">
            <v>79.25</v>
          </cell>
          <cell r="BD429">
            <v>60</v>
          </cell>
          <cell r="BE429">
            <v>67.62</v>
          </cell>
          <cell r="BF429">
            <v>70.02</v>
          </cell>
          <cell r="BG429">
            <v>72.430000000000007</v>
          </cell>
          <cell r="BH429">
            <v>74.84</v>
          </cell>
          <cell r="BI429">
            <v>77.25</v>
          </cell>
          <cell r="BJ429">
            <v>79.650000000000006</v>
          </cell>
          <cell r="BK429">
            <v>82.06</v>
          </cell>
          <cell r="BL429">
            <v>84.47</v>
          </cell>
          <cell r="BM429">
            <v>86.87</v>
          </cell>
          <cell r="BN429">
            <v>89.28</v>
          </cell>
          <cell r="BO429">
            <v>91.69</v>
          </cell>
          <cell r="BP429">
            <v>94.1</v>
          </cell>
          <cell r="BQ429">
            <v>96.5</v>
          </cell>
          <cell r="BR429">
            <v>98.91</v>
          </cell>
          <cell r="BS429">
            <v>101.32</v>
          </cell>
          <cell r="BT429">
            <v>103.73</v>
          </cell>
          <cell r="BU429">
            <v>106.13</v>
          </cell>
          <cell r="BV429">
            <v>108.54</v>
          </cell>
          <cell r="BW429">
            <v>110.95</v>
          </cell>
          <cell r="BX429">
            <v>113.35</v>
          </cell>
          <cell r="BY429">
            <v>115.76</v>
          </cell>
          <cell r="BZ429">
            <v>118.17</v>
          </cell>
          <cell r="CA429">
            <v>120.58</v>
          </cell>
          <cell r="CB429">
            <v>122.98</v>
          </cell>
          <cell r="CC429">
            <v>110.95</v>
          </cell>
        </row>
        <row r="430">
          <cell r="AD430">
            <v>61</v>
          </cell>
          <cell r="AE430">
            <v>49.1</v>
          </cell>
          <cell r="AF430">
            <v>50.85</v>
          </cell>
          <cell r="AG430">
            <v>52.59</v>
          </cell>
          <cell r="AH430">
            <v>54.34</v>
          </cell>
          <cell r="AI430">
            <v>56.09</v>
          </cell>
          <cell r="AJ430">
            <v>57.84</v>
          </cell>
          <cell r="AK430">
            <v>59.59</v>
          </cell>
          <cell r="AL430">
            <v>61.33</v>
          </cell>
          <cell r="AM430">
            <v>63.08</v>
          </cell>
          <cell r="AN430">
            <v>64.83</v>
          </cell>
          <cell r="AO430">
            <v>66.58</v>
          </cell>
          <cell r="AP430">
            <v>68.33</v>
          </cell>
          <cell r="AQ430">
            <v>70.069999999999993</v>
          </cell>
          <cell r="AR430">
            <v>71.819999999999993</v>
          </cell>
          <cell r="AS430">
            <v>73.569999999999993</v>
          </cell>
          <cell r="AT430">
            <v>75.319999999999993</v>
          </cell>
          <cell r="AU430">
            <v>77.069999999999993</v>
          </cell>
          <cell r="AV430">
            <v>78.819999999999993</v>
          </cell>
          <cell r="AW430">
            <v>80.56</v>
          </cell>
          <cell r="AX430">
            <v>82.31</v>
          </cell>
          <cell r="AY430">
            <v>84.06</v>
          </cell>
          <cell r="AZ430">
            <v>85.81</v>
          </cell>
          <cell r="BA430">
            <v>87.56</v>
          </cell>
          <cell r="BB430">
            <v>89.3</v>
          </cell>
          <cell r="BC430">
            <v>80.56</v>
          </cell>
          <cell r="BD430">
            <v>61</v>
          </cell>
          <cell r="BE430">
            <v>68.739999999999995</v>
          </cell>
          <cell r="BF430">
            <v>71.180000000000007</v>
          </cell>
          <cell r="BG430">
            <v>73.63</v>
          </cell>
          <cell r="BH430">
            <v>76.08</v>
          </cell>
          <cell r="BI430">
            <v>78.53</v>
          </cell>
          <cell r="BJ430">
            <v>80.97</v>
          </cell>
          <cell r="BK430">
            <v>83.42</v>
          </cell>
          <cell r="BL430">
            <v>85.87</v>
          </cell>
          <cell r="BM430">
            <v>88.32</v>
          </cell>
          <cell r="BN430">
            <v>90.76</v>
          </cell>
          <cell r="BO430">
            <v>93.21</v>
          </cell>
          <cell r="BP430">
            <v>95.66</v>
          </cell>
          <cell r="BQ430">
            <v>98.1</v>
          </cell>
          <cell r="BR430">
            <v>100.55</v>
          </cell>
          <cell r="BS430">
            <v>103</v>
          </cell>
          <cell r="BT430">
            <v>105.45</v>
          </cell>
          <cell r="BU430">
            <v>107.89</v>
          </cell>
          <cell r="BV430">
            <v>110.34</v>
          </cell>
          <cell r="BW430">
            <v>112.79</v>
          </cell>
          <cell r="BX430">
            <v>115.24</v>
          </cell>
          <cell r="BY430">
            <v>117.68</v>
          </cell>
          <cell r="BZ430">
            <v>120.13</v>
          </cell>
          <cell r="CA430">
            <v>122.58</v>
          </cell>
          <cell r="CB430">
            <v>125.03</v>
          </cell>
          <cell r="CC430">
            <v>112.79</v>
          </cell>
        </row>
        <row r="431">
          <cell r="AD431">
            <v>62</v>
          </cell>
          <cell r="AE431">
            <v>49.9</v>
          </cell>
          <cell r="AF431">
            <v>51.67</v>
          </cell>
          <cell r="AG431">
            <v>53.45</v>
          </cell>
          <cell r="AH431">
            <v>55.23</v>
          </cell>
          <cell r="AI431">
            <v>57</v>
          </cell>
          <cell r="AJ431">
            <v>58.78</v>
          </cell>
          <cell r="AK431">
            <v>60.56</v>
          </cell>
          <cell r="AL431">
            <v>62.33</v>
          </cell>
          <cell r="AM431">
            <v>64.11</v>
          </cell>
          <cell r="AN431">
            <v>65.89</v>
          </cell>
          <cell r="AO431">
            <v>67.66</v>
          </cell>
          <cell r="AP431">
            <v>69.44</v>
          </cell>
          <cell r="AQ431">
            <v>71.22</v>
          </cell>
          <cell r="AR431">
            <v>73</v>
          </cell>
          <cell r="AS431">
            <v>74.77</v>
          </cell>
          <cell r="AT431">
            <v>76.55</v>
          </cell>
          <cell r="AU431">
            <v>78.33</v>
          </cell>
          <cell r="AV431">
            <v>80.099999999999994</v>
          </cell>
          <cell r="AW431">
            <v>81.88</v>
          </cell>
          <cell r="AX431">
            <v>83.66</v>
          </cell>
          <cell r="AY431">
            <v>85.43</v>
          </cell>
          <cell r="AZ431">
            <v>87.21</v>
          </cell>
          <cell r="BA431">
            <v>88.99</v>
          </cell>
          <cell r="BB431">
            <v>90.76</v>
          </cell>
          <cell r="BC431">
            <v>81.88</v>
          </cell>
          <cell r="BD431">
            <v>62</v>
          </cell>
          <cell r="BE431">
            <v>69.86</v>
          </cell>
          <cell r="BF431">
            <v>72.34</v>
          </cell>
          <cell r="BG431">
            <v>74.83</v>
          </cell>
          <cell r="BH431">
            <v>77.319999999999993</v>
          </cell>
          <cell r="BI431">
            <v>79.81</v>
          </cell>
          <cell r="BJ431">
            <v>82.29</v>
          </cell>
          <cell r="BK431">
            <v>84.78</v>
          </cell>
          <cell r="BL431">
            <v>87.27</v>
          </cell>
          <cell r="BM431">
            <v>89.76</v>
          </cell>
          <cell r="BN431">
            <v>92.24</v>
          </cell>
          <cell r="BO431">
            <v>94.73</v>
          </cell>
          <cell r="BP431">
            <v>97.22</v>
          </cell>
          <cell r="BQ431">
            <v>99.71</v>
          </cell>
          <cell r="BR431">
            <v>102.19</v>
          </cell>
          <cell r="BS431">
            <v>104.68</v>
          </cell>
          <cell r="BT431">
            <v>107.17</v>
          </cell>
          <cell r="BU431">
            <v>109.66</v>
          </cell>
          <cell r="BV431">
            <v>112.14</v>
          </cell>
          <cell r="BW431">
            <v>114.63</v>
          </cell>
          <cell r="BX431">
            <v>117.12</v>
          </cell>
          <cell r="BY431">
            <v>119.61</v>
          </cell>
          <cell r="BZ431">
            <v>122.09</v>
          </cell>
          <cell r="CA431">
            <v>124.58</v>
          </cell>
          <cell r="CB431">
            <v>127.07</v>
          </cell>
          <cell r="CC431">
            <v>114.63</v>
          </cell>
        </row>
        <row r="432">
          <cell r="AD432">
            <v>63</v>
          </cell>
          <cell r="AE432">
            <v>50.7</v>
          </cell>
          <cell r="AF432">
            <v>52.5</v>
          </cell>
          <cell r="AG432">
            <v>54.31</v>
          </cell>
          <cell r="AH432">
            <v>56.11</v>
          </cell>
          <cell r="AI432">
            <v>57.92</v>
          </cell>
          <cell r="AJ432">
            <v>59.72</v>
          </cell>
          <cell r="AK432">
            <v>61.53</v>
          </cell>
          <cell r="AL432">
            <v>63.33</v>
          </cell>
          <cell r="AM432">
            <v>65.14</v>
          </cell>
          <cell r="AN432">
            <v>66.95</v>
          </cell>
          <cell r="AO432">
            <v>68.75</v>
          </cell>
          <cell r="AP432">
            <v>70.56</v>
          </cell>
          <cell r="AQ432">
            <v>72.36</v>
          </cell>
          <cell r="AR432">
            <v>74.17</v>
          </cell>
          <cell r="AS432">
            <v>75.97</v>
          </cell>
          <cell r="AT432">
            <v>77.78</v>
          </cell>
          <cell r="AU432">
            <v>79.58</v>
          </cell>
          <cell r="AV432">
            <v>81.39</v>
          </cell>
          <cell r="AW432">
            <v>83.19</v>
          </cell>
          <cell r="AX432">
            <v>85</v>
          </cell>
          <cell r="AY432">
            <v>86.81</v>
          </cell>
          <cell r="AZ432">
            <v>88.61</v>
          </cell>
          <cell r="BA432">
            <v>90.42</v>
          </cell>
          <cell r="BB432">
            <v>92.22</v>
          </cell>
          <cell r="BC432">
            <v>83.19</v>
          </cell>
          <cell r="BD432">
            <v>63</v>
          </cell>
          <cell r="BE432">
            <v>70.97</v>
          </cell>
          <cell r="BF432">
            <v>73.5</v>
          </cell>
          <cell r="BG432">
            <v>76.03</v>
          </cell>
          <cell r="BH432">
            <v>78.56</v>
          </cell>
          <cell r="BI432">
            <v>81.09</v>
          </cell>
          <cell r="BJ432">
            <v>83.61</v>
          </cell>
          <cell r="BK432">
            <v>86.14</v>
          </cell>
          <cell r="BL432">
            <v>88.67</v>
          </cell>
          <cell r="BM432">
            <v>91.2</v>
          </cell>
          <cell r="BN432">
            <v>93.72</v>
          </cell>
          <cell r="BO432">
            <v>96.25</v>
          </cell>
          <cell r="BP432">
            <v>98.78</v>
          </cell>
          <cell r="BQ432">
            <v>101.31</v>
          </cell>
          <cell r="BR432">
            <v>103.83</v>
          </cell>
          <cell r="BS432">
            <v>106.36</v>
          </cell>
          <cell r="BT432">
            <v>108.89</v>
          </cell>
          <cell r="BU432">
            <v>111.42</v>
          </cell>
          <cell r="BV432">
            <v>113.94</v>
          </cell>
          <cell r="BW432">
            <v>116.47</v>
          </cell>
          <cell r="BX432">
            <v>119</v>
          </cell>
          <cell r="BY432">
            <v>121.53</v>
          </cell>
          <cell r="BZ432">
            <v>124.05</v>
          </cell>
          <cell r="CA432">
            <v>126.58</v>
          </cell>
          <cell r="CB432">
            <v>129.11000000000001</v>
          </cell>
          <cell r="CC432">
            <v>116.47</v>
          </cell>
        </row>
        <row r="433">
          <cell r="AD433">
            <v>64</v>
          </cell>
          <cell r="AE433">
            <v>51.5</v>
          </cell>
          <cell r="AF433">
            <v>53.33</v>
          </cell>
          <cell r="AG433">
            <v>55.16</v>
          </cell>
          <cell r="AH433">
            <v>57</v>
          </cell>
          <cell r="AI433">
            <v>58.83</v>
          </cell>
          <cell r="AJ433">
            <v>60.67</v>
          </cell>
          <cell r="AK433">
            <v>62.5</v>
          </cell>
          <cell r="AL433">
            <v>64.33</v>
          </cell>
          <cell r="AM433">
            <v>66.17</v>
          </cell>
          <cell r="AN433">
            <v>68</v>
          </cell>
          <cell r="AO433">
            <v>69.84</v>
          </cell>
          <cell r="AP433">
            <v>71.67</v>
          </cell>
          <cell r="AQ433">
            <v>73.510000000000005</v>
          </cell>
          <cell r="AR433">
            <v>75.34</v>
          </cell>
          <cell r="AS433">
            <v>77.17</v>
          </cell>
          <cell r="AT433">
            <v>79.010000000000005</v>
          </cell>
          <cell r="AU433">
            <v>80.84</v>
          </cell>
          <cell r="AV433">
            <v>82.68</v>
          </cell>
          <cell r="AW433">
            <v>84.51</v>
          </cell>
          <cell r="AX433">
            <v>86.34</v>
          </cell>
          <cell r="AY433">
            <v>88.18</v>
          </cell>
          <cell r="AZ433">
            <v>90.01</v>
          </cell>
          <cell r="BA433">
            <v>91.85</v>
          </cell>
          <cell r="BB433">
            <v>93.68</v>
          </cell>
          <cell r="BC433">
            <v>84.51</v>
          </cell>
          <cell r="BD433">
            <v>64</v>
          </cell>
          <cell r="BE433">
            <v>72.09</v>
          </cell>
          <cell r="BF433">
            <v>74.66</v>
          </cell>
          <cell r="BG433">
            <v>77.23</v>
          </cell>
          <cell r="BH433">
            <v>79.8</v>
          </cell>
          <cell r="BI433">
            <v>82.37</v>
          </cell>
          <cell r="BJ433">
            <v>84.93</v>
          </cell>
          <cell r="BK433">
            <v>87.5</v>
          </cell>
          <cell r="BL433">
            <v>90.07</v>
          </cell>
          <cell r="BM433">
            <v>92.64</v>
          </cell>
          <cell r="BN433">
            <v>95.2</v>
          </cell>
          <cell r="BO433">
            <v>97.77</v>
          </cell>
          <cell r="BP433">
            <v>100.34</v>
          </cell>
          <cell r="BQ433">
            <v>102.91</v>
          </cell>
          <cell r="BR433">
            <v>105.48</v>
          </cell>
          <cell r="BS433">
            <v>108.04</v>
          </cell>
          <cell r="BT433">
            <v>110.61</v>
          </cell>
          <cell r="BU433">
            <v>113.18</v>
          </cell>
          <cell r="BV433">
            <v>115.75</v>
          </cell>
          <cell r="BW433">
            <v>118.31</v>
          </cell>
          <cell r="BX433">
            <v>120.88</v>
          </cell>
          <cell r="BY433">
            <v>123.45</v>
          </cell>
          <cell r="BZ433">
            <v>126.02</v>
          </cell>
          <cell r="CA433">
            <v>128.58000000000001</v>
          </cell>
          <cell r="CB433">
            <v>131.15</v>
          </cell>
          <cell r="CC433">
            <v>118.31</v>
          </cell>
        </row>
        <row r="434">
          <cell r="AD434">
            <v>65</v>
          </cell>
          <cell r="AE434">
            <v>52.3</v>
          </cell>
          <cell r="AF434">
            <v>54.16</v>
          </cell>
          <cell r="AG434">
            <v>56.02</v>
          </cell>
          <cell r="AH434">
            <v>57.88</v>
          </cell>
          <cell r="AI434">
            <v>59.75</v>
          </cell>
          <cell r="AJ434">
            <v>61.61</v>
          </cell>
          <cell r="AK434">
            <v>53.47</v>
          </cell>
          <cell r="AL434">
            <v>65.33</v>
          </cell>
          <cell r="AM434">
            <v>67.2</v>
          </cell>
          <cell r="AN434">
            <v>69.06</v>
          </cell>
          <cell r="AO434">
            <v>70.92</v>
          </cell>
          <cell r="AP434">
            <v>72.790000000000006</v>
          </cell>
          <cell r="AQ434">
            <v>74.650000000000006</v>
          </cell>
          <cell r="AR434">
            <v>76.510000000000005</v>
          </cell>
          <cell r="AS434">
            <v>78.37</v>
          </cell>
          <cell r="AT434">
            <v>80.239999999999995</v>
          </cell>
          <cell r="AU434">
            <v>82.1</v>
          </cell>
          <cell r="AV434">
            <v>83.96</v>
          </cell>
          <cell r="AW434">
            <v>85.83</v>
          </cell>
          <cell r="AX434">
            <v>87.69</v>
          </cell>
          <cell r="AY434">
            <v>89.55</v>
          </cell>
          <cell r="AZ434">
            <v>91.41</v>
          </cell>
          <cell r="BA434">
            <v>93.28</v>
          </cell>
          <cell r="BB434">
            <v>95.14</v>
          </cell>
          <cell r="BC434">
            <v>85.82</v>
          </cell>
          <cell r="BD434">
            <v>65</v>
          </cell>
          <cell r="BE434">
            <v>73.209999999999994</v>
          </cell>
          <cell r="BF434">
            <v>75.819999999999993</v>
          </cell>
          <cell r="BG434">
            <v>78.430000000000007</v>
          </cell>
          <cell r="BH434">
            <v>81.040000000000006</v>
          </cell>
          <cell r="BI434">
            <v>83.65</v>
          </cell>
          <cell r="BJ434">
            <v>86.25</v>
          </cell>
          <cell r="BK434">
            <v>88.86</v>
          </cell>
          <cell r="BL434">
            <v>91.47</v>
          </cell>
          <cell r="BM434">
            <v>94.08</v>
          </cell>
          <cell r="BN434">
            <v>96.68</v>
          </cell>
          <cell r="BO434">
            <v>99.29</v>
          </cell>
          <cell r="BP434">
            <v>101.9</v>
          </cell>
          <cell r="BQ434">
            <v>104.51</v>
          </cell>
          <cell r="BR434">
            <v>107.12</v>
          </cell>
          <cell r="BS434">
            <v>109.72</v>
          </cell>
          <cell r="BT434">
            <v>112.33</v>
          </cell>
          <cell r="BU434">
            <v>114.94</v>
          </cell>
          <cell r="BV434">
            <v>117.55</v>
          </cell>
          <cell r="BW434">
            <v>120.16</v>
          </cell>
          <cell r="BX434">
            <v>122.76</v>
          </cell>
          <cell r="BY434">
            <v>125.37</v>
          </cell>
          <cell r="BZ434">
            <v>127.98</v>
          </cell>
          <cell r="CA434">
            <v>130.59</v>
          </cell>
          <cell r="CB434">
            <v>133.19</v>
          </cell>
          <cell r="CC434">
            <v>120.15</v>
          </cell>
        </row>
        <row r="435">
          <cell r="AD435">
            <v>66</v>
          </cell>
          <cell r="AE435">
            <v>53.1</v>
          </cell>
          <cell r="AF435">
            <v>54.99</v>
          </cell>
          <cell r="AG435">
            <v>56.88</v>
          </cell>
          <cell r="AH435">
            <v>58.77</v>
          </cell>
          <cell r="AI435">
            <v>60.66</v>
          </cell>
          <cell r="AJ435">
            <v>62.55</v>
          </cell>
          <cell r="AK435">
            <v>64.44</v>
          </cell>
          <cell r="AL435">
            <v>66.33</v>
          </cell>
          <cell r="AM435">
            <v>68.23</v>
          </cell>
          <cell r="AN435">
            <v>70.12</v>
          </cell>
          <cell r="AO435">
            <v>72.010000000000005</v>
          </cell>
          <cell r="AP435">
            <v>73.900000000000006</v>
          </cell>
          <cell r="AQ435">
            <v>75.790000000000006</v>
          </cell>
          <cell r="AR435">
            <v>77.680000000000007</v>
          </cell>
          <cell r="AS435">
            <v>79.58</v>
          </cell>
          <cell r="AT435">
            <v>81.47</v>
          </cell>
          <cell r="AU435">
            <v>83.36</v>
          </cell>
          <cell r="AV435">
            <v>85.25</v>
          </cell>
          <cell r="AW435">
            <v>87.14</v>
          </cell>
          <cell r="AX435">
            <v>89.03</v>
          </cell>
          <cell r="AY435">
            <v>90.92</v>
          </cell>
          <cell r="AZ435">
            <v>92.82</v>
          </cell>
          <cell r="BA435">
            <v>94.71</v>
          </cell>
          <cell r="BB435">
            <v>96.6</v>
          </cell>
          <cell r="BC435">
            <v>87.14</v>
          </cell>
          <cell r="BD435">
            <v>66</v>
          </cell>
          <cell r="BE435">
            <v>74.33</v>
          </cell>
          <cell r="BF435">
            <v>76.98</v>
          </cell>
          <cell r="BG435">
            <v>79.63</v>
          </cell>
          <cell r="BH435">
            <v>82.28</v>
          </cell>
          <cell r="BI435">
            <v>84.92</v>
          </cell>
          <cell r="BJ435">
            <v>87.57</v>
          </cell>
          <cell r="BK435">
            <v>90.22</v>
          </cell>
          <cell r="BL435">
            <v>92.87</v>
          </cell>
          <cell r="BM435">
            <v>95.52</v>
          </cell>
          <cell r="BN435">
            <v>98.17</v>
          </cell>
          <cell r="BO435">
            <v>100.81</v>
          </cell>
          <cell r="BP435">
            <v>103.46</v>
          </cell>
          <cell r="BQ435">
            <v>106.11</v>
          </cell>
          <cell r="BR435">
            <v>108.76</v>
          </cell>
          <cell r="BS435">
            <v>111.41</v>
          </cell>
          <cell r="BT435">
            <v>114.05</v>
          </cell>
          <cell r="BU435">
            <v>116.7</v>
          </cell>
          <cell r="BV435">
            <v>119.35</v>
          </cell>
          <cell r="BW435">
            <v>122</v>
          </cell>
          <cell r="BX435">
            <v>124.64</v>
          </cell>
          <cell r="BY435">
            <v>127.29</v>
          </cell>
          <cell r="BZ435">
            <v>129.94</v>
          </cell>
          <cell r="CA435">
            <v>132.59</v>
          </cell>
          <cell r="CB435">
            <v>135.24</v>
          </cell>
          <cell r="CC435">
            <v>122</v>
          </cell>
        </row>
        <row r="436">
          <cell r="AD436">
            <v>67</v>
          </cell>
          <cell r="AE436">
            <v>53.89</v>
          </cell>
          <cell r="AF436">
            <v>55.81</v>
          </cell>
          <cell r="AG436">
            <v>57.73</v>
          </cell>
          <cell r="AH436">
            <v>59.65</v>
          </cell>
          <cell r="AI436">
            <v>61.57</v>
          </cell>
          <cell r="AJ436">
            <v>63.49</v>
          </cell>
          <cell r="AK436">
            <v>65.42</v>
          </cell>
          <cell r="AL436">
            <v>67.34</v>
          </cell>
          <cell r="AM436">
            <v>69.260000000000005</v>
          </cell>
          <cell r="AN436">
            <v>71.180000000000007</v>
          </cell>
          <cell r="AO436">
            <v>73.099999999999994</v>
          </cell>
          <cell r="AP436">
            <v>75.02</v>
          </cell>
          <cell r="AQ436">
            <v>76.94</v>
          </cell>
          <cell r="AR436">
            <v>78.86</v>
          </cell>
          <cell r="AS436">
            <v>80.78</v>
          </cell>
          <cell r="AT436">
            <v>82.7</v>
          </cell>
          <cell r="AU436">
            <v>84.62</v>
          </cell>
          <cell r="AV436">
            <v>86.54</v>
          </cell>
          <cell r="AW436">
            <v>88.46</v>
          </cell>
          <cell r="AX436">
            <v>90.38</v>
          </cell>
          <cell r="AY436">
            <v>92.3</v>
          </cell>
          <cell r="AZ436">
            <v>94.22</v>
          </cell>
          <cell r="BA436">
            <v>96.14</v>
          </cell>
          <cell r="BB436">
            <v>98.06</v>
          </cell>
          <cell r="BC436">
            <v>88.46</v>
          </cell>
          <cell r="BD436">
            <v>67</v>
          </cell>
          <cell r="BE436">
            <v>75.45</v>
          </cell>
          <cell r="BF436">
            <v>78.14</v>
          </cell>
          <cell r="BG436">
            <v>80.83</v>
          </cell>
          <cell r="BH436">
            <v>73.52</v>
          </cell>
          <cell r="BI436">
            <v>86.2</v>
          </cell>
          <cell r="BJ436">
            <v>88.89</v>
          </cell>
          <cell r="BK436">
            <v>91.58</v>
          </cell>
          <cell r="BL436">
            <v>94.27</v>
          </cell>
          <cell r="BM436">
            <v>96.96</v>
          </cell>
          <cell r="BN436">
            <v>99.65</v>
          </cell>
          <cell r="BO436">
            <v>102.33</v>
          </cell>
          <cell r="BP436">
            <v>105.02</v>
          </cell>
          <cell r="BQ436">
            <v>107.71</v>
          </cell>
          <cell r="BR436">
            <v>110.4</v>
          </cell>
          <cell r="BS436">
            <v>113.09</v>
          </cell>
          <cell r="BT436">
            <v>115.77</v>
          </cell>
          <cell r="BU436">
            <v>118.46</v>
          </cell>
          <cell r="BV436">
            <v>121.15</v>
          </cell>
          <cell r="BW436">
            <v>123.84</v>
          </cell>
          <cell r="BX436">
            <v>126.53</v>
          </cell>
          <cell r="BY436">
            <v>129.21</v>
          </cell>
          <cell r="BZ436">
            <v>131.9</v>
          </cell>
          <cell r="CA436">
            <v>134.59</v>
          </cell>
          <cell r="CB436">
            <v>137.28</v>
          </cell>
          <cell r="CC436">
            <v>123.84</v>
          </cell>
        </row>
        <row r="437">
          <cell r="AD437">
            <v>68</v>
          </cell>
          <cell r="AE437">
            <v>54.69</v>
          </cell>
          <cell r="AF437">
            <v>56.64</v>
          </cell>
          <cell r="AG437">
            <v>58.59</v>
          </cell>
          <cell r="AH437">
            <v>60.54</v>
          </cell>
          <cell r="AI437">
            <v>62.49</v>
          </cell>
          <cell r="AJ437">
            <v>64.44</v>
          </cell>
          <cell r="AK437">
            <v>66.39</v>
          </cell>
          <cell r="AL437">
            <v>68.34</v>
          </cell>
          <cell r="AM437">
            <v>70.28</v>
          </cell>
          <cell r="AN437">
            <v>72.23</v>
          </cell>
          <cell r="AO437">
            <v>74.180000000000007</v>
          </cell>
          <cell r="AP437">
            <v>76.13</v>
          </cell>
          <cell r="AQ437">
            <v>78.08</v>
          </cell>
          <cell r="AR437">
            <v>80.03</v>
          </cell>
          <cell r="AS437">
            <v>81.98</v>
          </cell>
          <cell r="AT437">
            <v>83.93</v>
          </cell>
          <cell r="AU437">
            <v>85.87</v>
          </cell>
          <cell r="AV437">
            <v>87.82</v>
          </cell>
          <cell r="AW437">
            <v>89.77</v>
          </cell>
          <cell r="AX437">
            <v>91.72</v>
          </cell>
          <cell r="AY437">
            <v>93.67</v>
          </cell>
          <cell r="AZ437">
            <v>95.62</v>
          </cell>
          <cell r="BA437">
            <v>97.57</v>
          </cell>
          <cell r="BB437">
            <v>99.52</v>
          </cell>
          <cell r="BC437">
            <v>89.77</v>
          </cell>
          <cell r="BD437">
            <v>68</v>
          </cell>
          <cell r="BE437">
            <v>76.569999999999993</v>
          </cell>
          <cell r="BF437">
            <v>73.3</v>
          </cell>
          <cell r="BG437">
            <v>82.03</v>
          </cell>
          <cell r="BH437">
            <v>84.76</v>
          </cell>
          <cell r="BI437">
            <v>87.48</v>
          </cell>
          <cell r="BJ437">
            <v>90.21</v>
          </cell>
          <cell r="BK437">
            <v>92.94</v>
          </cell>
          <cell r="BL437">
            <v>95.67</v>
          </cell>
          <cell r="BM437">
            <v>98.4</v>
          </cell>
          <cell r="BN437">
            <v>101.13</v>
          </cell>
          <cell r="BO437">
            <v>103.85</v>
          </cell>
          <cell r="BP437">
            <v>106.58</v>
          </cell>
          <cell r="BQ437">
            <v>109.31</v>
          </cell>
          <cell r="BR437">
            <v>112.04</v>
          </cell>
          <cell r="BS437">
            <v>114.77</v>
          </cell>
          <cell r="BT437">
            <v>117.5</v>
          </cell>
          <cell r="BU437">
            <v>120.22</v>
          </cell>
          <cell r="BV437">
            <v>122.95</v>
          </cell>
          <cell r="BW437">
            <v>125.68</v>
          </cell>
          <cell r="BX437">
            <v>128.41</v>
          </cell>
          <cell r="BY437">
            <v>131.13999999999999</v>
          </cell>
          <cell r="BZ437">
            <v>133.86000000000001</v>
          </cell>
          <cell r="CA437">
            <v>136.59</v>
          </cell>
          <cell r="CB437">
            <v>139.32</v>
          </cell>
          <cell r="CC437">
            <v>125.68</v>
          </cell>
        </row>
        <row r="438">
          <cell r="AD438">
            <v>69</v>
          </cell>
          <cell r="AE438">
            <v>55.49</v>
          </cell>
          <cell r="AF438">
            <v>57.47</v>
          </cell>
          <cell r="AG438">
            <v>59.45</v>
          </cell>
          <cell r="AH438">
            <v>61.43</v>
          </cell>
          <cell r="AI438">
            <v>63.4</v>
          </cell>
          <cell r="AJ438">
            <v>65.38</v>
          </cell>
          <cell r="AK438">
            <v>67.36</v>
          </cell>
          <cell r="AL438">
            <v>69.34</v>
          </cell>
          <cell r="AM438">
            <v>71.31</v>
          </cell>
          <cell r="AN438">
            <v>73.290000000000006</v>
          </cell>
          <cell r="AO438">
            <v>75.27</v>
          </cell>
          <cell r="AP438">
            <v>77.25</v>
          </cell>
          <cell r="AQ438">
            <v>79.22</v>
          </cell>
          <cell r="AR438">
            <v>81.2</v>
          </cell>
          <cell r="AS438">
            <v>83.18</v>
          </cell>
          <cell r="AT438">
            <v>85.16</v>
          </cell>
          <cell r="AU438">
            <v>87.13</v>
          </cell>
          <cell r="AV438">
            <v>89.11</v>
          </cell>
          <cell r="AW438">
            <v>91.09</v>
          </cell>
          <cell r="AX438">
            <v>93.06</v>
          </cell>
          <cell r="AY438">
            <v>95.04</v>
          </cell>
          <cell r="AZ438">
            <v>97.02</v>
          </cell>
          <cell r="BA438">
            <v>99</v>
          </cell>
          <cell r="BB438">
            <v>100.97</v>
          </cell>
          <cell r="BC438">
            <v>91.09</v>
          </cell>
          <cell r="BD438">
            <v>69</v>
          </cell>
          <cell r="BE438">
            <v>77.69</v>
          </cell>
          <cell r="BF438">
            <v>70.459999999999994</v>
          </cell>
          <cell r="BG438">
            <v>83.23</v>
          </cell>
          <cell r="BH438">
            <v>86</v>
          </cell>
          <cell r="BI438">
            <v>88.76</v>
          </cell>
          <cell r="BJ438">
            <v>91.53</v>
          </cell>
          <cell r="BK438">
            <v>94.3</v>
          </cell>
          <cell r="BL438">
            <v>97.07</v>
          </cell>
          <cell r="BM438">
            <v>99.84</v>
          </cell>
          <cell r="BN438">
            <v>102.61</v>
          </cell>
          <cell r="BO438">
            <v>105.38</v>
          </cell>
          <cell r="BP438">
            <v>108.14</v>
          </cell>
          <cell r="BQ438">
            <v>110.91</v>
          </cell>
          <cell r="BR438">
            <v>113.68</v>
          </cell>
          <cell r="BS438">
            <v>116.45</v>
          </cell>
          <cell r="BT438">
            <v>119.22</v>
          </cell>
          <cell r="BU438">
            <v>121.99</v>
          </cell>
          <cell r="BV438">
            <v>124.75</v>
          </cell>
          <cell r="BW438">
            <v>127.52</v>
          </cell>
          <cell r="BX438">
            <v>130.29</v>
          </cell>
          <cell r="BY438">
            <v>133.06</v>
          </cell>
          <cell r="BZ438">
            <v>135.83000000000001</v>
          </cell>
          <cell r="CA438">
            <v>138.6</v>
          </cell>
          <cell r="CB438">
            <v>141.36000000000001</v>
          </cell>
          <cell r="CC438">
            <v>127.52</v>
          </cell>
        </row>
        <row r="439">
          <cell r="AD439">
            <v>70</v>
          </cell>
          <cell r="AE439">
            <v>56.29</v>
          </cell>
          <cell r="AF439">
            <v>58.3</v>
          </cell>
          <cell r="AG439">
            <v>60.31</v>
          </cell>
          <cell r="AH439">
            <v>62.31</v>
          </cell>
          <cell r="AI439">
            <v>64.319999999999993</v>
          </cell>
          <cell r="AJ439">
            <v>66.319999999999993</v>
          </cell>
          <cell r="AK439">
            <v>68.33</v>
          </cell>
          <cell r="AL439">
            <v>70.34</v>
          </cell>
          <cell r="AM439">
            <v>72.34</v>
          </cell>
          <cell r="AN439">
            <v>74.349999999999994</v>
          </cell>
          <cell r="AO439">
            <v>76.349999999999994</v>
          </cell>
          <cell r="AP439">
            <v>78.36</v>
          </cell>
          <cell r="AQ439">
            <v>80.37</v>
          </cell>
          <cell r="AR439">
            <v>82.37</v>
          </cell>
          <cell r="AS439">
            <v>84.38</v>
          </cell>
          <cell r="AT439">
            <v>86.38</v>
          </cell>
          <cell r="AU439">
            <v>88.39</v>
          </cell>
          <cell r="AV439">
            <v>90.4</v>
          </cell>
          <cell r="AW439">
            <v>92.4</v>
          </cell>
          <cell r="AX439">
            <v>94.41</v>
          </cell>
          <cell r="AY439">
            <v>96.41</v>
          </cell>
          <cell r="AZ439">
            <v>98.42</v>
          </cell>
          <cell r="BA439">
            <v>100.43</v>
          </cell>
          <cell r="BB439">
            <v>102.43</v>
          </cell>
          <cell r="BC439">
            <v>92.4</v>
          </cell>
          <cell r="BD439">
            <v>70</v>
          </cell>
          <cell r="BE439">
            <v>78.81</v>
          </cell>
          <cell r="BF439">
            <v>81.62</v>
          </cell>
          <cell r="BG439">
            <v>84.43</v>
          </cell>
          <cell r="BH439">
            <v>87.24</v>
          </cell>
          <cell r="BI439">
            <v>90.04</v>
          </cell>
          <cell r="BJ439">
            <v>92.85</v>
          </cell>
          <cell r="BK439">
            <v>95.66</v>
          </cell>
          <cell r="BL439">
            <v>98.47</v>
          </cell>
          <cell r="BM439">
            <v>101.28</v>
          </cell>
          <cell r="BN439">
            <v>104.09</v>
          </cell>
          <cell r="BO439">
            <v>106.9</v>
          </cell>
          <cell r="BP439">
            <v>109.7</v>
          </cell>
          <cell r="BQ439">
            <v>112.51</v>
          </cell>
          <cell r="BR439">
            <v>115.32</v>
          </cell>
          <cell r="BS439">
            <v>118.13</v>
          </cell>
          <cell r="BT439">
            <v>120.94</v>
          </cell>
          <cell r="BU439">
            <v>123.75</v>
          </cell>
          <cell r="BV439">
            <v>126.56</v>
          </cell>
          <cell r="BW439">
            <v>129.36000000000001</v>
          </cell>
          <cell r="BX439">
            <v>132.16999999999999</v>
          </cell>
          <cell r="BY439">
            <v>134.97999999999999</v>
          </cell>
          <cell r="BZ439">
            <v>137.79</v>
          </cell>
          <cell r="CA439">
            <v>140.6</v>
          </cell>
          <cell r="CB439">
            <v>143.41</v>
          </cell>
          <cell r="CC439">
            <v>129.36000000000001</v>
          </cell>
        </row>
        <row r="440">
          <cell r="AD440">
            <v>71</v>
          </cell>
          <cell r="AE440">
            <v>57.09</v>
          </cell>
          <cell r="AF440">
            <v>59.13</v>
          </cell>
          <cell r="AG440">
            <v>61.16</v>
          </cell>
          <cell r="AH440">
            <v>63.2</v>
          </cell>
          <cell r="AI440">
            <v>65.23</v>
          </cell>
          <cell r="AJ440">
            <v>67.27</v>
          </cell>
          <cell r="AK440">
            <v>69.3</v>
          </cell>
          <cell r="AL440">
            <v>71.34</v>
          </cell>
          <cell r="AM440">
            <v>73.37</v>
          </cell>
          <cell r="AN440">
            <v>75.41</v>
          </cell>
          <cell r="AO440">
            <v>77.44</v>
          </cell>
          <cell r="AP440">
            <v>79.48</v>
          </cell>
          <cell r="AQ440">
            <v>81.510000000000005</v>
          </cell>
          <cell r="AR440">
            <v>83.54</v>
          </cell>
          <cell r="AS440">
            <v>85.58</v>
          </cell>
          <cell r="AT440">
            <v>87.61</v>
          </cell>
          <cell r="AU440">
            <v>89.65</v>
          </cell>
          <cell r="AV440">
            <v>91.68</v>
          </cell>
          <cell r="AW440">
            <v>93.72</v>
          </cell>
          <cell r="AX440">
            <v>95.75</v>
          </cell>
          <cell r="AY440">
            <v>97.79</v>
          </cell>
          <cell r="AZ440">
            <v>99.82</v>
          </cell>
          <cell r="BA440">
            <v>101.86</v>
          </cell>
          <cell r="BB440">
            <v>103.89</v>
          </cell>
          <cell r="BC440">
            <v>93.72</v>
          </cell>
          <cell r="BD440">
            <v>71</v>
          </cell>
          <cell r="BE440">
            <v>79.930000000000007</v>
          </cell>
          <cell r="BF440">
            <v>82.78</v>
          </cell>
          <cell r="BG440">
            <v>85.63</v>
          </cell>
          <cell r="BH440">
            <v>88.48</v>
          </cell>
          <cell r="BI440">
            <v>91.32</v>
          </cell>
          <cell r="BJ440">
            <v>94.17</v>
          </cell>
          <cell r="BK440">
            <v>97.02</v>
          </cell>
          <cell r="BL440">
            <v>99.87</v>
          </cell>
          <cell r="BM440">
            <v>102.72</v>
          </cell>
          <cell r="BN440">
            <v>105.57</v>
          </cell>
          <cell r="BO440">
            <v>108.42</v>
          </cell>
          <cell r="BP440">
            <v>111.27</v>
          </cell>
          <cell r="BQ440">
            <v>114.11</v>
          </cell>
          <cell r="BR440">
            <v>116.96</v>
          </cell>
          <cell r="BS440">
            <v>119.81</v>
          </cell>
          <cell r="BT440">
            <v>122.66</v>
          </cell>
          <cell r="BU440">
            <v>125.51</v>
          </cell>
          <cell r="BV440">
            <v>128.36000000000001</v>
          </cell>
          <cell r="BW440">
            <v>131.21</v>
          </cell>
          <cell r="BX440">
            <v>134.05000000000001</v>
          </cell>
          <cell r="BY440">
            <v>136.9</v>
          </cell>
          <cell r="BZ440">
            <v>139.75</v>
          </cell>
          <cell r="CA440">
            <v>142.6</v>
          </cell>
          <cell r="CB440">
            <v>145.44999999999999</v>
          </cell>
          <cell r="CC440">
            <v>131.19999999999999</v>
          </cell>
        </row>
        <row r="441">
          <cell r="AD441">
            <v>72</v>
          </cell>
          <cell r="AE441">
            <v>57.89</v>
          </cell>
          <cell r="AF441">
            <v>59.96</v>
          </cell>
          <cell r="AG441">
            <v>62.02</v>
          </cell>
          <cell r="AH441">
            <v>64.08</v>
          </cell>
          <cell r="AI441">
            <v>66.150000000000006</v>
          </cell>
          <cell r="AJ441">
            <v>68.209999999999994</v>
          </cell>
          <cell r="AK441">
            <v>70.27</v>
          </cell>
          <cell r="AL441">
            <v>72.34</v>
          </cell>
          <cell r="AM441">
            <v>74.400000000000006</v>
          </cell>
          <cell r="AN441">
            <v>76.459999999999994</v>
          </cell>
          <cell r="AO441">
            <v>78.53</v>
          </cell>
          <cell r="AP441">
            <v>80.59</v>
          </cell>
          <cell r="AQ441">
            <v>82.65</v>
          </cell>
          <cell r="AR441">
            <v>84.72</v>
          </cell>
          <cell r="AS441">
            <v>86.78</v>
          </cell>
          <cell r="AT441">
            <v>88.84</v>
          </cell>
          <cell r="AU441">
            <v>90.91</v>
          </cell>
          <cell r="AV441">
            <v>92.97</v>
          </cell>
          <cell r="AW441">
            <v>95.03</v>
          </cell>
          <cell r="AX441">
            <v>97.1</v>
          </cell>
          <cell r="AY441">
            <v>99.16</v>
          </cell>
          <cell r="AZ441">
            <v>101.22</v>
          </cell>
          <cell r="BA441">
            <v>103.29</v>
          </cell>
          <cell r="BB441">
            <v>105.35</v>
          </cell>
          <cell r="BC441">
            <v>95.03</v>
          </cell>
          <cell r="BD441">
            <v>72</v>
          </cell>
          <cell r="BE441">
            <v>81.05</v>
          </cell>
          <cell r="BF441">
            <v>83.94</v>
          </cell>
          <cell r="BG441">
            <v>86.83</v>
          </cell>
          <cell r="BH441">
            <v>89.72</v>
          </cell>
          <cell r="BI441">
            <v>92.6</v>
          </cell>
          <cell r="BJ441">
            <v>95.49</v>
          </cell>
          <cell r="BK441">
            <v>98.38</v>
          </cell>
          <cell r="BL441">
            <v>101.27</v>
          </cell>
          <cell r="BM441">
            <v>104.16</v>
          </cell>
          <cell r="BN441">
            <v>107.05</v>
          </cell>
          <cell r="BO441">
            <v>109.94</v>
          </cell>
          <cell r="BP441">
            <v>112.83</v>
          </cell>
          <cell r="BQ441">
            <v>115.71</v>
          </cell>
          <cell r="BR441">
            <v>118.6</v>
          </cell>
          <cell r="BS441">
            <v>121.49</v>
          </cell>
          <cell r="BT441">
            <v>124.38</v>
          </cell>
          <cell r="BU441">
            <v>127.27</v>
          </cell>
          <cell r="BV441">
            <v>130.16</v>
          </cell>
          <cell r="BW441">
            <v>133.05000000000001</v>
          </cell>
          <cell r="BX441">
            <v>135.94</v>
          </cell>
          <cell r="BY441">
            <v>138.82</v>
          </cell>
          <cell r="BZ441">
            <v>141.71</v>
          </cell>
          <cell r="CA441">
            <v>144.6</v>
          </cell>
          <cell r="CB441">
            <v>147.49</v>
          </cell>
          <cell r="CC441">
            <v>133.05000000000001</v>
          </cell>
        </row>
        <row r="442">
          <cell r="AD442">
            <v>73</v>
          </cell>
          <cell r="AE442">
            <v>58.69</v>
          </cell>
          <cell r="AF442">
            <v>60.78</v>
          </cell>
          <cell r="AG442">
            <v>62.88</v>
          </cell>
          <cell r="AH442">
            <v>64.97</v>
          </cell>
          <cell r="AI442">
            <v>67.06</v>
          </cell>
          <cell r="AJ442">
            <v>69.150000000000006</v>
          </cell>
          <cell r="AK442">
            <v>71.239999999999995</v>
          </cell>
          <cell r="AL442">
            <v>73.34</v>
          </cell>
          <cell r="AM442">
            <v>75.430000000000007</v>
          </cell>
          <cell r="AN442">
            <v>77.52</v>
          </cell>
          <cell r="AO442">
            <v>79.61</v>
          </cell>
          <cell r="AP442">
            <v>81.709999999999994</v>
          </cell>
          <cell r="AQ442">
            <v>83.8</v>
          </cell>
          <cell r="AR442">
            <v>85.89</v>
          </cell>
          <cell r="AS442">
            <v>87.98</v>
          </cell>
          <cell r="AT442">
            <v>90.07</v>
          </cell>
          <cell r="AU442">
            <v>92.17</v>
          </cell>
          <cell r="AV442">
            <v>94.26</v>
          </cell>
          <cell r="AW442">
            <v>96.35</v>
          </cell>
          <cell r="AX442">
            <v>98.44</v>
          </cell>
          <cell r="AY442">
            <v>100.53</v>
          </cell>
          <cell r="AZ442">
            <v>102.63</v>
          </cell>
          <cell r="BA442">
            <v>104.72</v>
          </cell>
          <cell r="BB442">
            <v>106.81</v>
          </cell>
          <cell r="BC442">
            <v>96.35</v>
          </cell>
          <cell r="BD442">
            <v>73</v>
          </cell>
          <cell r="BE442">
            <v>82.17</v>
          </cell>
          <cell r="BF442">
            <v>85.1</v>
          </cell>
          <cell r="BG442">
            <v>88.03</v>
          </cell>
          <cell r="BH442">
            <v>90.96</v>
          </cell>
          <cell r="BI442">
            <v>93.88</v>
          </cell>
          <cell r="BJ442">
            <v>96.81</v>
          </cell>
          <cell r="BK442">
            <v>99.74</v>
          </cell>
          <cell r="BL442">
            <v>102.67</v>
          </cell>
          <cell r="BM442">
            <v>105.6</v>
          </cell>
          <cell r="BN442">
            <v>108.53</v>
          </cell>
          <cell r="BO442">
            <v>111.46</v>
          </cell>
          <cell r="BP442">
            <v>114.39</v>
          </cell>
          <cell r="BQ442">
            <v>117.32</v>
          </cell>
          <cell r="BR442">
            <v>120.24</v>
          </cell>
          <cell r="BS442">
            <v>123.17</v>
          </cell>
          <cell r="BT442">
            <v>126.1</v>
          </cell>
          <cell r="BU442">
            <v>129.03</v>
          </cell>
          <cell r="BV442">
            <v>131.96</v>
          </cell>
          <cell r="BW442">
            <v>134.88999999999999</v>
          </cell>
          <cell r="BX442">
            <v>137.82</v>
          </cell>
          <cell r="BY442">
            <v>140.75</v>
          </cell>
          <cell r="BZ442">
            <v>143.66999999999999</v>
          </cell>
          <cell r="CA442">
            <v>146.6</v>
          </cell>
          <cell r="CB442">
            <v>149.53</v>
          </cell>
          <cell r="CC442">
            <v>134.88999999999999</v>
          </cell>
        </row>
        <row r="443">
          <cell r="AD443">
            <v>74</v>
          </cell>
          <cell r="AE443">
            <v>59.49</v>
          </cell>
          <cell r="AF443">
            <v>61.61</v>
          </cell>
          <cell r="AG443">
            <v>63.73</v>
          </cell>
          <cell r="AH443">
            <v>65.849999999999994</v>
          </cell>
          <cell r="AI443">
            <v>67.97</v>
          </cell>
          <cell r="AJ443">
            <v>70.099999999999994</v>
          </cell>
          <cell r="AK443">
            <v>72.22</v>
          </cell>
          <cell r="AL443">
            <v>74.34</v>
          </cell>
          <cell r="AM443">
            <v>76.459999999999994</v>
          </cell>
          <cell r="AN443">
            <v>78.58</v>
          </cell>
          <cell r="AO443">
            <v>80.7</v>
          </cell>
          <cell r="AP443">
            <v>82.82</v>
          </cell>
          <cell r="AQ443">
            <v>84.94</v>
          </cell>
          <cell r="AR443">
            <v>87.06</v>
          </cell>
          <cell r="AS443">
            <v>89.18</v>
          </cell>
          <cell r="AT443">
            <v>91.3</v>
          </cell>
          <cell r="AU443">
            <v>93.42</v>
          </cell>
          <cell r="AV443">
            <v>95.54</v>
          </cell>
          <cell r="AW443">
            <v>97.66</v>
          </cell>
          <cell r="AX443">
            <v>99.79</v>
          </cell>
          <cell r="AY443">
            <v>101.91</v>
          </cell>
          <cell r="AZ443">
            <v>104.03</v>
          </cell>
          <cell r="BA443">
            <v>106.15</v>
          </cell>
          <cell r="BB443">
            <v>108.27</v>
          </cell>
          <cell r="BC443">
            <v>97.66</v>
          </cell>
          <cell r="BD443">
            <v>74</v>
          </cell>
          <cell r="BE443">
            <v>83.29</v>
          </cell>
          <cell r="BF443">
            <v>86.26</v>
          </cell>
          <cell r="BG443">
            <v>89.23</v>
          </cell>
          <cell r="BH443">
            <v>92.2</v>
          </cell>
          <cell r="BI443">
            <v>95.16</v>
          </cell>
          <cell r="BJ443">
            <v>98.13</v>
          </cell>
          <cell r="BK443">
            <v>101.1</v>
          </cell>
          <cell r="BL443">
            <v>104.07</v>
          </cell>
          <cell r="BM443">
            <v>107.04</v>
          </cell>
          <cell r="BN443">
            <v>110.01</v>
          </cell>
          <cell r="BO443">
            <v>112.98</v>
          </cell>
          <cell r="BP443">
            <v>115.95</v>
          </cell>
          <cell r="BQ443">
            <v>118.92</v>
          </cell>
          <cell r="BR443">
            <v>121.89</v>
          </cell>
          <cell r="BS443">
            <v>124.85</v>
          </cell>
          <cell r="BT443">
            <v>127.82</v>
          </cell>
          <cell r="BU443">
            <v>130.79</v>
          </cell>
          <cell r="BV443">
            <v>133.76</v>
          </cell>
          <cell r="BW443">
            <v>136.72999999999999</v>
          </cell>
          <cell r="BX443">
            <v>139.69999999999999</v>
          </cell>
          <cell r="BY443">
            <v>142.66999999999999</v>
          </cell>
          <cell r="BZ443">
            <v>145.63999999999999</v>
          </cell>
          <cell r="CA443">
            <v>148.61000000000001</v>
          </cell>
          <cell r="CB443">
            <v>151.57</v>
          </cell>
          <cell r="CC443">
            <v>136.72999999999999</v>
          </cell>
        </row>
        <row r="444">
          <cell r="AD444">
            <v>75</v>
          </cell>
          <cell r="AE444">
            <v>60.29</v>
          </cell>
          <cell r="AF444">
            <v>62.44</v>
          </cell>
          <cell r="AG444">
            <v>64.59</v>
          </cell>
          <cell r="AH444">
            <v>66.739999999999995</v>
          </cell>
          <cell r="AI444">
            <v>68.89</v>
          </cell>
          <cell r="AJ444">
            <v>71.040000000000006</v>
          </cell>
          <cell r="AK444">
            <v>73.19</v>
          </cell>
          <cell r="AL444">
            <v>75.34</v>
          </cell>
          <cell r="AM444">
            <v>77.489999999999995</v>
          </cell>
          <cell r="AN444">
            <v>79.64</v>
          </cell>
          <cell r="AO444">
            <v>81.790000000000006</v>
          </cell>
          <cell r="AP444">
            <v>83.93</v>
          </cell>
          <cell r="AQ444">
            <v>86.08</v>
          </cell>
          <cell r="AR444">
            <v>88.23</v>
          </cell>
          <cell r="AS444">
            <v>90.38</v>
          </cell>
          <cell r="AT444">
            <v>92.53</v>
          </cell>
          <cell r="AU444">
            <v>94.68</v>
          </cell>
          <cell r="AV444">
            <v>96.83</v>
          </cell>
          <cell r="AW444">
            <v>98.98</v>
          </cell>
          <cell r="AX444">
            <v>101.13</v>
          </cell>
          <cell r="AY444">
            <v>103.28</v>
          </cell>
          <cell r="AZ444">
            <v>105.43</v>
          </cell>
          <cell r="BA444">
            <v>107.58</v>
          </cell>
          <cell r="BB444">
            <v>109.73</v>
          </cell>
          <cell r="BC444">
            <v>98.98</v>
          </cell>
          <cell r="BD444">
            <v>75</v>
          </cell>
          <cell r="BE444">
            <v>84.41</v>
          </cell>
          <cell r="BF444">
            <v>87.42</v>
          </cell>
          <cell r="BG444">
            <v>90.43</v>
          </cell>
          <cell r="BH444">
            <v>93.44</v>
          </cell>
          <cell r="BI444">
            <v>96.44</v>
          </cell>
          <cell r="BJ444">
            <v>99.45</v>
          </cell>
          <cell r="BK444">
            <v>102.46</v>
          </cell>
          <cell r="BL444">
            <v>105.47</v>
          </cell>
          <cell r="BM444">
            <v>108.48</v>
          </cell>
          <cell r="BN444">
            <v>111.49</v>
          </cell>
          <cell r="BO444">
            <v>114.5</v>
          </cell>
          <cell r="BP444">
            <v>117.51</v>
          </cell>
          <cell r="BQ444">
            <v>120.52</v>
          </cell>
          <cell r="BR444">
            <v>123.53</v>
          </cell>
          <cell r="BS444">
            <v>126.54</v>
          </cell>
          <cell r="BT444">
            <v>129.54</v>
          </cell>
          <cell r="BU444">
            <v>132.55000000000001</v>
          </cell>
          <cell r="BV444">
            <v>135.56</v>
          </cell>
          <cell r="BW444">
            <v>138.57</v>
          </cell>
          <cell r="BX444">
            <v>141.58000000000001</v>
          </cell>
          <cell r="BY444">
            <v>144.59</v>
          </cell>
          <cell r="BZ444">
            <v>147.6</v>
          </cell>
          <cell r="CA444">
            <v>150.61000000000001</v>
          </cell>
          <cell r="CB444">
            <v>153.62</v>
          </cell>
          <cell r="CC444">
            <v>138.57</v>
          </cell>
        </row>
        <row r="445">
          <cell r="AD445">
            <v>76</v>
          </cell>
          <cell r="AE445">
            <v>61.09</v>
          </cell>
          <cell r="AF445">
            <v>63.27</v>
          </cell>
          <cell r="AG445">
            <v>65.45</v>
          </cell>
          <cell r="AH445">
            <v>67.63</v>
          </cell>
          <cell r="AI445">
            <v>69.8</v>
          </cell>
          <cell r="AJ445">
            <v>71.98</v>
          </cell>
          <cell r="AK445">
            <v>74.16</v>
          </cell>
          <cell r="AL445">
            <v>76.34</v>
          </cell>
          <cell r="AM445">
            <v>78.52</v>
          </cell>
          <cell r="AN445">
            <v>80.69</v>
          </cell>
          <cell r="AO445">
            <v>82.87</v>
          </cell>
          <cell r="AP445">
            <v>85.05</v>
          </cell>
          <cell r="AQ445">
            <v>87.23</v>
          </cell>
          <cell r="AR445">
            <v>89.41</v>
          </cell>
          <cell r="AS445">
            <v>91.58</v>
          </cell>
          <cell r="AT445">
            <v>93.76</v>
          </cell>
          <cell r="AU445">
            <v>95.94</v>
          </cell>
          <cell r="AV445">
            <v>98.12</v>
          </cell>
          <cell r="AW445">
            <v>100.3</v>
          </cell>
          <cell r="AX445">
            <v>102.47</v>
          </cell>
          <cell r="AY445">
            <v>104.65</v>
          </cell>
          <cell r="AZ445">
            <v>106.83</v>
          </cell>
          <cell r="BA445">
            <v>109.01</v>
          </cell>
          <cell r="BB445">
            <v>111.19</v>
          </cell>
          <cell r="BC445">
            <v>100.29</v>
          </cell>
          <cell r="BD445">
            <v>76</v>
          </cell>
          <cell r="BE445">
            <v>65.53</v>
          </cell>
          <cell r="BF445">
            <v>88.58</v>
          </cell>
          <cell r="BG445">
            <v>91.63</v>
          </cell>
          <cell r="BH445">
            <v>94.68</v>
          </cell>
          <cell r="BI445">
            <v>97.72</v>
          </cell>
          <cell r="BJ445">
            <v>100.77</v>
          </cell>
          <cell r="BK445">
            <v>103.82</v>
          </cell>
          <cell r="BL445">
            <v>106.87</v>
          </cell>
          <cell r="BM445">
            <v>109.92</v>
          </cell>
          <cell r="BN445">
            <v>112.97</v>
          </cell>
          <cell r="BO445">
            <v>116.02</v>
          </cell>
          <cell r="BP445">
            <v>119.07</v>
          </cell>
          <cell r="BQ445">
            <v>122.12</v>
          </cell>
          <cell r="BR445">
            <v>125.17</v>
          </cell>
          <cell r="BS445">
            <v>128.22</v>
          </cell>
          <cell r="BT445">
            <v>131.27000000000001</v>
          </cell>
          <cell r="BU445">
            <v>134.32</v>
          </cell>
          <cell r="BV445">
            <v>137.36000000000001</v>
          </cell>
          <cell r="BW445">
            <v>140.41</v>
          </cell>
          <cell r="BX445">
            <v>143.46</v>
          </cell>
          <cell r="BY445">
            <v>146.51</v>
          </cell>
          <cell r="BZ445">
            <v>149.56</v>
          </cell>
          <cell r="CA445">
            <v>152.61000000000001</v>
          </cell>
          <cell r="CB445">
            <v>155.66</v>
          </cell>
          <cell r="CC445">
            <v>140.41</v>
          </cell>
        </row>
        <row r="446">
          <cell r="AD446">
            <v>77</v>
          </cell>
          <cell r="AE446">
            <v>61.89</v>
          </cell>
          <cell r="AF446">
            <v>64.099999999999994</v>
          </cell>
          <cell r="AG446">
            <v>66.3</v>
          </cell>
          <cell r="AH446">
            <v>68.510000000000005</v>
          </cell>
          <cell r="AI446">
            <v>70.72</v>
          </cell>
          <cell r="AJ446">
            <v>72.92</v>
          </cell>
          <cell r="AK446">
            <v>75.13</v>
          </cell>
          <cell r="AL446">
            <v>77.34</v>
          </cell>
          <cell r="AM446">
            <v>79.540000000000006</v>
          </cell>
          <cell r="AN446">
            <v>81.75</v>
          </cell>
          <cell r="AO446">
            <v>83.96</v>
          </cell>
          <cell r="AP446">
            <v>86.16</v>
          </cell>
          <cell r="AQ446">
            <v>88.37</v>
          </cell>
          <cell r="AR446">
            <v>90.58</v>
          </cell>
          <cell r="AS446">
            <v>92.78</v>
          </cell>
          <cell r="AT446">
            <v>94.99</v>
          </cell>
          <cell r="AU446">
            <v>97.2</v>
          </cell>
          <cell r="AV446">
            <v>99.4</v>
          </cell>
          <cell r="AW446">
            <v>101.61</v>
          </cell>
          <cell r="AX446">
            <v>103.82</v>
          </cell>
          <cell r="AY446">
            <v>106.02</v>
          </cell>
          <cell r="AZ446">
            <v>108.23</v>
          </cell>
          <cell r="BA446">
            <v>110.44</v>
          </cell>
          <cell r="BB446">
            <v>112.64</v>
          </cell>
          <cell r="BC446">
            <v>101.61</v>
          </cell>
          <cell r="BD446">
            <v>77</v>
          </cell>
          <cell r="BE446">
            <v>86.65</v>
          </cell>
          <cell r="BF446">
            <v>89.74</v>
          </cell>
          <cell r="BG446">
            <v>92.83</v>
          </cell>
          <cell r="BH446">
            <v>95.92</v>
          </cell>
          <cell r="BI446">
            <v>99</v>
          </cell>
          <cell r="BJ446">
            <v>102.09</v>
          </cell>
          <cell r="BK446">
            <v>105.18</v>
          </cell>
          <cell r="BL446">
            <v>108.27</v>
          </cell>
          <cell r="BM446">
            <v>111.36</v>
          </cell>
          <cell r="BN446">
            <v>114.45</v>
          </cell>
          <cell r="BO446">
            <v>117.54</v>
          </cell>
          <cell r="BP446">
            <v>120.63</v>
          </cell>
          <cell r="BQ446">
            <v>123.72</v>
          </cell>
          <cell r="BR446">
            <v>126.81</v>
          </cell>
          <cell r="BS446">
            <v>129.9</v>
          </cell>
          <cell r="BT446">
            <v>132.99</v>
          </cell>
          <cell r="BU446">
            <v>136.08000000000001</v>
          </cell>
          <cell r="BV446">
            <v>139.16999999999999</v>
          </cell>
          <cell r="BW446">
            <v>142.26</v>
          </cell>
          <cell r="BX446">
            <v>145.34</v>
          </cell>
          <cell r="BY446">
            <v>148.43</v>
          </cell>
          <cell r="BZ446">
            <v>151.52000000000001</v>
          </cell>
          <cell r="CA446">
            <v>154.61000000000001</v>
          </cell>
          <cell r="CB446">
            <v>157.69999999999999</v>
          </cell>
          <cell r="CC446">
            <v>142.25</v>
          </cell>
        </row>
        <row r="447">
          <cell r="AD447">
            <v>78</v>
          </cell>
          <cell r="AE447">
            <v>62.69</v>
          </cell>
          <cell r="AF447">
            <v>64.930000000000007</v>
          </cell>
          <cell r="AG447">
            <v>67.16</v>
          </cell>
          <cell r="AH447">
            <v>69.400000000000006</v>
          </cell>
          <cell r="AI447">
            <v>71.63</v>
          </cell>
          <cell r="AJ447">
            <v>73.87</v>
          </cell>
          <cell r="AK447">
            <v>76.099999999999994</v>
          </cell>
          <cell r="AL447">
            <v>78.34</v>
          </cell>
          <cell r="AM447">
            <v>80.569999999999993</v>
          </cell>
          <cell r="AN447">
            <v>82.81</v>
          </cell>
          <cell r="AO447">
            <v>85.04</v>
          </cell>
          <cell r="AP447">
            <v>87.28</v>
          </cell>
          <cell r="AQ447">
            <v>89.51</v>
          </cell>
          <cell r="AR447">
            <v>91.75</v>
          </cell>
          <cell r="AS447">
            <v>93.99</v>
          </cell>
          <cell r="AT447">
            <v>96.22</v>
          </cell>
          <cell r="AU447">
            <v>98.46</v>
          </cell>
          <cell r="AV447">
            <v>100.69</v>
          </cell>
          <cell r="AW447">
            <v>102.93</v>
          </cell>
          <cell r="AX447">
            <v>105.16</v>
          </cell>
          <cell r="AY447">
            <v>107.4</v>
          </cell>
          <cell r="AZ447">
            <v>109.63</v>
          </cell>
          <cell r="BA447">
            <v>111.87</v>
          </cell>
          <cell r="BB447">
            <v>114.1</v>
          </cell>
          <cell r="BC447">
            <v>102.93</v>
          </cell>
          <cell r="BD447">
            <v>78</v>
          </cell>
          <cell r="BE447">
            <v>57.77</v>
          </cell>
          <cell r="BF447">
            <v>90.9</v>
          </cell>
          <cell r="BG447">
            <v>94.03</v>
          </cell>
          <cell r="BH447">
            <v>97.16</v>
          </cell>
          <cell r="BI447">
            <v>100.28</v>
          </cell>
          <cell r="BJ447">
            <v>103.41</v>
          </cell>
          <cell r="BK447">
            <v>106.54</v>
          </cell>
          <cell r="BL447">
            <v>109.67</v>
          </cell>
          <cell r="BM447">
            <v>112.8</v>
          </cell>
          <cell r="BN447">
            <v>115.93</v>
          </cell>
          <cell r="BO447">
            <v>119.06</v>
          </cell>
          <cell r="BP447">
            <v>122.19</v>
          </cell>
          <cell r="BQ447">
            <v>125.32</v>
          </cell>
          <cell r="BR447">
            <v>128.44999999999999</v>
          </cell>
          <cell r="BS447">
            <v>131.58000000000001</v>
          </cell>
          <cell r="BT447">
            <v>134.71</v>
          </cell>
          <cell r="BU447">
            <v>137.84</v>
          </cell>
          <cell r="BV447">
            <v>140.97</v>
          </cell>
          <cell r="BW447">
            <v>144.1</v>
          </cell>
          <cell r="BX447">
            <v>147.22999999999999</v>
          </cell>
          <cell r="BY447">
            <v>150.36000000000001</v>
          </cell>
          <cell r="BZ447">
            <v>153.47999999999999</v>
          </cell>
          <cell r="CA447">
            <v>156.61000000000001</v>
          </cell>
          <cell r="CB447">
            <v>159.74</v>
          </cell>
          <cell r="CC447">
            <v>144.1</v>
          </cell>
        </row>
        <row r="448">
          <cell r="AD448">
            <v>79</v>
          </cell>
          <cell r="AE448">
            <v>63.49</v>
          </cell>
          <cell r="AF448">
            <v>65.75</v>
          </cell>
          <cell r="AG448">
            <v>68.02</v>
          </cell>
          <cell r="AH448">
            <v>70.28</v>
          </cell>
          <cell r="AI448">
            <v>72.55</v>
          </cell>
          <cell r="AJ448">
            <v>74.81</v>
          </cell>
          <cell r="AK448">
            <v>77.069999999999993</v>
          </cell>
          <cell r="AL448">
            <v>79.34</v>
          </cell>
          <cell r="AM448">
            <v>81.599999999999994</v>
          </cell>
          <cell r="AN448">
            <v>83.87</v>
          </cell>
          <cell r="AO448">
            <v>86.13</v>
          </cell>
          <cell r="AP448">
            <v>88.39</v>
          </cell>
          <cell r="AQ448">
            <v>90.66</v>
          </cell>
          <cell r="AR448">
            <v>92.92</v>
          </cell>
          <cell r="AS448">
            <v>95.19</v>
          </cell>
          <cell r="AT448">
            <v>97.45</v>
          </cell>
          <cell r="AU448">
            <v>99.71</v>
          </cell>
          <cell r="AV448">
            <v>101.98</v>
          </cell>
          <cell r="AW448">
            <v>104.24</v>
          </cell>
          <cell r="AX448">
            <v>106.51</v>
          </cell>
          <cell r="AY448">
            <v>108.77</v>
          </cell>
          <cell r="AZ448">
            <v>111.03</v>
          </cell>
          <cell r="BA448">
            <v>113.3</v>
          </cell>
          <cell r="BB448">
            <v>115.56</v>
          </cell>
          <cell r="BC448">
            <v>104.24</v>
          </cell>
          <cell r="BD448">
            <v>79</v>
          </cell>
          <cell r="BE448">
            <v>88.89</v>
          </cell>
          <cell r="BF448">
            <v>92.06</v>
          </cell>
          <cell r="BG448">
            <v>95.23</v>
          </cell>
          <cell r="BH448">
            <v>98.39</v>
          </cell>
          <cell r="BI448">
            <v>101.56</v>
          </cell>
          <cell r="BJ448">
            <v>104.73</v>
          </cell>
          <cell r="BK448">
            <v>107.9</v>
          </cell>
          <cell r="BL448">
            <v>111.07</v>
          </cell>
          <cell r="BM448">
            <v>114.24</v>
          </cell>
          <cell r="BN448">
            <v>117.41</v>
          </cell>
          <cell r="BO448">
            <v>120.58</v>
          </cell>
          <cell r="BP448">
            <v>123.75</v>
          </cell>
          <cell r="BQ448">
            <v>126.92</v>
          </cell>
          <cell r="BR448">
            <v>130.09</v>
          </cell>
          <cell r="BS448">
            <v>133.26</v>
          </cell>
          <cell r="BT448">
            <v>136.43</v>
          </cell>
          <cell r="BU448">
            <v>139.6</v>
          </cell>
          <cell r="BV448">
            <v>142.77000000000001</v>
          </cell>
          <cell r="BW448">
            <v>145.94</v>
          </cell>
          <cell r="BX448">
            <v>149.11000000000001</v>
          </cell>
          <cell r="BY448">
            <v>152.28</v>
          </cell>
          <cell r="BZ448">
            <v>155.44999999999999</v>
          </cell>
          <cell r="CA448">
            <v>158.62</v>
          </cell>
          <cell r="CB448">
            <v>161.79</v>
          </cell>
          <cell r="CC448">
            <v>145.94</v>
          </cell>
        </row>
        <row r="449">
          <cell r="AD449">
            <v>80</v>
          </cell>
          <cell r="AE449">
            <v>64.290000000000006</v>
          </cell>
          <cell r="AF449">
            <v>66.58</v>
          </cell>
          <cell r="AG449">
            <v>68.88</v>
          </cell>
          <cell r="AH449">
            <v>71.17</v>
          </cell>
          <cell r="AI449">
            <v>73.459999999999994</v>
          </cell>
          <cell r="AJ449">
            <v>72.75</v>
          </cell>
          <cell r="AK449">
            <v>78.05</v>
          </cell>
          <cell r="AL449">
            <v>80.34</v>
          </cell>
          <cell r="AM449">
            <v>82.63</v>
          </cell>
          <cell r="AN449">
            <v>84.92</v>
          </cell>
          <cell r="AO449">
            <v>87.22</v>
          </cell>
          <cell r="AP449">
            <v>89.51</v>
          </cell>
          <cell r="AQ449">
            <v>91.8</v>
          </cell>
          <cell r="AR449">
            <v>94.09</v>
          </cell>
          <cell r="AS449">
            <v>96.39</v>
          </cell>
          <cell r="AT449">
            <v>98.68</v>
          </cell>
          <cell r="AU449">
            <v>100.97</v>
          </cell>
          <cell r="AV449">
            <v>103.26</v>
          </cell>
          <cell r="AW449">
            <v>105.56</v>
          </cell>
          <cell r="AX449">
            <v>107.85</v>
          </cell>
          <cell r="AY449">
            <v>110.14</v>
          </cell>
          <cell r="AZ449">
            <v>112.44</v>
          </cell>
          <cell r="BA449">
            <v>114.73</v>
          </cell>
          <cell r="BB449">
            <v>117.02</v>
          </cell>
          <cell r="BC449">
            <v>105.56</v>
          </cell>
          <cell r="BD449">
            <v>80</v>
          </cell>
          <cell r="BE449">
            <v>90.01</v>
          </cell>
          <cell r="BF449">
            <v>93.22</v>
          </cell>
          <cell r="BG449">
            <v>96.43</v>
          </cell>
          <cell r="BH449">
            <v>99.63</v>
          </cell>
          <cell r="BI449">
            <v>102.84</v>
          </cell>
          <cell r="BJ449">
            <v>106.05</v>
          </cell>
          <cell r="BK449">
            <v>109.26</v>
          </cell>
          <cell r="BL449">
            <v>112.47</v>
          </cell>
          <cell r="BM449">
            <v>115.68</v>
          </cell>
          <cell r="BN449">
            <v>118.89</v>
          </cell>
          <cell r="BO449">
            <v>122.1</v>
          </cell>
          <cell r="BP449">
            <v>125.31</v>
          </cell>
          <cell r="BQ449">
            <v>128.52000000000001</v>
          </cell>
          <cell r="BR449">
            <v>131.72999999999999</v>
          </cell>
          <cell r="BS449">
            <v>134.94</v>
          </cell>
          <cell r="BT449">
            <v>138.15</v>
          </cell>
          <cell r="BU449">
            <v>141.36000000000001</v>
          </cell>
          <cell r="BV449">
            <v>144.57</v>
          </cell>
          <cell r="BW449">
            <v>147.78</v>
          </cell>
          <cell r="BX449">
            <v>150.99</v>
          </cell>
          <cell r="BY449">
            <v>154.19999999999999</v>
          </cell>
          <cell r="BZ449">
            <v>157.41</v>
          </cell>
          <cell r="CA449">
            <v>160.62</v>
          </cell>
          <cell r="CB449">
            <v>163.83000000000001</v>
          </cell>
          <cell r="CC449">
            <v>147.78</v>
          </cell>
        </row>
        <row r="450">
          <cell r="AD450">
            <v>81</v>
          </cell>
          <cell r="AE450">
            <v>65.09</v>
          </cell>
          <cell r="AF450">
            <v>67.41</v>
          </cell>
          <cell r="AG450">
            <v>69.73</v>
          </cell>
          <cell r="AH450">
            <v>72.05</v>
          </cell>
          <cell r="AI450">
            <v>74.37</v>
          </cell>
          <cell r="AJ450">
            <v>76.7</v>
          </cell>
          <cell r="AK450">
            <v>79.02</v>
          </cell>
          <cell r="AL450">
            <v>81.34</v>
          </cell>
          <cell r="AM450">
            <v>83.66</v>
          </cell>
          <cell r="AN450">
            <v>85.98</v>
          </cell>
          <cell r="AO450">
            <v>88.3</v>
          </cell>
          <cell r="AP450">
            <v>90.62</v>
          </cell>
          <cell r="AQ450">
            <v>92.95</v>
          </cell>
          <cell r="AR450">
            <v>95.27</v>
          </cell>
          <cell r="AS450">
            <v>97.59</v>
          </cell>
          <cell r="AT450">
            <v>99.91</v>
          </cell>
          <cell r="AU450">
            <v>102.23</v>
          </cell>
          <cell r="AV450">
            <v>104.55</v>
          </cell>
          <cell r="AW450">
            <v>106.87</v>
          </cell>
          <cell r="AX450">
            <v>109.19</v>
          </cell>
          <cell r="AY450">
            <v>111.52</v>
          </cell>
          <cell r="AZ450">
            <v>113.84</v>
          </cell>
          <cell r="BA450">
            <v>116.16</v>
          </cell>
          <cell r="BB450">
            <v>118.48</v>
          </cell>
          <cell r="BC450">
            <v>106.87</v>
          </cell>
          <cell r="BD450">
            <v>81</v>
          </cell>
          <cell r="BE450">
            <v>93.13</v>
          </cell>
          <cell r="BF450">
            <v>94.38</v>
          </cell>
          <cell r="BG450">
            <v>97.62</v>
          </cell>
          <cell r="BH450">
            <v>100.87</v>
          </cell>
          <cell r="BI450">
            <v>104.12</v>
          </cell>
          <cell r="BJ450">
            <v>107.37</v>
          </cell>
          <cell r="BK450">
            <v>110.62</v>
          </cell>
          <cell r="BL450">
            <v>113.87</v>
          </cell>
          <cell r="BM450">
            <v>117.12</v>
          </cell>
          <cell r="BN450">
            <v>120.37</v>
          </cell>
          <cell r="BO450">
            <v>123.62</v>
          </cell>
          <cell r="BP450">
            <v>126.87</v>
          </cell>
          <cell r="BQ450">
            <v>130.12</v>
          </cell>
          <cell r="BR450">
            <v>133.37</v>
          </cell>
          <cell r="BS450">
            <v>136.62</v>
          </cell>
          <cell r="BT450">
            <v>139.87</v>
          </cell>
          <cell r="BU450">
            <v>143.12</v>
          </cell>
          <cell r="BV450">
            <v>146.37</v>
          </cell>
          <cell r="BW450">
            <v>149.62</v>
          </cell>
          <cell r="BX450">
            <v>152.87</v>
          </cell>
          <cell r="BY450">
            <v>156.12</v>
          </cell>
          <cell r="BZ450">
            <v>159.37</v>
          </cell>
          <cell r="CA450">
            <v>162.62</v>
          </cell>
          <cell r="CB450">
            <v>165.87</v>
          </cell>
          <cell r="CC450">
            <v>149.62</v>
          </cell>
        </row>
        <row r="451">
          <cell r="AD451">
            <v>82</v>
          </cell>
          <cell r="AE451">
            <v>65.89</v>
          </cell>
          <cell r="AF451">
            <v>68.239999999999995</v>
          </cell>
          <cell r="AG451">
            <v>70.59</v>
          </cell>
          <cell r="AH451">
            <v>72.94</v>
          </cell>
          <cell r="AI451">
            <v>75.290000000000006</v>
          </cell>
          <cell r="AJ451">
            <v>77.64</v>
          </cell>
          <cell r="AK451">
            <v>79.989999999999995</v>
          </cell>
          <cell r="AL451">
            <v>82.34</v>
          </cell>
          <cell r="AM451">
            <v>84.69</v>
          </cell>
          <cell r="AN451">
            <v>87.04</v>
          </cell>
          <cell r="AO451">
            <v>89.39</v>
          </cell>
          <cell r="AP451">
            <v>91.74</v>
          </cell>
          <cell r="AQ451">
            <v>94.09</v>
          </cell>
          <cell r="AR451">
            <v>96.44</v>
          </cell>
          <cell r="AS451">
            <v>98.79</v>
          </cell>
          <cell r="AT451">
            <v>101.14</v>
          </cell>
          <cell r="AU451">
            <v>103.49</v>
          </cell>
          <cell r="AV451">
            <v>105.84</v>
          </cell>
          <cell r="AW451">
            <v>108.19</v>
          </cell>
          <cell r="AX451">
            <v>110.54</v>
          </cell>
          <cell r="AY451">
            <v>112.89</v>
          </cell>
          <cell r="AZ451">
            <v>115.24</v>
          </cell>
          <cell r="BA451">
            <v>117.59</v>
          </cell>
          <cell r="BB451">
            <v>119.94</v>
          </cell>
          <cell r="BC451">
            <v>108.19</v>
          </cell>
          <cell r="BD451">
            <v>82</v>
          </cell>
          <cell r="BE451">
            <v>92.24</v>
          </cell>
          <cell r="BF451">
            <v>95.53</v>
          </cell>
          <cell r="BG451">
            <v>98.82</v>
          </cell>
          <cell r="BH451">
            <v>102.11</v>
          </cell>
          <cell r="BI451">
            <v>105.4</v>
          </cell>
          <cell r="BJ451">
            <v>108.69</v>
          </cell>
          <cell r="BK451">
            <v>111.98</v>
          </cell>
          <cell r="BL451">
            <v>115.27</v>
          </cell>
          <cell r="BM451">
            <v>118.56</v>
          </cell>
          <cell r="BN451">
            <v>121.85</v>
          </cell>
          <cell r="BO451">
            <v>125.14</v>
          </cell>
          <cell r="BP451">
            <v>128.43</v>
          </cell>
          <cell r="BQ451">
            <v>131.72</v>
          </cell>
          <cell r="BR451">
            <v>135.01</v>
          </cell>
          <cell r="BS451">
            <v>138.30000000000001</v>
          </cell>
          <cell r="BT451">
            <v>141.59</v>
          </cell>
          <cell r="BU451">
            <v>144.88</v>
          </cell>
          <cell r="BV451">
            <v>148.16999999999999</v>
          </cell>
          <cell r="BW451">
            <v>151.46</v>
          </cell>
          <cell r="BX451">
            <v>154.75</v>
          </cell>
          <cell r="BY451">
            <v>158.04</v>
          </cell>
          <cell r="BZ451">
            <v>161.33000000000001</v>
          </cell>
          <cell r="CA451">
            <v>164.62</v>
          </cell>
          <cell r="CB451">
            <v>167.91</v>
          </cell>
          <cell r="CC451">
            <v>151.46</v>
          </cell>
        </row>
        <row r="452">
          <cell r="AD452">
            <v>83</v>
          </cell>
          <cell r="AE452">
            <v>66.69</v>
          </cell>
          <cell r="AF452">
            <v>69.069999999999993</v>
          </cell>
          <cell r="AG452">
            <v>71.45</v>
          </cell>
          <cell r="AH452">
            <v>73.819999999999993</v>
          </cell>
          <cell r="AI452">
            <v>76.2</v>
          </cell>
          <cell r="AJ452">
            <v>78.58</v>
          </cell>
          <cell r="AK452">
            <v>80.959999999999994</v>
          </cell>
          <cell r="AL452">
            <v>83.34</v>
          </cell>
          <cell r="AM452">
            <v>85.72</v>
          </cell>
          <cell r="AN452">
            <v>88.1</v>
          </cell>
          <cell r="AO452">
            <v>90.48</v>
          </cell>
          <cell r="AP452">
            <v>92.85</v>
          </cell>
          <cell r="AQ452">
            <v>95.23</v>
          </cell>
          <cell r="AR452">
            <v>97.61</v>
          </cell>
          <cell r="AS452">
            <v>99.99</v>
          </cell>
          <cell r="AT452">
            <v>102.37</v>
          </cell>
          <cell r="AU452">
            <v>104.75</v>
          </cell>
          <cell r="AV452">
            <v>107.13</v>
          </cell>
          <cell r="AW452">
            <v>109.5</v>
          </cell>
          <cell r="AX452">
            <v>111.88</v>
          </cell>
          <cell r="AY452">
            <v>114.26</v>
          </cell>
          <cell r="AZ452">
            <v>116.64</v>
          </cell>
          <cell r="BA452">
            <v>119.02</v>
          </cell>
          <cell r="BB452">
            <v>121.4</v>
          </cell>
          <cell r="BC452">
            <v>109.5</v>
          </cell>
          <cell r="BD452">
            <v>83</v>
          </cell>
          <cell r="BE452">
            <v>93.36</v>
          </cell>
          <cell r="BF452">
            <v>96.69</v>
          </cell>
          <cell r="BG452">
            <v>100.02</v>
          </cell>
          <cell r="BH452">
            <v>103.35</v>
          </cell>
          <cell r="BI452">
            <v>106.68</v>
          </cell>
          <cell r="BJ452">
            <v>110.01</v>
          </cell>
          <cell r="BK452">
            <v>113.34</v>
          </cell>
          <cell r="BL452">
            <v>116.67</v>
          </cell>
          <cell r="BM452">
            <v>120</v>
          </cell>
          <cell r="BN452">
            <v>123.33</v>
          </cell>
          <cell r="BO452">
            <v>126.66</v>
          </cell>
          <cell r="BP452">
            <v>129.99</v>
          </cell>
          <cell r="BQ452">
            <v>133.32</v>
          </cell>
          <cell r="BR452">
            <v>136.65</v>
          </cell>
          <cell r="BS452">
            <v>139.97999999999999</v>
          </cell>
          <cell r="BT452">
            <v>143.31</v>
          </cell>
          <cell r="BU452">
            <v>146.63999999999999</v>
          </cell>
          <cell r="BV452">
            <v>149.97</v>
          </cell>
          <cell r="BW452">
            <v>153.30000000000001</v>
          </cell>
          <cell r="BX452">
            <v>156.63</v>
          </cell>
          <cell r="BY452">
            <v>159.96</v>
          </cell>
          <cell r="BZ452">
            <v>163.29</v>
          </cell>
          <cell r="CA452">
            <v>166.63</v>
          </cell>
          <cell r="CB452">
            <v>169.96</v>
          </cell>
          <cell r="CC452">
            <v>153.30000000000001</v>
          </cell>
        </row>
        <row r="453">
          <cell r="AD453">
            <v>84</v>
          </cell>
          <cell r="AE453">
            <v>67.489999999999995</v>
          </cell>
          <cell r="AF453">
            <v>69.900000000000006</v>
          </cell>
          <cell r="AG453">
            <v>72.3</v>
          </cell>
          <cell r="AH453">
            <v>74.709999999999994</v>
          </cell>
          <cell r="AI453">
            <v>77.12</v>
          </cell>
          <cell r="AJ453">
            <v>79.52</v>
          </cell>
          <cell r="AK453">
            <v>81.93</v>
          </cell>
          <cell r="AL453">
            <v>84.34</v>
          </cell>
          <cell r="AM453">
            <v>86.75</v>
          </cell>
          <cell r="AN453">
            <v>89.15</v>
          </cell>
          <cell r="AO453">
            <v>91.56</v>
          </cell>
          <cell r="AP453">
            <v>93.97</v>
          </cell>
          <cell r="AQ453">
            <v>96.38</v>
          </cell>
          <cell r="AR453">
            <v>98.78</v>
          </cell>
          <cell r="AS453">
            <v>101.19</v>
          </cell>
          <cell r="AT453">
            <v>103.6</v>
          </cell>
          <cell r="AU453">
            <v>106</v>
          </cell>
          <cell r="AV453">
            <v>108.41</v>
          </cell>
          <cell r="AW453">
            <v>110.82</v>
          </cell>
          <cell r="AX453">
            <v>113.23</v>
          </cell>
          <cell r="AY453">
            <v>115.63</v>
          </cell>
          <cell r="AZ453">
            <v>118.04</v>
          </cell>
          <cell r="BA453">
            <v>120.45</v>
          </cell>
          <cell r="BB453">
            <v>122.86</v>
          </cell>
          <cell r="BC453">
            <v>110.82</v>
          </cell>
          <cell r="BD453">
            <v>84</v>
          </cell>
          <cell r="BE453">
            <v>94.48</v>
          </cell>
          <cell r="BF453">
            <v>97.85</v>
          </cell>
          <cell r="BG453">
            <v>101.22</v>
          </cell>
          <cell r="BH453">
            <v>104.59</v>
          </cell>
          <cell r="BI453">
            <v>107.96</v>
          </cell>
          <cell r="BJ453">
            <v>111.33</v>
          </cell>
          <cell r="BK453">
            <v>114.7</v>
          </cell>
          <cell r="BL453">
            <v>118.07</v>
          </cell>
          <cell r="BM453">
            <v>121.45</v>
          </cell>
          <cell r="BN453">
            <v>124.82</v>
          </cell>
          <cell r="BO453">
            <v>128.19</v>
          </cell>
          <cell r="BP453">
            <v>131.56</v>
          </cell>
          <cell r="BQ453">
            <v>134.93</v>
          </cell>
          <cell r="BR453">
            <v>138.30000000000001</v>
          </cell>
          <cell r="BS453">
            <v>141.66999999999999</v>
          </cell>
          <cell r="BT453">
            <v>145.04</v>
          </cell>
          <cell r="BU453">
            <v>148.41</v>
          </cell>
          <cell r="BV453">
            <v>151.78</v>
          </cell>
          <cell r="BW453">
            <v>155.15</v>
          </cell>
          <cell r="BX453">
            <v>158.52000000000001</v>
          </cell>
          <cell r="BY453">
            <v>161.88999999999999</v>
          </cell>
          <cell r="BZ453">
            <v>165.26</v>
          </cell>
          <cell r="CA453">
            <v>168.63</v>
          </cell>
          <cell r="CB453">
            <v>172</v>
          </cell>
          <cell r="CC453">
            <v>155.15</v>
          </cell>
        </row>
        <row r="454">
          <cell r="AD454">
            <v>85</v>
          </cell>
          <cell r="AE454">
            <v>68.290000000000006</v>
          </cell>
          <cell r="AF454">
            <v>70.72</v>
          </cell>
          <cell r="AG454">
            <v>73.16</v>
          </cell>
          <cell r="AH454">
            <v>75.599999999999994</v>
          </cell>
          <cell r="AI454">
            <v>78.03</v>
          </cell>
          <cell r="AJ454">
            <v>80.47</v>
          </cell>
          <cell r="AK454">
            <v>82.9</v>
          </cell>
          <cell r="AL454">
            <v>85.34</v>
          </cell>
          <cell r="AM454">
            <v>87.78</v>
          </cell>
          <cell r="AN454">
            <v>90.21</v>
          </cell>
          <cell r="AO454">
            <v>92.65</v>
          </cell>
          <cell r="AP454">
            <v>95.08</v>
          </cell>
          <cell r="AQ454">
            <v>97.52</v>
          </cell>
          <cell r="AR454">
            <v>99.96</v>
          </cell>
          <cell r="AS454">
            <v>102.39</v>
          </cell>
          <cell r="AT454">
            <v>104.83</v>
          </cell>
          <cell r="AU454">
            <v>107.26</v>
          </cell>
          <cell r="AV454">
            <v>109.7</v>
          </cell>
          <cell r="AW454">
            <v>112.13</v>
          </cell>
          <cell r="AX454">
            <v>114.57</v>
          </cell>
          <cell r="AY454">
            <v>117.01</v>
          </cell>
          <cell r="AZ454">
            <v>119.44</v>
          </cell>
          <cell r="BA454">
            <v>121.88</v>
          </cell>
          <cell r="BB454">
            <v>124.31</v>
          </cell>
          <cell r="BC454">
            <v>112.13</v>
          </cell>
          <cell r="BD454">
            <v>85</v>
          </cell>
          <cell r="BE454">
            <v>95.6</v>
          </cell>
          <cell r="BF454">
            <v>99.01</v>
          </cell>
          <cell r="BG454">
            <v>102.42</v>
          </cell>
          <cell r="BH454">
            <v>105.83</v>
          </cell>
          <cell r="BI454">
            <v>109.24</v>
          </cell>
          <cell r="BJ454">
            <v>112.65</v>
          </cell>
          <cell r="BK454">
            <v>116.06</v>
          </cell>
          <cell r="BL454">
            <v>119.47</v>
          </cell>
          <cell r="BM454">
            <v>122.89</v>
          </cell>
          <cell r="BN454">
            <v>126.3</v>
          </cell>
          <cell r="BO454">
            <v>129.71</v>
          </cell>
          <cell r="BP454">
            <v>133.12</v>
          </cell>
          <cell r="BQ454">
            <v>136.53</v>
          </cell>
          <cell r="BR454">
            <v>139.94</v>
          </cell>
          <cell r="BS454">
            <v>143.35</v>
          </cell>
          <cell r="BT454">
            <v>146.76</v>
          </cell>
          <cell r="BU454">
            <v>150.16999999999999</v>
          </cell>
          <cell r="BV454">
            <v>153.58000000000001</v>
          </cell>
          <cell r="BW454">
            <v>156.99</v>
          </cell>
          <cell r="BX454">
            <v>160.4</v>
          </cell>
          <cell r="BY454">
            <v>163.81</v>
          </cell>
          <cell r="BZ454">
            <v>167.22</v>
          </cell>
          <cell r="CA454">
            <v>170.63</v>
          </cell>
          <cell r="CB454">
            <v>174.04</v>
          </cell>
          <cell r="CC454">
            <v>156.99</v>
          </cell>
        </row>
        <row r="455">
          <cell r="AD455">
            <v>86</v>
          </cell>
          <cell r="AE455">
            <v>69.09</v>
          </cell>
          <cell r="AF455">
            <v>71.55</v>
          </cell>
          <cell r="AG455">
            <v>74.02</v>
          </cell>
          <cell r="AH455">
            <v>76.48</v>
          </cell>
          <cell r="AI455">
            <v>78.95</v>
          </cell>
          <cell r="AJ455">
            <v>81.41</v>
          </cell>
          <cell r="AK455">
            <v>83.87</v>
          </cell>
          <cell r="AL455">
            <v>86.34</v>
          </cell>
          <cell r="AM455">
            <v>88.8</v>
          </cell>
          <cell r="AN455">
            <v>91.27</v>
          </cell>
          <cell r="AO455">
            <v>93.73</v>
          </cell>
          <cell r="AP455">
            <v>96.2</v>
          </cell>
          <cell r="AQ455">
            <v>98.66</v>
          </cell>
          <cell r="AR455">
            <v>101.13</v>
          </cell>
          <cell r="AS455">
            <v>103.59</v>
          </cell>
          <cell r="AT455">
            <v>106.06</v>
          </cell>
          <cell r="AU455">
            <v>108.52</v>
          </cell>
          <cell r="AV455">
            <v>110.99</v>
          </cell>
          <cell r="AW455">
            <v>113.45</v>
          </cell>
          <cell r="AX455">
            <v>115.91</v>
          </cell>
          <cell r="AY455">
            <v>118.38</v>
          </cell>
          <cell r="AZ455">
            <v>120.84</v>
          </cell>
          <cell r="BA455">
            <v>123.31</v>
          </cell>
          <cell r="BB455">
            <v>125.77</v>
          </cell>
          <cell r="BC455">
            <v>113.45</v>
          </cell>
          <cell r="BD455">
            <v>86</v>
          </cell>
          <cell r="BE455">
            <v>96.72</v>
          </cell>
          <cell r="BF455">
            <v>100.17</v>
          </cell>
          <cell r="BG455">
            <v>103.62</v>
          </cell>
          <cell r="BH455">
            <v>107.07</v>
          </cell>
          <cell r="BI455">
            <v>110.52</v>
          </cell>
          <cell r="BJ455">
            <v>113.97</v>
          </cell>
          <cell r="BK455">
            <v>117.42</v>
          </cell>
          <cell r="BL455">
            <v>120.88</v>
          </cell>
          <cell r="BM455">
            <v>124.33</v>
          </cell>
          <cell r="BN455">
            <v>127.78</v>
          </cell>
          <cell r="BO455">
            <v>131.22999999999999</v>
          </cell>
          <cell r="BP455">
            <v>134.68</v>
          </cell>
          <cell r="BQ455">
            <v>138.13</v>
          </cell>
          <cell r="BR455">
            <v>141.58000000000001</v>
          </cell>
          <cell r="BS455">
            <v>145.03</v>
          </cell>
          <cell r="BT455">
            <v>148.47999999999999</v>
          </cell>
          <cell r="BU455">
            <v>151.93</v>
          </cell>
          <cell r="BV455">
            <v>155.38</v>
          </cell>
          <cell r="BW455">
            <v>158.83000000000001</v>
          </cell>
          <cell r="BX455">
            <v>162.28</v>
          </cell>
          <cell r="BY455">
            <v>165.73</v>
          </cell>
          <cell r="BZ455">
            <v>169.18</v>
          </cell>
          <cell r="CA455">
            <v>172.63</v>
          </cell>
          <cell r="CB455">
            <v>176.08</v>
          </cell>
          <cell r="CC455">
            <v>158.83000000000001</v>
          </cell>
        </row>
        <row r="456">
          <cell r="AD456">
            <v>87</v>
          </cell>
          <cell r="AE456">
            <v>69.89</v>
          </cell>
          <cell r="AF456">
            <v>72.38</v>
          </cell>
          <cell r="AG456">
            <v>74.87</v>
          </cell>
          <cell r="AH456">
            <v>77.37</v>
          </cell>
          <cell r="AI456">
            <v>79.86</v>
          </cell>
          <cell r="AJ456">
            <v>82.35</v>
          </cell>
          <cell r="AK456">
            <v>84.85</v>
          </cell>
          <cell r="AL456">
            <v>87.34</v>
          </cell>
          <cell r="AM456">
            <v>89.83</v>
          </cell>
          <cell r="AN456">
            <v>92.33</v>
          </cell>
          <cell r="AO456">
            <v>94.82</v>
          </cell>
          <cell r="AP456">
            <v>97.31</v>
          </cell>
          <cell r="AQ456">
            <v>99.81</v>
          </cell>
          <cell r="AR456">
            <v>102.3</v>
          </cell>
          <cell r="AS456">
            <v>104.79</v>
          </cell>
          <cell r="AT456">
            <v>107.29</v>
          </cell>
          <cell r="AU456">
            <v>109.78</v>
          </cell>
          <cell r="AV456">
            <v>112.27</v>
          </cell>
          <cell r="AW456">
            <v>114.77</v>
          </cell>
          <cell r="AX456">
            <v>117.26</v>
          </cell>
          <cell r="AY456">
            <v>119.75</v>
          </cell>
          <cell r="AZ456">
            <v>122.25</v>
          </cell>
          <cell r="BA456">
            <v>124.74</v>
          </cell>
          <cell r="BB456">
            <v>127.23</v>
          </cell>
          <cell r="BC456">
            <v>114.76</v>
          </cell>
          <cell r="BD456">
            <v>87</v>
          </cell>
          <cell r="BE456">
            <v>97.84</v>
          </cell>
          <cell r="BF456">
            <v>101.33</v>
          </cell>
          <cell r="BG456">
            <v>104.82</v>
          </cell>
          <cell r="BH456">
            <v>108.31</v>
          </cell>
          <cell r="BI456">
            <v>111.8</v>
          </cell>
          <cell r="BJ456">
            <v>115.29</v>
          </cell>
          <cell r="BK456">
            <v>118.79</v>
          </cell>
          <cell r="BL456">
            <v>122.28</v>
          </cell>
          <cell r="BM456">
            <v>125.77</v>
          </cell>
          <cell r="BN456">
            <v>129.26</v>
          </cell>
          <cell r="BO456">
            <v>132.75</v>
          </cell>
          <cell r="BP456">
            <v>136.24</v>
          </cell>
          <cell r="BQ456">
            <v>139.72999999999999</v>
          </cell>
          <cell r="BR456">
            <v>143.22</v>
          </cell>
          <cell r="BS456">
            <v>146.71</v>
          </cell>
          <cell r="BT456">
            <v>150.19999999999999</v>
          </cell>
          <cell r="BU456">
            <v>153.69</v>
          </cell>
          <cell r="BV456">
            <v>157.18</v>
          </cell>
          <cell r="BW456">
            <v>160.66999999999999</v>
          </cell>
          <cell r="BX456">
            <v>164.16</v>
          </cell>
          <cell r="BY456">
            <v>167.65</v>
          </cell>
          <cell r="BZ456">
            <v>171.14</v>
          </cell>
          <cell r="CA456">
            <v>174.63</v>
          </cell>
          <cell r="CB456">
            <v>178.12</v>
          </cell>
          <cell r="CC456">
            <v>160.66999999999999</v>
          </cell>
        </row>
        <row r="457">
          <cell r="AD457">
            <v>88</v>
          </cell>
          <cell r="AE457">
            <v>70.69</v>
          </cell>
          <cell r="AF457">
            <v>73.209999999999994</v>
          </cell>
          <cell r="AG457">
            <v>75.73</v>
          </cell>
          <cell r="AH457">
            <v>78.25</v>
          </cell>
          <cell r="AI457">
            <v>80.77</v>
          </cell>
          <cell r="AJ457">
            <v>83.3</v>
          </cell>
          <cell r="AK457">
            <v>85.82</v>
          </cell>
          <cell r="AL457">
            <v>88.34</v>
          </cell>
          <cell r="AM457">
            <v>90.86</v>
          </cell>
          <cell r="AN457">
            <v>93.38</v>
          </cell>
          <cell r="AO457">
            <v>95.91</v>
          </cell>
          <cell r="AP457">
            <v>98.43</v>
          </cell>
          <cell r="AQ457">
            <v>100.95</v>
          </cell>
          <cell r="AR457">
            <v>103.47</v>
          </cell>
          <cell r="AS457">
            <v>105.99</v>
          </cell>
          <cell r="AT457">
            <v>108.52</v>
          </cell>
          <cell r="AU457">
            <v>111.04</v>
          </cell>
          <cell r="AV457">
            <v>113.56</v>
          </cell>
          <cell r="AW457">
            <v>116.08</v>
          </cell>
          <cell r="AX457">
            <v>118.6</v>
          </cell>
          <cell r="AY457">
            <v>121.12</v>
          </cell>
          <cell r="AZ457">
            <v>123.65</v>
          </cell>
          <cell r="BA457">
            <v>126.17</v>
          </cell>
          <cell r="BB457">
            <v>128.69</v>
          </cell>
          <cell r="BC457">
            <v>116.08</v>
          </cell>
          <cell r="BD457">
            <v>88</v>
          </cell>
          <cell r="BE457">
            <v>98.96</v>
          </cell>
          <cell r="BF457">
            <v>102.49</v>
          </cell>
          <cell r="BG457">
            <v>106.02</v>
          </cell>
          <cell r="BH457">
            <v>109.55</v>
          </cell>
          <cell r="BI457">
            <v>113.08</v>
          </cell>
          <cell r="BJ457">
            <v>116.61</v>
          </cell>
          <cell r="BK457">
            <v>120.15</v>
          </cell>
          <cell r="BL457">
            <v>123.68</v>
          </cell>
          <cell r="BM457">
            <v>127.21</v>
          </cell>
          <cell r="BN457">
            <v>130.74</v>
          </cell>
          <cell r="BO457">
            <v>134.27000000000001</v>
          </cell>
          <cell r="BP457">
            <v>137.80000000000001</v>
          </cell>
          <cell r="BQ457">
            <v>141.33000000000001</v>
          </cell>
          <cell r="BR457">
            <v>144.86000000000001</v>
          </cell>
          <cell r="BS457">
            <v>148.38999999999999</v>
          </cell>
          <cell r="BT457">
            <v>151.91999999999999</v>
          </cell>
          <cell r="BU457">
            <v>155.44999999999999</v>
          </cell>
          <cell r="BV457">
            <v>158.97999999999999</v>
          </cell>
          <cell r="BW457">
            <v>162.51</v>
          </cell>
          <cell r="BX457">
            <v>166.04</v>
          </cell>
          <cell r="BY457">
            <v>169.57</v>
          </cell>
          <cell r="BZ457">
            <v>173.11</v>
          </cell>
          <cell r="CA457">
            <v>176.64</v>
          </cell>
          <cell r="CB457">
            <v>180.17</v>
          </cell>
          <cell r="CC457">
            <v>162.51</v>
          </cell>
        </row>
        <row r="458">
          <cell r="AD458">
            <v>89</v>
          </cell>
          <cell r="AE458">
            <v>71.489999999999995</v>
          </cell>
          <cell r="AF458">
            <v>74.040000000000006</v>
          </cell>
          <cell r="AG458">
            <v>76.59</v>
          </cell>
          <cell r="AH458">
            <v>79.14</v>
          </cell>
          <cell r="AI458">
            <v>81.69</v>
          </cell>
          <cell r="AJ458">
            <v>84.24</v>
          </cell>
          <cell r="AK458">
            <v>86.79</v>
          </cell>
          <cell r="AL458">
            <v>89.34</v>
          </cell>
          <cell r="AM458">
            <v>91.89</v>
          </cell>
          <cell r="AN458">
            <v>94.44</v>
          </cell>
          <cell r="AO458">
            <v>96.99</v>
          </cell>
          <cell r="AP458">
            <v>99.54</v>
          </cell>
          <cell r="AQ458">
            <v>102.09</v>
          </cell>
          <cell r="AR458">
            <v>104.64</v>
          </cell>
          <cell r="AS458">
            <v>107.19</v>
          </cell>
          <cell r="AT458">
            <v>109.74</v>
          </cell>
          <cell r="AU458">
            <v>112.3</v>
          </cell>
          <cell r="AV458">
            <v>114.85</v>
          </cell>
          <cell r="AW458">
            <v>117.4</v>
          </cell>
          <cell r="AX458">
            <v>119.95</v>
          </cell>
          <cell r="AY458">
            <v>122.5</v>
          </cell>
          <cell r="AZ458">
            <v>125.05</v>
          </cell>
          <cell r="BA458">
            <v>127.6</v>
          </cell>
          <cell r="BB458">
            <v>130.15</v>
          </cell>
          <cell r="BC458">
            <v>117.4</v>
          </cell>
          <cell r="BD458">
            <v>89</v>
          </cell>
          <cell r="BE458">
            <v>100.08</v>
          </cell>
          <cell r="BF458">
            <v>103.65</v>
          </cell>
          <cell r="BG458">
            <v>107.22</v>
          </cell>
          <cell r="BH458">
            <v>110.79</v>
          </cell>
          <cell r="BI458">
            <v>114.36</v>
          </cell>
          <cell r="BJ458">
            <v>117.93</v>
          </cell>
          <cell r="BK458">
            <v>121.51</v>
          </cell>
          <cell r="BL458">
            <v>125.08</v>
          </cell>
          <cell r="BM458">
            <v>128.65</v>
          </cell>
          <cell r="BN458">
            <v>132.22</v>
          </cell>
          <cell r="BO458">
            <v>135.79</v>
          </cell>
          <cell r="BP458">
            <v>139.36000000000001</v>
          </cell>
          <cell r="BQ458">
            <v>142.93</v>
          </cell>
          <cell r="BR458">
            <v>146.5</v>
          </cell>
          <cell r="BS458">
            <v>150.07</v>
          </cell>
          <cell r="BT458">
            <v>153.63999999999999</v>
          </cell>
          <cell r="BU458">
            <v>157.21</v>
          </cell>
          <cell r="BV458">
            <v>160.78</v>
          </cell>
          <cell r="BW458">
            <v>164.35</v>
          </cell>
          <cell r="BX458">
            <v>167.93</v>
          </cell>
          <cell r="BY458">
            <v>171.5</v>
          </cell>
          <cell r="BZ458">
            <v>175.07</v>
          </cell>
          <cell r="CA458">
            <v>178.64</v>
          </cell>
          <cell r="CB458">
            <v>182.21</v>
          </cell>
          <cell r="CC458">
            <v>164.35</v>
          </cell>
        </row>
        <row r="459">
          <cell r="AD459">
            <v>90</v>
          </cell>
          <cell r="AE459">
            <v>72.290000000000006</v>
          </cell>
          <cell r="AF459">
            <v>74.87</v>
          </cell>
          <cell r="AG459">
            <v>77.44</v>
          </cell>
          <cell r="AH459">
            <v>80.02</v>
          </cell>
          <cell r="AI459">
            <v>82.6</v>
          </cell>
          <cell r="AJ459">
            <v>85.18</v>
          </cell>
          <cell r="AK459">
            <v>87.76</v>
          </cell>
          <cell r="AL459">
            <v>90.34</v>
          </cell>
          <cell r="AM459">
            <v>92.92</v>
          </cell>
          <cell r="AN459">
            <v>95.5</v>
          </cell>
          <cell r="AO459">
            <v>98.08</v>
          </cell>
          <cell r="AP459">
            <v>100.66</v>
          </cell>
          <cell r="AQ459">
            <v>103.24</v>
          </cell>
          <cell r="AR459">
            <v>105.82</v>
          </cell>
          <cell r="AS459">
            <v>108.4</v>
          </cell>
          <cell r="AT459">
            <v>110.97</v>
          </cell>
          <cell r="AU459">
            <v>113.55</v>
          </cell>
          <cell r="AV459">
            <v>116.13</v>
          </cell>
          <cell r="AW459">
            <v>118.71</v>
          </cell>
          <cell r="AX459">
            <v>121.29</v>
          </cell>
          <cell r="AY459">
            <v>123.87</v>
          </cell>
          <cell r="AZ459">
            <v>126.45</v>
          </cell>
          <cell r="BA459">
            <v>129.03</v>
          </cell>
          <cell r="BB459">
            <v>131.61000000000001</v>
          </cell>
          <cell r="BC459">
            <v>118.71</v>
          </cell>
          <cell r="BD459">
            <v>90</v>
          </cell>
          <cell r="BE459">
            <v>101.2</v>
          </cell>
          <cell r="BF459">
            <v>104.81</v>
          </cell>
          <cell r="BG459">
            <v>108.42</v>
          </cell>
          <cell r="BH459">
            <v>112.03</v>
          </cell>
          <cell r="BI459">
            <v>115.64</v>
          </cell>
          <cell r="BJ459">
            <v>119.25</v>
          </cell>
          <cell r="BK459">
            <v>122.87</v>
          </cell>
          <cell r="BL459">
            <v>126.48</v>
          </cell>
          <cell r="BM459">
            <v>130.09</v>
          </cell>
          <cell r="BN459">
            <v>133.69999999999999</v>
          </cell>
          <cell r="BO459">
            <v>137.31</v>
          </cell>
          <cell r="BP459">
            <v>140.91999999999999</v>
          </cell>
          <cell r="BQ459">
            <v>144.53</v>
          </cell>
          <cell r="BR459">
            <v>148.13999999999999</v>
          </cell>
          <cell r="BS459">
            <v>151.75</v>
          </cell>
          <cell r="BT459">
            <v>155.36000000000001</v>
          </cell>
          <cell r="BU459">
            <v>158.97</v>
          </cell>
          <cell r="BV459">
            <v>162.59</v>
          </cell>
          <cell r="BW459">
            <v>166.2</v>
          </cell>
          <cell r="BX459">
            <v>169.81</v>
          </cell>
          <cell r="BY459">
            <v>173.42</v>
          </cell>
          <cell r="BZ459">
            <v>177.03</v>
          </cell>
          <cell r="CA459">
            <v>180.64</v>
          </cell>
          <cell r="CB459">
            <v>184.25</v>
          </cell>
          <cell r="CC459">
            <v>166.2</v>
          </cell>
        </row>
        <row r="460">
          <cell r="AD460">
            <v>91</v>
          </cell>
          <cell r="AE460">
            <v>73.09</v>
          </cell>
          <cell r="AF460">
            <v>75.69</v>
          </cell>
          <cell r="AG460">
            <v>78.3</v>
          </cell>
          <cell r="AH460">
            <v>80.91</v>
          </cell>
          <cell r="AI460">
            <v>83.52</v>
          </cell>
          <cell r="AJ460">
            <v>86.12</v>
          </cell>
          <cell r="AK460">
            <v>88.73</v>
          </cell>
          <cell r="AL460">
            <v>91.34</v>
          </cell>
          <cell r="AM460">
            <v>93.95</v>
          </cell>
          <cell r="AN460">
            <v>96.56</v>
          </cell>
          <cell r="AO460">
            <v>99.16</v>
          </cell>
          <cell r="AP460">
            <v>101.77</v>
          </cell>
          <cell r="AQ460">
            <v>104.38</v>
          </cell>
          <cell r="AR460">
            <v>106.99</v>
          </cell>
          <cell r="AS460">
            <v>109.6</v>
          </cell>
          <cell r="AT460">
            <v>112.2</v>
          </cell>
          <cell r="AU460">
            <v>114.81</v>
          </cell>
          <cell r="AV460">
            <v>117.42</v>
          </cell>
          <cell r="AW460">
            <v>120.03</v>
          </cell>
          <cell r="AX460">
            <v>122.64</v>
          </cell>
          <cell r="AY460">
            <v>125.24</v>
          </cell>
          <cell r="AZ460">
            <v>127.85</v>
          </cell>
          <cell r="BA460">
            <v>130.46</v>
          </cell>
          <cell r="BB460">
            <v>133.07</v>
          </cell>
          <cell r="BC460">
            <v>120.03</v>
          </cell>
          <cell r="BD460">
            <v>91</v>
          </cell>
          <cell r="BE460">
            <v>102.32</v>
          </cell>
          <cell r="BF460">
            <v>105.97</v>
          </cell>
          <cell r="BG460">
            <v>109.62</v>
          </cell>
          <cell r="BH460">
            <v>113.27</v>
          </cell>
          <cell r="BI460">
            <v>116.92</v>
          </cell>
          <cell r="BJ460">
            <v>120.57</v>
          </cell>
          <cell r="BK460">
            <v>124.23</v>
          </cell>
          <cell r="BL460">
            <v>127.88</v>
          </cell>
          <cell r="BM460">
            <v>131.53</v>
          </cell>
          <cell r="BN460">
            <v>135.18</v>
          </cell>
          <cell r="BO460">
            <v>138.83000000000001</v>
          </cell>
          <cell r="BP460">
            <v>142.47999999999999</v>
          </cell>
          <cell r="BQ460">
            <v>146.13</v>
          </cell>
          <cell r="BR460">
            <v>149.78</v>
          </cell>
          <cell r="BS460">
            <v>153.43</v>
          </cell>
          <cell r="BT460">
            <v>157.09</v>
          </cell>
          <cell r="BU460">
            <v>160.74</v>
          </cell>
          <cell r="BV460">
            <v>164.39</v>
          </cell>
          <cell r="BW460">
            <v>168.04</v>
          </cell>
          <cell r="BX460">
            <v>171.69</v>
          </cell>
          <cell r="BY460">
            <v>175.34</v>
          </cell>
          <cell r="BZ460">
            <v>178.99</v>
          </cell>
          <cell r="CA460">
            <v>182.64</v>
          </cell>
          <cell r="CB460">
            <v>186.29</v>
          </cell>
          <cell r="CC460">
            <v>168.04</v>
          </cell>
        </row>
        <row r="461">
          <cell r="AD461">
            <v>92</v>
          </cell>
          <cell r="AE461">
            <v>73.89</v>
          </cell>
          <cell r="AF461">
            <v>76.52</v>
          </cell>
          <cell r="AG461">
            <v>79.16</v>
          </cell>
          <cell r="AH461">
            <v>81.790000000000006</v>
          </cell>
          <cell r="AI461">
            <v>84.43</v>
          </cell>
          <cell r="AJ461">
            <v>87.07</v>
          </cell>
          <cell r="AK461">
            <v>89.7</v>
          </cell>
          <cell r="AL461">
            <v>92.34</v>
          </cell>
          <cell r="AM461">
            <v>94.98</v>
          </cell>
          <cell r="AN461">
            <v>97.61</v>
          </cell>
          <cell r="AO461">
            <v>100.25</v>
          </cell>
          <cell r="AP461">
            <v>102.89</v>
          </cell>
          <cell r="AQ461">
            <v>105.52</v>
          </cell>
          <cell r="AR461">
            <v>108.16</v>
          </cell>
          <cell r="AS461">
            <v>110.8</v>
          </cell>
          <cell r="AT461">
            <v>113.43</v>
          </cell>
          <cell r="AU461">
            <v>116.07</v>
          </cell>
          <cell r="AV461">
            <v>118.71</v>
          </cell>
          <cell r="AW461">
            <v>121.34</v>
          </cell>
          <cell r="AX461">
            <v>123.98</v>
          </cell>
          <cell r="AY461">
            <v>126.62</v>
          </cell>
          <cell r="AZ461">
            <v>129.25</v>
          </cell>
          <cell r="BA461">
            <v>131.88999999999999</v>
          </cell>
          <cell r="BB461">
            <v>134.53</v>
          </cell>
          <cell r="BC461">
            <v>121.34</v>
          </cell>
          <cell r="BD461">
            <v>92</v>
          </cell>
          <cell r="BE461">
            <v>103.44</v>
          </cell>
          <cell r="BF461">
            <v>107.13</v>
          </cell>
          <cell r="BG461">
            <v>110.82</v>
          </cell>
          <cell r="BH461">
            <v>114.51</v>
          </cell>
          <cell r="BI461">
            <v>118.2</v>
          </cell>
          <cell r="BJ461">
            <v>121.89</v>
          </cell>
          <cell r="BK461">
            <v>125.59</v>
          </cell>
          <cell r="BL461">
            <v>129.28</v>
          </cell>
          <cell r="BM461">
            <v>132.97</v>
          </cell>
          <cell r="BN461">
            <v>136.66</v>
          </cell>
          <cell r="BO461">
            <v>140.35</v>
          </cell>
          <cell r="BP461">
            <v>144.04</v>
          </cell>
          <cell r="BQ461">
            <v>147.72999999999999</v>
          </cell>
          <cell r="BR461">
            <v>151.41999999999999</v>
          </cell>
          <cell r="BS461">
            <v>155.12</v>
          </cell>
          <cell r="BT461">
            <v>158.81</v>
          </cell>
          <cell r="BU461">
            <v>162.5</v>
          </cell>
          <cell r="BV461">
            <v>166.19</v>
          </cell>
          <cell r="BW461">
            <v>169.88</v>
          </cell>
          <cell r="BX461">
            <v>173.57</v>
          </cell>
          <cell r="BY461">
            <v>177.26</v>
          </cell>
          <cell r="BZ461">
            <v>180.95</v>
          </cell>
          <cell r="CA461">
            <v>184.64</v>
          </cell>
          <cell r="CB461">
            <v>188.34</v>
          </cell>
          <cell r="CC461">
            <v>169.88</v>
          </cell>
        </row>
        <row r="462">
          <cell r="AD462">
            <v>93</v>
          </cell>
          <cell r="AE462">
            <v>74.680000000000007</v>
          </cell>
          <cell r="AF462">
            <v>77.349999999999994</v>
          </cell>
          <cell r="AG462">
            <v>80.02</v>
          </cell>
          <cell r="AH462">
            <v>82.68</v>
          </cell>
          <cell r="AI462">
            <v>85.35</v>
          </cell>
          <cell r="AJ462">
            <v>88.01</v>
          </cell>
          <cell r="AK462">
            <v>90.68</v>
          </cell>
          <cell r="AL462">
            <v>93.34</v>
          </cell>
          <cell r="AM462">
            <v>96.01</v>
          </cell>
          <cell r="AN462">
            <v>98.67</v>
          </cell>
          <cell r="AO462">
            <v>101.34</v>
          </cell>
          <cell r="AP462">
            <v>104</v>
          </cell>
          <cell r="AQ462">
            <v>106.67</v>
          </cell>
          <cell r="AR462">
            <v>109.33</v>
          </cell>
          <cell r="AS462">
            <v>112</v>
          </cell>
          <cell r="AT462">
            <v>114.66</v>
          </cell>
          <cell r="AU462">
            <v>117.33</v>
          </cell>
          <cell r="AV462">
            <v>119.99</v>
          </cell>
          <cell r="AW462">
            <v>122.66</v>
          </cell>
          <cell r="AX462">
            <v>125.32</v>
          </cell>
          <cell r="AY462">
            <v>127.99</v>
          </cell>
          <cell r="AZ462">
            <v>130.65</v>
          </cell>
          <cell r="BA462">
            <v>133.32</v>
          </cell>
          <cell r="BB462">
            <v>135.97999999999999</v>
          </cell>
          <cell r="BC462">
            <v>122.66</v>
          </cell>
          <cell r="BD462">
            <v>93</v>
          </cell>
          <cell r="BE462">
            <v>104.56</v>
          </cell>
          <cell r="BF462">
            <v>108.29</v>
          </cell>
          <cell r="BG462">
            <v>112.02</v>
          </cell>
          <cell r="BH462">
            <v>115.75</v>
          </cell>
          <cell r="BI462">
            <v>119.48</v>
          </cell>
          <cell r="BJ462">
            <v>123.22</v>
          </cell>
          <cell r="BK462">
            <v>126.95</v>
          </cell>
          <cell r="BL462">
            <v>130.68</v>
          </cell>
          <cell r="BM462">
            <v>134.41</v>
          </cell>
          <cell r="BN462">
            <v>138.13999999999999</v>
          </cell>
          <cell r="BO462">
            <v>141.87</v>
          </cell>
          <cell r="BP462">
            <v>145.6</v>
          </cell>
          <cell r="BQ462">
            <v>149.33000000000001</v>
          </cell>
          <cell r="BR462">
            <v>153.07</v>
          </cell>
          <cell r="BS462">
            <v>156.80000000000001</v>
          </cell>
          <cell r="BT462">
            <v>160.53</v>
          </cell>
          <cell r="BU462">
            <v>164.26</v>
          </cell>
          <cell r="BV462">
            <v>167.99</v>
          </cell>
          <cell r="BW462">
            <v>171.72</v>
          </cell>
          <cell r="BX462">
            <v>175.45</v>
          </cell>
          <cell r="BY462">
            <v>179.18</v>
          </cell>
          <cell r="BZ462">
            <v>182.92</v>
          </cell>
          <cell r="CA462">
            <v>186.65</v>
          </cell>
          <cell r="CB462">
            <v>190.38</v>
          </cell>
          <cell r="CC462">
            <v>171.72</v>
          </cell>
        </row>
        <row r="463">
          <cell r="AD463">
            <v>94</v>
          </cell>
          <cell r="AE463">
            <v>75.48</v>
          </cell>
          <cell r="AF463">
            <v>78.180000000000007</v>
          </cell>
          <cell r="AG463">
            <v>80.87</v>
          </cell>
          <cell r="AH463">
            <v>83.57</v>
          </cell>
          <cell r="AI463">
            <v>86.26</v>
          </cell>
          <cell r="AJ463">
            <v>88.95</v>
          </cell>
          <cell r="AK463">
            <v>91.65</v>
          </cell>
          <cell r="AL463">
            <v>94.34</v>
          </cell>
          <cell r="AM463">
            <v>97.04</v>
          </cell>
          <cell r="AN463">
            <v>99.73</v>
          </cell>
          <cell r="AO463">
            <v>102.42</v>
          </cell>
          <cell r="AP463">
            <v>105.12</v>
          </cell>
          <cell r="AQ463">
            <v>107.81</v>
          </cell>
          <cell r="AR463">
            <v>110.5</v>
          </cell>
          <cell r="AS463">
            <v>113.2</v>
          </cell>
          <cell r="AT463">
            <v>115.89</v>
          </cell>
          <cell r="AU463">
            <v>118.59</v>
          </cell>
          <cell r="AV463">
            <v>121.28</v>
          </cell>
          <cell r="AW463">
            <v>123.97</v>
          </cell>
          <cell r="AX463">
            <v>126.67</v>
          </cell>
          <cell r="AY463">
            <v>129.36000000000001</v>
          </cell>
          <cell r="AZ463">
            <v>132.06</v>
          </cell>
          <cell r="BA463">
            <v>134.75</v>
          </cell>
          <cell r="BB463">
            <v>137.44</v>
          </cell>
          <cell r="BC463">
            <v>123.97</v>
          </cell>
          <cell r="BD463">
            <v>94</v>
          </cell>
          <cell r="BE463">
            <v>105.68</v>
          </cell>
          <cell r="BF463">
            <v>109.45</v>
          </cell>
          <cell r="BG463">
            <v>113.22</v>
          </cell>
          <cell r="BH463">
            <v>116.99</v>
          </cell>
          <cell r="BI463">
            <v>120.76</v>
          </cell>
          <cell r="BJ463">
            <v>124.54</v>
          </cell>
          <cell r="BK463">
            <v>128.31</v>
          </cell>
          <cell r="BL463">
            <v>132.08000000000001</v>
          </cell>
          <cell r="BM463">
            <v>135.85</v>
          </cell>
          <cell r="BN463">
            <v>139.62</v>
          </cell>
          <cell r="BO463">
            <v>143.38999999999999</v>
          </cell>
          <cell r="BP463">
            <v>147.16</v>
          </cell>
          <cell r="BQ463">
            <v>150.94</v>
          </cell>
          <cell r="BR463">
            <v>154.71</v>
          </cell>
          <cell r="BS463">
            <v>158.47999999999999</v>
          </cell>
          <cell r="BT463">
            <v>162.25</v>
          </cell>
          <cell r="BU463">
            <v>166.02</v>
          </cell>
          <cell r="BV463">
            <v>169.79</v>
          </cell>
          <cell r="BW463">
            <v>173.56</v>
          </cell>
          <cell r="BX463">
            <v>177.33</v>
          </cell>
          <cell r="BY463">
            <v>181.11</v>
          </cell>
          <cell r="BZ463">
            <v>184.88</v>
          </cell>
          <cell r="CA463">
            <v>188.65</v>
          </cell>
          <cell r="CB463">
            <v>192.42</v>
          </cell>
          <cell r="CC463">
            <v>173.56</v>
          </cell>
        </row>
        <row r="464">
          <cell r="AD464">
            <v>95</v>
          </cell>
          <cell r="AE464">
            <v>76.28</v>
          </cell>
          <cell r="AF464">
            <v>79.010000000000005</v>
          </cell>
          <cell r="AG464">
            <v>81.73</v>
          </cell>
          <cell r="AH464">
            <v>84.45</v>
          </cell>
          <cell r="AI464">
            <v>87.17</v>
          </cell>
          <cell r="AJ464">
            <v>89.9</v>
          </cell>
          <cell r="AK464">
            <v>92.62</v>
          </cell>
          <cell r="AL464">
            <v>95.34</v>
          </cell>
          <cell r="AM464">
            <v>98.06</v>
          </cell>
          <cell r="AN464">
            <v>100.79</v>
          </cell>
          <cell r="AO464">
            <v>103.51</v>
          </cell>
          <cell r="AP464">
            <v>106.23</v>
          </cell>
          <cell r="AQ464">
            <v>108.95</v>
          </cell>
          <cell r="AR464">
            <v>111.68</v>
          </cell>
          <cell r="AS464">
            <v>114.4</v>
          </cell>
          <cell r="AT464">
            <v>117.12</v>
          </cell>
          <cell r="AU464">
            <v>119.84</v>
          </cell>
          <cell r="AV464">
            <v>122.57</v>
          </cell>
          <cell r="AW464">
            <v>125.29</v>
          </cell>
          <cell r="AX464">
            <v>128.01</v>
          </cell>
          <cell r="AY464">
            <v>130.72999999999999</v>
          </cell>
          <cell r="AZ464">
            <v>133.46</v>
          </cell>
          <cell r="BA464">
            <v>136.18</v>
          </cell>
          <cell r="BB464">
            <v>138.9</v>
          </cell>
          <cell r="BC464">
            <v>125.29</v>
          </cell>
          <cell r="BD464">
            <v>95</v>
          </cell>
          <cell r="BE464">
            <v>106.8</v>
          </cell>
          <cell r="BF464">
            <v>110.61</v>
          </cell>
          <cell r="BG464">
            <v>114.42</v>
          </cell>
          <cell r="BH464">
            <v>118.23</v>
          </cell>
          <cell r="BI464">
            <v>122.04</v>
          </cell>
          <cell r="BJ464">
            <v>125.86</v>
          </cell>
          <cell r="BK464">
            <v>129.66999999999999</v>
          </cell>
          <cell r="BL464">
            <v>133.47999999999999</v>
          </cell>
          <cell r="BM464">
            <v>137.29</v>
          </cell>
          <cell r="BN464">
            <v>141.1</v>
          </cell>
          <cell r="BO464">
            <v>144.91</v>
          </cell>
          <cell r="BP464">
            <v>148.72</v>
          </cell>
          <cell r="BQ464">
            <v>152.54</v>
          </cell>
          <cell r="BR464">
            <v>156.35</v>
          </cell>
          <cell r="BS464">
            <v>160.16</v>
          </cell>
          <cell r="BT464">
            <v>163.97</v>
          </cell>
          <cell r="BU464">
            <v>167.78</v>
          </cell>
          <cell r="BV464">
            <v>171.59</v>
          </cell>
          <cell r="BW464">
            <v>175.4</v>
          </cell>
          <cell r="BX464">
            <v>179.22</v>
          </cell>
          <cell r="BY464">
            <v>183.03</v>
          </cell>
          <cell r="BZ464">
            <v>186.84</v>
          </cell>
          <cell r="CA464">
            <v>190.65</v>
          </cell>
          <cell r="CB464">
            <v>194.46</v>
          </cell>
          <cell r="CC464">
            <v>175.4</v>
          </cell>
        </row>
        <row r="465">
          <cell r="AD465">
            <v>96</v>
          </cell>
          <cell r="AE465">
            <v>77.08</v>
          </cell>
          <cell r="AF465">
            <v>79.83</v>
          </cell>
          <cell r="AG465">
            <v>82.59</v>
          </cell>
          <cell r="AH465">
            <v>85.34</v>
          </cell>
          <cell r="AI465">
            <v>88.09</v>
          </cell>
          <cell r="AJ465">
            <v>90.84</v>
          </cell>
          <cell r="AK465">
            <v>93.59</v>
          </cell>
          <cell r="AL465">
            <v>96.34</v>
          </cell>
          <cell r="AM465">
            <v>99.09</v>
          </cell>
          <cell r="AN465">
            <v>101.84</v>
          </cell>
          <cell r="AO465">
            <v>104.6</v>
          </cell>
          <cell r="AP465">
            <v>107.35</v>
          </cell>
          <cell r="AQ465">
            <v>110.1</v>
          </cell>
          <cell r="AR465">
            <v>112.85</v>
          </cell>
          <cell r="AS465">
            <v>115.6</v>
          </cell>
          <cell r="AT465">
            <v>118.35</v>
          </cell>
          <cell r="AU465">
            <v>121.1</v>
          </cell>
          <cell r="AV465">
            <v>123.85</v>
          </cell>
          <cell r="AW465">
            <v>126.6</v>
          </cell>
          <cell r="AX465">
            <v>129.36000000000001</v>
          </cell>
          <cell r="AY465">
            <v>132.11000000000001</v>
          </cell>
          <cell r="AZ465">
            <v>134.86000000000001</v>
          </cell>
          <cell r="BA465">
            <v>137.61000000000001</v>
          </cell>
          <cell r="BB465">
            <v>140.36000000000001</v>
          </cell>
          <cell r="BC465">
            <v>126.6</v>
          </cell>
          <cell r="BD465">
            <v>96</v>
          </cell>
          <cell r="BE465">
            <v>107.92</v>
          </cell>
          <cell r="BF465">
            <v>111.77</v>
          </cell>
          <cell r="BG465">
            <v>115.62</v>
          </cell>
          <cell r="BH465">
            <v>119.47</v>
          </cell>
          <cell r="BI465">
            <v>123.32</v>
          </cell>
          <cell r="BJ465">
            <v>127.18</v>
          </cell>
          <cell r="BK465">
            <v>131.03</v>
          </cell>
          <cell r="BL465">
            <v>134.88</v>
          </cell>
          <cell r="BM465">
            <v>138.72999999999999</v>
          </cell>
          <cell r="BN465">
            <v>142.58000000000001</v>
          </cell>
          <cell r="BO465">
            <v>146.43</v>
          </cell>
          <cell r="BP465">
            <v>150.29</v>
          </cell>
          <cell r="BQ465">
            <v>154.13999999999999</v>
          </cell>
          <cell r="BR465">
            <v>157.99</v>
          </cell>
          <cell r="BS465">
            <v>161.84</v>
          </cell>
          <cell r="BT465">
            <v>165.69</v>
          </cell>
          <cell r="BU465">
            <v>169.54</v>
          </cell>
          <cell r="BV465">
            <v>173.39</v>
          </cell>
          <cell r="BW465">
            <v>177.25</v>
          </cell>
          <cell r="BX465">
            <v>181.1</v>
          </cell>
          <cell r="BY465">
            <v>184.95</v>
          </cell>
          <cell r="BZ465">
            <v>188.8</v>
          </cell>
          <cell r="CA465">
            <v>192.65</v>
          </cell>
          <cell r="CB465">
            <v>196.5</v>
          </cell>
          <cell r="CC465">
            <v>177.25</v>
          </cell>
        </row>
        <row r="466">
          <cell r="AD466">
            <v>97</v>
          </cell>
          <cell r="AE466">
            <v>77.88</v>
          </cell>
          <cell r="AF466">
            <v>80.66</v>
          </cell>
          <cell r="AG466">
            <v>83.44</v>
          </cell>
          <cell r="AH466">
            <v>86.22</v>
          </cell>
          <cell r="AI466">
            <v>89</v>
          </cell>
          <cell r="AJ466">
            <v>91.78</v>
          </cell>
          <cell r="AK466">
            <v>94.56</v>
          </cell>
          <cell r="AL466">
            <v>97.34</v>
          </cell>
          <cell r="AM466">
            <v>100.12</v>
          </cell>
          <cell r="AN466">
            <v>102.9</v>
          </cell>
          <cell r="AO466">
            <v>105.68</v>
          </cell>
          <cell r="AP466">
            <v>108.46</v>
          </cell>
          <cell r="AQ466">
            <v>111.24</v>
          </cell>
          <cell r="AR466">
            <v>114.02</v>
          </cell>
          <cell r="AS466">
            <v>116.8</v>
          </cell>
          <cell r="AT466">
            <v>119.58</v>
          </cell>
          <cell r="AU466">
            <v>122.36</v>
          </cell>
          <cell r="AV466">
            <v>125.14</v>
          </cell>
          <cell r="AW466">
            <v>127.92</v>
          </cell>
          <cell r="AX466">
            <v>130.69999999999999</v>
          </cell>
          <cell r="AY466">
            <v>133.47999999999999</v>
          </cell>
          <cell r="AZ466">
            <v>136.26</v>
          </cell>
          <cell r="BA466">
            <v>139.04</v>
          </cell>
          <cell r="BB466">
            <v>141.82</v>
          </cell>
          <cell r="BC466">
            <v>127.92</v>
          </cell>
          <cell r="BD466">
            <v>97</v>
          </cell>
          <cell r="BE466">
            <v>109.4</v>
          </cell>
          <cell r="BF466">
            <v>112.93</v>
          </cell>
          <cell r="BG466">
            <v>116.82</v>
          </cell>
          <cell r="BH466">
            <v>120.71</v>
          </cell>
          <cell r="BI466">
            <v>124.6</v>
          </cell>
          <cell r="BJ466">
            <v>128.5</v>
          </cell>
          <cell r="BK466">
            <v>132.38999999999999</v>
          </cell>
          <cell r="BL466">
            <v>136.28</v>
          </cell>
          <cell r="BM466">
            <v>140.16999999999999</v>
          </cell>
          <cell r="BN466">
            <v>144.06</v>
          </cell>
          <cell r="BO466">
            <v>147.94999999999999</v>
          </cell>
          <cell r="BP466">
            <v>151.85</v>
          </cell>
          <cell r="BQ466">
            <v>155.74</v>
          </cell>
          <cell r="BR466">
            <v>159.63</v>
          </cell>
          <cell r="BS466">
            <v>163.52000000000001</v>
          </cell>
          <cell r="BT466">
            <v>167.41</v>
          </cell>
          <cell r="BU466">
            <v>171.3</v>
          </cell>
          <cell r="BV466">
            <v>175.2</v>
          </cell>
          <cell r="BW466">
            <v>179.09</v>
          </cell>
          <cell r="BX466">
            <v>182.98</v>
          </cell>
          <cell r="BY466">
            <v>186.87</v>
          </cell>
          <cell r="BZ466">
            <v>190.76</v>
          </cell>
          <cell r="CA466">
            <v>194.65</v>
          </cell>
          <cell r="CB466">
            <v>198.55</v>
          </cell>
          <cell r="CC466">
            <v>179.09</v>
          </cell>
        </row>
        <row r="467">
          <cell r="AD467">
            <v>98</v>
          </cell>
          <cell r="AE467">
            <v>78.680000000000007</v>
          </cell>
          <cell r="AF467">
            <v>81.489999999999995</v>
          </cell>
          <cell r="AG467">
            <v>84.3</v>
          </cell>
          <cell r="AH467">
            <v>87.11</v>
          </cell>
          <cell r="AI467">
            <v>89.92</v>
          </cell>
          <cell r="AJ467">
            <v>92.73</v>
          </cell>
          <cell r="AK467">
            <v>95.53</v>
          </cell>
          <cell r="AL467">
            <v>98.34</v>
          </cell>
          <cell r="AM467">
            <v>101.15</v>
          </cell>
          <cell r="AN467">
            <v>103.96</v>
          </cell>
          <cell r="AO467">
            <v>106.77</v>
          </cell>
          <cell r="AP467">
            <v>109.58</v>
          </cell>
          <cell r="AQ467">
            <v>112.38</v>
          </cell>
          <cell r="AR467">
            <v>115.19</v>
          </cell>
          <cell r="AS467">
            <v>118</v>
          </cell>
          <cell r="AT467">
            <v>120.81</v>
          </cell>
          <cell r="AU467">
            <v>123.62</v>
          </cell>
          <cell r="AV467">
            <v>126.43</v>
          </cell>
          <cell r="AW467">
            <v>129.24</v>
          </cell>
          <cell r="AX467">
            <v>132.04</v>
          </cell>
          <cell r="AY467">
            <v>134.85</v>
          </cell>
          <cell r="AZ467">
            <v>137.66</v>
          </cell>
          <cell r="BA467">
            <v>140.47</v>
          </cell>
          <cell r="BB467">
            <v>143.28</v>
          </cell>
          <cell r="BC467">
            <v>129.24</v>
          </cell>
          <cell r="BD467">
            <v>98</v>
          </cell>
          <cell r="BE467">
            <v>110.16</v>
          </cell>
          <cell r="BF467">
            <v>114.09</v>
          </cell>
          <cell r="BG467">
            <v>118.02</v>
          </cell>
          <cell r="BH467">
            <v>121.95</v>
          </cell>
          <cell r="BI467">
            <v>125.88</v>
          </cell>
          <cell r="BJ467">
            <v>129.82</v>
          </cell>
          <cell r="BK467">
            <v>133.75</v>
          </cell>
          <cell r="BL467">
            <v>137.68</v>
          </cell>
          <cell r="BM467">
            <v>141.61000000000001</v>
          </cell>
          <cell r="BN467">
            <v>145.54</v>
          </cell>
          <cell r="BO467">
            <v>149.47999999999999</v>
          </cell>
          <cell r="BP467">
            <v>153.41</v>
          </cell>
          <cell r="BQ467">
            <v>157.34</v>
          </cell>
          <cell r="BR467">
            <v>161.27000000000001</v>
          </cell>
          <cell r="BS467">
            <v>165.2</v>
          </cell>
          <cell r="BT467">
            <v>169.13</v>
          </cell>
          <cell r="BU467">
            <v>173.07</v>
          </cell>
          <cell r="BV467">
            <v>177</v>
          </cell>
          <cell r="BW467">
            <v>180.93</v>
          </cell>
          <cell r="BX467">
            <v>184.86</v>
          </cell>
          <cell r="BY467">
            <v>188.79</v>
          </cell>
          <cell r="BZ467">
            <v>192.73</v>
          </cell>
          <cell r="CA467">
            <v>196.66</v>
          </cell>
          <cell r="CB467">
            <v>200.59</v>
          </cell>
          <cell r="CC467">
            <v>180.93</v>
          </cell>
        </row>
        <row r="468">
          <cell r="AD468">
            <v>99</v>
          </cell>
          <cell r="AE468">
            <v>78.48</v>
          </cell>
          <cell r="AF468">
            <v>82.32</v>
          </cell>
          <cell r="AG468">
            <v>85.16</v>
          </cell>
          <cell r="AH468">
            <v>87.99</v>
          </cell>
          <cell r="AI468">
            <v>90.83</v>
          </cell>
          <cell r="AJ468">
            <v>93.67</v>
          </cell>
          <cell r="AK468">
            <v>96.51</v>
          </cell>
          <cell r="AL468">
            <v>99.34</v>
          </cell>
          <cell r="AM468">
            <v>102.18</v>
          </cell>
          <cell r="AN468">
            <v>105.02</v>
          </cell>
          <cell r="AO468">
            <v>107.85</v>
          </cell>
          <cell r="AP468">
            <v>110.69</v>
          </cell>
          <cell r="AQ468">
            <v>113.53</v>
          </cell>
          <cell r="AR468">
            <v>116.37</v>
          </cell>
          <cell r="AS468">
            <v>119.2</v>
          </cell>
          <cell r="AT468">
            <v>122.04</v>
          </cell>
          <cell r="AU468">
            <v>124.88</v>
          </cell>
          <cell r="AV468">
            <v>127.71</v>
          </cell>
          <cell r="AW468">
            <v>130.55000000000001</v>
          </cell>
          <cell r="AX468">
            <v>133.38999999999999</v>
          </cell>
          <cell r="AY468">
            <v>136.22999999999999</v>
          </cell>
          <cell r="AZ468">
            <v>139.06</v>
          </cell>
          <cell r="BA468">
            <v>141.9</v>
          </cell>
          <cell r="BB468">
            <v>144.74</v>
          </cell>
          <cell r="BC468">
            <v>130.55000000000001</v>
          </cell>
          <cell r="BD468">
            <v>99</v>
          </cell>
          <cell r="BE468">
            <v>111.28</v>
          </cell>
          <cell r="BF468">
            <v>115.25</v>
          </cell>
          <cell r="BG468">
            <v>119.22</v>
          </cell>
          <cell r="BH468">
            <v>123.19</v>
          </cell>
          <cell r="BI468">
            <v>127.16</v>
          </cell>
          <cell r="BJ468">
            <v>131.13999999999999</v>
          </cell>
          <cell r="BK468">
            <v>135.11000000000001</v>
          </cell>
          <cell r="BL468">
            <v>139.08000000000001</v>
          </cell>
          <cell r="BM468">
            <v>143.05000000000001</v>
          </cell>
          <cell r="BN468">
            <v>147.02000000000001</v>
          </cell>
          <cell r="BO468">
            <v>151</v>
          </cell>
          <cell r="BP468">
            <v>154.97</v>
          </cell>
          <cell r="BQ468">
            <v>158.94</v>
          </cell>
          <cell r="BR468">
            <v>162.91</v>
          </cell>
          <cell r="BS468">
            <v>166.88</v>
          </cell>
          <cell r="BT468">
            <v>170.86</v>
          </cell>
          <cell r="BU468">
            <v>174.83</v>
          </cell>
          <cell r="BV468">
            <v>178.8</v>
          </cell>
          <cell r="BW468">
            <v>182.77</v>
          </cell>
          <cell r="BX468">
            <v>186.74</v>
          </cell>
          <cell r="BY468">
            <v>190.72</v>
          </cell>
          <cell r="BZ468">
            <v>194.69</v>
          </cell>
          <cell r="CA468">
            <v>198.66</v>
          </cell>
          <cell r="CB468">
            <v>202.63</v>
          </cell>
          <cell r="CC468">
            <v>182.77</v>
          </cell>
        </row>
        <row r="469">
          <cell r="AD469">
            <v>100</v>
          </cell>
          <cell r="AE469">
            <v>80.28</v>
          </cell>
          <cell r="AF469">
            <v>83.15</v>
          </cell>
          <cell r="AG469">
            <v>86.01</v>
          </cell>
          <cell r="AH469">
            <v>88.88</v>
          </cell>
          <cell r="AI469">
            <v>91.75</v>
          </cell>
          <cell r="AJ469">
            <v>94.61</v>
          </cell>
          <cell r="AK469">
            <v>97.48</v>
          </cell>
          <cell r="AL469">
            <v>100.34</v>
          </cell>
          <cell r="AM469">
            <v>103.21</v>
          </cell>
          <cell r="AN469">
            <v>106.07</v>
          </cell>
          <cell r="AO469">
            <v>108.94</v>
          </cell>
          <cell r="AP469">
            <v>111.81</v>
          </cell>
          <cell r="AQ469">
            <v>114.67</v>
          </cell>
          <cell r="AR469">
            <v>117.54</v>
          </cell>
          <cell r="AS469">
            <v>120.4</v>
          </cell>
          <cell r="AT469">
            <v>123.27</v>
          </cell>
          <cell r="AU469">
            <v>126.14</v>
          </cell>
          <cell r="AV469">
            <v>129</v>
          </cell>
          <cell r="AW469">
            <v>131.87</v>
          </cell>
          <cell r="AX469">
            <v>134.72999999999999</v>
          </cell>
          <cell r="AY469">
            <v>137.6</v>
          </cell>
          <cell r="AZ469">
            <v>140.46</v>
          </cell>
          <cell r="BA469">
            <v>143.33000000000001</v>
          </cell>
          <cell r="BB469">
            <v>146.19999999999999</v>
          </cell>
          <cell r="BC469">
            <v>131.87</v>
          </cell>
          <cell r="BD469">
            <v>100</v>
          </cell>
          <cell r="BE469">
            <v>112.4</v>
          </cell>
          <cell r="BF469">
            <v>116.41</v>
          </cell>
          <cell r="BG469">
            <v>120.42</v>
          </cell>
          <cell r="BH469">
            <v>124.43</v>
          </cell>
          <cell r="BI469">
            <v>128.44</v>
          </cell>
          <cell r="BJ469">
            <v>132.46</v>
          </cell>
          <cell r="BK469">
            <v>136.47</v>
          </cell>
          <cell r="BL469">
            <v>140.47999999999999</v>
          </cell>
          <cell r="BM469">
            <v>144.49</v>
          </cell>
          <cell r="BN469">
            <v>148.5</v>
          </cell>
          <cell r="BO469">
            <v>152.52000000000001</v>
          </cell>
          <cell r="BP469">
            <v>156.53</v>
          </cell>
          <cell r="BQ469">
            <v>160.54</v>
          </cell>
          <cell r="BR469">
            <v>164.55</v>
          </cell>
          <cell r="BS469">
            <v>168.56</v>
          </cell>
          <cell r="BT469">
            <v>172.58</v>
          </cell>
          <cell r="BU469">
            <v>176.59</v>
          </cell>
          <cell r="BV469">
            <v>180.6</v>
          </cell>
          <cell r="BW469">
            <v>184.61</v>
          </cell>
          <cell r="BX469">
            <v>188.63</v>
          </cell>
          <cell r="BY469">
            <v>192.64</v>
          </cell>
          <cell r="BZ469">
            <v>196.65</v>
          </cell>
          <cell r="CA469">
            <v>200.66</v>
          </cell>
          <cell r="CB469">
            <v>204.67</v>
          </cell>
          <cell r="CC469">
            <v>184.61</v>
          </cell>
        </row>
        <row r="470">
          <cell r="AD470">
            <v>101</v>
          </cell>
          <cell r="AE470">
            <v>81.08</v>
          </cell>
          <cell r="AF470">
            <v>83.98</v>
          </cell>
          <cell r="AG470">
            <v>86.87</v>
          </cell>
          <cell r="AH470">
            <v>89.77</v>
          </cell>
          <cell r="AI470">
            <v>92.66</v>
          </cell>
          <cell r="AJ470">
            <v>95.55</v>
          </cell>
          <cell r="AK470">
            <v>98.45</v>
          </cell>
          <cell r="AL470">
            <v>101.34</v>
          </cell>
          <cell r="AM470">
            <v>104.24</v>
          </cell>
          <cell r="AN470">
            <v>107.13</v>
          </cell>
          <cell r="AO470">
            <v>110.03</v>
          </cell>
          <cell r="AP470">
            <v>112.92</v>
          </cell>
          <cell r="AQ470">
            <v>115.82</v>
          </cell>
          <cell r="AR470">
            <v>118.71</v>
          </cell>
          <cell r="AS470">
            <v>121.6</v>
          </cell>
          <cell r="AT470">
            <v>124.5</v>
          </cell>
          <cell r="AU470">
            <v>127.39</v>
          </cell>
          <cell r="AV470">
            <v>130.29</v>
          </cell>
          <cell r="AW470">
            <v>133.18</v>
          </cell>
          <cell r="AX470">
            <v>136.08000000000001</v>
          </cell>
          <cell r="AY470">
            <v>138.97</v>
          </cell>
          <cell r="AZ470">
            <v>141.87</v>
          </cell>
          <cell r="BA470">
            <v>144.76</v>
          </cell>
          <cell r="BB470">
            <v>147.65</v>
          </cell>
          <cell r="BC470">
            <v>133.18</v>
          </cell>
          <cell r="BD470">
            <v>101</v>
          </cell>
          <cell r="BE470">
            <v>113.51</v>
          </cell>
          <cell r="BF470">
            <v>117.57</v>
          </cell>
          <cell r="BG470">
            <v>121.62</v>
          </cell>
          <cell r="BH470">
            <v>125.67</v>
          </cell>
          <cell r="BI470">
            <v>129.72</v>
          </cell>
          <cell r="BJ470">
            <v>133.78</v>
          </cell>
          <cell r="BK470">
            <v>137.83000000000001</v>
          </cell>
          <cell r="BL470">
            <v>141.88</v>
          </cell>
          <cell r="BM470">
            <v>145.93</v>
          </cell>
          <cell r="BN470">
            <v>149.97999999999999</v>
          </cell>
          <cell r="BO470">
            <v>154.04</v>
          </cell>
          <cell r="BP470">
            <v>158.09</v>
          </cell>
          <cell r="BQ470">
            <v>162.13999999999999</v>
          </cell>
          <cell r="BR470">
            <v>166.19</v>
          </cell>
          <cell r="BS470">
            <v>170.25</v>
          </cell>
          <cell r="BT470">
            <v>174.3</v>
          </cell>
          <cell r="BU470">
            <v>178.35</v>
          </cell>
          <cell r="BV470">
            <v>182.4</v>
          </cell>
          <cell r="BW470">
            <v>186.45</v>
          </cell>
          <cell r="BX470">
            <v>190.51</v>
          </cell>
          <cell r="BY470">
            <v>194.56</v>
          </cell>
          <cell r="BZ470">
            <v>198.61</v>
          </cell>
          <cell r="CA470">
            <v>202.66</v>
          </cell>
          <cell r="CB470">
            <v>206.72</v>
          </cell>
          <cell r="CC470">
            <v>186.45</v>
          </cell>
        </row>
        <row r="471">
          <cell r="AD471">
            <v>102</v>
          </cell>
          <cell r="AE471">
            <v>81.88</v>
          </cell>
          <cell r="AF471">
            <v>84.8</v>
          </cell>
          <cell r="AG471">
            <v>87.73</v>
          </cell>
          <cell r="AH471">
            <v>90.65</v>
          </cell>
          <cell r="AI471">
            <v>93.57</v>
          </cell>
          <cell r="AJ471">
            <v>96.5</v>
          </cell>
          <cell r="AK471">
            <v>99.42</v>
          </cell>
          <cell r="AL471">
            <v>102.34</v>
          </cell>
          <cell r="AM471">
            <v>105.27</v>
          </cell>
          <cell r="AN471">
            <v>108.19</v>
          </cell>
          <cell r="AO471">
            <v>111.11</v>
          </cell>
          <cell r="AP471">
            <v>114.04</v>
          </cell>
          <cell r="AQ471">
            <v>116.96</v>
          </cell>
          <cell r="AR471">
            <v>119.88</v>
          </cell>
          <cell r="AS471">
            <v>122.81</v>
          </cell>
          <cell r="AT471">
            <v>125.73</v>
          </cell>
          <cell r="AU471">
            <v>128.65</v>
          </cell>
          <cell r="AV471">
            <v>131.57</v>
          </cell>
          <cell r="AW471">
            <v>134.5</v>
          </cell>
          <cell r="AX471">
            <v>137.41999999999999</v>
          </cell>
          <cell r="AY471">
            <v>140.34</v>
          </cell>
          <cell r="AZ471">
            <v>143.27000000000001</v>
          </cell>
          <cell r="BA471">
            <v>146.19</v>
          </cell>
          <cell r="BB471">
            <v>149.11000000000001</v>
          </cell>
          <cell r="BC471">
            <v>134.5</v>
          </cell>
          <cell r="BD471">
            <v>102</v>
          </cell>
          <cell r="BE471">
            <v>114.63</v>
          </cell>
          <cell r="BF471">
            <v>118.73</v>
          </cell>
          <cell r="BG471">
            <v>122.82</v>
          </cell>
          <cell r="BH471">
            <v>126.91</v>
          </cell>
          <cell r="BI471">
            <v>131</v>
          </cell>
          <cell r="BJ471">
            <v>135.1</v>
          </cell>
          <cell r="BK471">
            <v>139.19</v>
          </cell>
          <cell r="BL471">
            <v>143.28</v>
          </cell>
          <cell r="BM471">
            <v>147.37</v>
          </cell>
          <cell r="BN471">
            <v>151.47</v>
          </cell>
          <cell r="BO471">
            <v>155.56</v>
          </cell>
          <cell r="BP471">
            <v>159.65</v>
          </cell>
          <cell r="BQ471">
            <v>163.74</v>
          </cell>
          <cell r="BR471">
            <v>167.83</v>
          </cell>
          <cell r="BS471">
            <v>171.93</v>
          </cell>
          <cell r="BT471">
            <v>176.02</v>
          </cell>
          <cell r="BU471">
            <v>180.11</v>
          </cell>
          <cell r="BV471">
            <v>184.2</v>
          </cell>
          <cell r="BW471">
            <v>188.3</v>
          </cell>
          <cell r="BX471">
            <v>192.39</v>
          </cell>
          <cell r="BY471">
            <v>196.48</v>
          </cell>
          <cell r="BZ471">
            <v>200.57</v>
          </cell>
          <cell r="CA471">
            <v>204.67</v>
          </cell>
          <cell r="CB471">
            <v>208.76</v>
          </cell>
          <cell r="CC471">
            <v>188.3</v>
          </cell>
        </row>
        <row r="472">
          <cell r="AD472">
            <v>103</v>
          </cell>
          <cell r="AE472">
            <v>82.68</v>
          </cell>
          <cell r="AF472">
            <v>85.63</v>
          </cell>
          <cell r="AG472">
            <v>88.58</v>
          </cell>
          <cell r="AH472">
            <v>91.54</v>
          </cell>
          <cell r="AI472">
            <v>94.49</v>
          </cell>
          <cell r="AJ472">
            <v>97.44</v>
          </cell>
          <cell r="AK472">
            <v>100.39</v>
          </cell>
          <cell r="AL472">
            <v>103.34</v>
          </cell>
          <cell r="AM472">
            <v>106.3</v>
          </cell>
          <cell r="AN472">
            <v>109.25</v>
          </cell>
          <cell r="AO472">
            <v>112.2</v>
          </cell>
          <cell r="AP472">
            <v>115.15</v>
          </cell>
          <cell r="AQ472">
            <v>118.1</v>
          </cell>
          <cell r="AR472">
            <v>121.05</v>
          </cell>
          <cell r="AS472">
            <v>124.01</v>
          </cell>
          <cell r="AT472">
            <v>126.96</v>
          </cell>
          <cell r="AU472">
            <v>129.91</v>
          </cell>
          <cell r="AV472">
            <v>132.86000000000001</v>
          </cell>
          <cell r="AW472">
            <v>135.81</v>
          </cell>
          <cell r="AX472">
            <v>138.76</v>
          </cell>
          <cell r="AY472">
            <v>141.72</v>
          </cell>
          <cell r="AZ472">
            <v>144.66999999999999</v>
          </cell>
          <cell r="BA472">
            <v>147.62</v>
          </cell>
          <cell r="BB472">
            <v>150.57</v>
          </cell>
          <cell r="BC472">
            <v>135.81</v>
          </cell>
          <cell r="BD472">
            <v>103</v>
          </cell>
          <cell r="BE472">
            <v>115.75</v>
          </cell>
          <cell r="BF472">
            <v>119.89</v>
          </cell>
          <cell r="BG472">
            <v>124.02</v>
          </cell>
          <cell r="BH472">
            <v>128.15</v>
          </cell>
          <cell r="BI472">
            <v>132.28</v>
          </cell>
          <cell r="BJ472">
            <v>136.41999999999999</v>
          </cell>
          <cell r="BK472">
            <v>140.55000000000001</v>
          </cell>
          <cell r="BL472">
            <v>144.68</v>
          </cell>
          <cell r="BM472">
            <v>148.81</v>
          </cell>
          <cell r="BN472">
            <v>152.94999999999999</v>
          </cell>
          <cell r="BO472">
            <v>157.08000000000001</v>
          </cell>
          <cell r="BP472">
            <v>161.21</v>
          </cell>
          <cell r="BQ472">
            <v>165.34</v>
          </cell>
          <cell r="BR472">
            <v>169.48</v>
          </cell>
          <cell r="BS472">
            <v>173.61</v>
          </cell>
          <cell r="BT472">
            <v>177.74</v>
          </cell>
          <cell r="BU472">
            <v>181.87</v>
          </cell>
          <cell r="BV472">
            <v>186.01</v>
          </cell>
          <cell r="BW472">
            <v>190.14</v>
          </cell>
          <cell r="BX472">
            <v>194.27</v>
          </cell>
          <cell r="BY472">
            <v>198.4</v>
          </cell>
          <cell r="BZ472">
            <v>202.54</v>
          </cell>
          <cell r="CA472">
            <v>206.67</v>
          </cell>
          <cell r="CB472">
            <v>210.8</v>
          </cell>
          <cell r="CC472">
            <v>190.14</v>
          </cell>
        </row>
        <row r="473">
          <cell r="AD473">
            <v>104</v>
          </cell>
          <cell r="AE473">
            <v>83.48</v>
          </cell>
          <cell r="AF473">
            <v>86.46</v>
          </cell>
          <cell r="AG473">
            <v>89.44</v>
          </cell>
          <cell r="AH473">
            <v>92.42</v>
          </cell>
          <cell r="AI473">
            <v>95.4</v>
          </cell>
          <cell r="AJ473">
            <v>98.38</v>
          </cell>
          <cell r="AK473">
            <v>101.36</v>
          </cell>
          <cell r="AL473">
            <v>104.34</v>
          </cell>
          <cell r="AM473">
            <v>107.32</v>
          </cell>
          <cell r="AN473">
            <v>110.3</v>
          </cell>
          <cell r="AO473">
            <v>113.29</v>
          </cell>
          <cell r="AP473">
            <v>116.27</v>
          </cell>
          <cell r="AQ473">
            <v>119.25</v>
          </cell>
          <cell r="AR473">
            <v>122.23</v>
          </cell>
          <cell r="AS473">
            <v>125.21</v>
          </cell>
          <cell r="AT473">
            <v>128.19</v>
          </cell>
          <cell r="AU473">
            <v>131.16999999999999</v>
          </cell>
          <cell r="AV473">
            <v>134.15</v>
          </cell>
          <cell r="AW473">
            <v>137.13</v>
          </cell>
          <cell r="AX473">
            <v>140.11000000000001</v>
          </cell>
          <cell r="AY473">
            <v>143.09</v>
          </cell>
          <cell r="AZ473">
            <v>146.07</v>
          </cell>
          <cell r="BA473">
            <v>149.05000000000001</v>
          </cell>
          <cell r="BB473">
            <v>152.03</v>
          </cell>
          <cell r="BC473">
            <v>137.13</v>
          </cell>
          <cell r="BD473">
            <v>104</v>
          </cell>
          <cell r="BE473">
            <v>116.87</v>
          </cell>
          <cell r="BF473">
            <v>121.05</v>
          </cell>
          <cell r="BG473">
            <v>125.22</v>
          </cell>
          <cell r="BH473">
            <v>129.38999999999999</v>
          </cell>
          <cell r="BI473">
            <v>133.56</v>
          </cell>
          <cell r="BJ473">
            <v>137.74</v>
          </cell>
          <cell r="BK473">
            <v>141.91</v>
          </cell>
          <cell r="BL473">
            <v>146.08000000000001</v>
          </cell>
          <cell r="BM473">
            <v>150.25</v>
          </cell>
          <cell r="BN473">
            <v>154.43</v>
          </cell>
          <cell r="BO473">
            <v>158.6</v>
          </cell>
          <cell r="BP473">
            <v>162.77000000000001</v>
          </cell>
          <cell r="BQ473">
            <v>166.94</v>
          </cell>
          <cell r="BR473">
            <v>171.12</v>
          </cell>
          <cell r="BS473">
            <v>175.29</v>
          </cell>
          <cell r="BT473">
            <v>179.46</v>
          </cell>
          <cell r="BU473">
            <v>183.63</v>
          </cell>
          <cell r="BV473">
            <v>187.81</v>
          </cell>
          <cell r="BW473">
            <v>191.98</v>
          </cell>
          <cell r="BX473">
            <v>196.15</v>
          </cell>
          <cell r="BY473">
            <v>200.32</v>
          </cell>
          <cell r="BZ473">
            <v>204.5</v>
          </cell>
          <cell r="CA473">
            <v>208.67</v>
          </cell>
          <cell r="CB473">
            <v>212.84</v>
          </cell>
          <cell r="CC473">
            <v>191.98</v>
          </cell>
        </row>
        <row r="474">
          <cell r="AD474">
            <v>105</v>
          </cell>
          <cell r="AE474">
            <v>84.28</v>
          </cell>
          <cell r="AF474">
            <v>87.29</v>
          </cell>
          <cell r="AG474">
            <v>90.3</v>
          </cell>
          <cell r="AH474">
            <v>93.31</v>
          </cell>
          <cell r="AI474">
            <v>96.32</v>
          </cell>
          <cell r="AJ474">
            <v>99.33</v>
          </cell>
          <cell r="AK474">
            <v>102.33</v>
          </cell>
          <cell r="AL474">
            <v>105.34</v>
          </cell>
          <cell r="AM474">
            <v>108.35</v>
          </cell>
          <cell r="AN474">
            <v>111.36</v>
          </cell>
          <cell r="AO474">
            <v>114.37</v>
          </cell>
          <cell r="AP474">
            <v>117.38</v>
          </cell>
          <cell r="AQ474">
            <v>120.39</v>
          </cell>
          <cell r="AR474">
            <v>123.4</v>
          </cell>
          <cell r="AS474">
            <v>126.41</v>
          </cell>
          <cell r="AT474">
            <v>129.41999999999999</v>
          </cell>
          <cell r="AU474">
            <v>132.43</v>
          </cell>
          <cell r="AV474">
            <v>135.43</v>
          </cell>
          <cell r="AW474">
            <v>138.44</v>
          </cell>
          <cell r="AX474">
            <v>141.44999999999999</v>
          </cell>
          <cell r="AY474">
            <v>144.46</v>
          </cell>
          <cell r="AZ474">
            <v>147.47</v>
          </cell>
          <cell r="BA474">
            <v>150.47999999999999</v>
          </cell>
          <cell r="BB474">
            <v>153.49</v>
          </cell>
          <cell r="BC474">
            <v>138.44</v>
          </cell>
          <cell r="BD474">
            <v>105</v>
          </cell>
          <cell r="BE474">
            <v>117.99</v>
          </cell>
          <cell r="BF474">
            <v>122.21</v>
          </cell>
          <cell r="BG474">
            <v>126.42</v>
          </cell>
          <cell r="BH474">
            <v>130.63</v>
          </cell>
          <cell r="BI474">
            <v>134.84</v>
          </cell>
          <cell r="BJ474">
            <v>139.06</v>
          </cell>
          <cell r="BK474">
            <v>143.27000000000001</v>
          </cell>
          <cell r="BL474">
            <v>147.47999999999999</v>
          </cell>
          <cell r="BM474">
            <v>151.69</v>
          </cell>
          <cell r="BN474">
            <v>155.91</v>
          </cell>
          <cell r="BO474">
            <v>160.12</v>
          </cell>
          <cell r="BP474">
            <v>164.33</v>
          </cell>
          <cell r="BQ474">
            <v>168.55</v>
          </cell>
          <cell r="BR474">
            <v>172.76</v>
          </cell>
          <cell r="BS474">
            <v>176.97</v>
          </cell>
          <cell r="BT474">
            <v>181.18</v>
          </cell>
          <cell r="BU474">
            <v>185.4</v>
          </cell>
          <cell r="BV474">
            <v>189.61</v>
          </cell>
          <cell r="BW474">
            <v>193.82</v>
          </cell>
          <cell r="BX474">
            <v>198.03</v>
          </cell>
          <cell r="BY474">
            <v>202.25</v>
          </cell>
          <cell r="BZ474">
            <v>206.46</v>
          </cell>
          <cell r="CA474">
            <v>210.67</v>
          </cell>
          <cell r="CB474">
            <v>214.88</v>
          </cell>
          <cell r="CC474">
            <v>193.82</v>
          </cell>
        </row>
        <row r="475">
          <cell r="AD475">
            <v>106</v>
          </cell>
          <cell r="AE475">
            <v>85.08</v>
          </cell>
          <cell r="AF475">
            <v>88.12</v>
          </cell>
          <cell r="AG475">
            <v>91.16</v>
          </cell>
          <cell r="AH475">
            <v>94.19</v>
          </cell>
          <cell r="AI475">
            <v>97.23</v>
          </cell>
          <cell r="AJ475">
            <v>100.27</v>
          </cell>
          <cell r="AK475">
            <v>103.31</v>
          </cell>
          <cell r="AL475">
            <v>106.34</v>
          </cell>
          <cell r="AM475">
            <v>109.38</v>
          </cell>
          <cell r="AN475">
            <v>112.42</v>
          </cell>
          <cell r="AO475">
            <v>115.46</v>
          </cell>
          <cell r="AP475">
            <v>118.5</v>
          </cell>
          <cell r="AQ475">
            <v>121.53</v>
          </cell>
          <cell r="AR475">
            <v>124.57</v>
          </cell>
          <cell r="AS475">
            <v>127.61</v>
          </cell>
          <cell r="AT475">
            <v>130.65</v>
          </cell>
          <cell r="AU475">
            <v>133.68</v>
          </cell>
          <cell r="AV475">
            <v>136.72</v>
          </cell>
          <cell r="AW475">
            <v>139.76</v>
          </cell>
          <cell r="AX475">
            <v>142.80000000000001</v>
          </cell>
          <cell r="AY475">
            <v>145.83000000000001</v>
          </cell>
          <cell r="AZ475">
            <v>148.87</v>
          </cell>
          <cell r="BA475">
            <v>151.91</v>
          </cell>
          <cell r="BB475">
            <v>154.94999999999999</v>
          </cell>
          <cell r="BC475">
            <v>139.76</v>
          </cell>
          <cell r="BD475">
            <v>106</v>
          </cell>
          <cell r="BE475">
            <v>119.11</v>
          </cell>
          <cell r="BF475">
            <v>123.36</v>
          </cell>
          <cell r="BG475">
            <v>127.62</v>
          </cell>
          <cell r="BH475">
            <v>131.87</v>
          </cell>
          <cell r="BI475">
            <v>136.12</v>
          </cell>
          <cell r="BJ475">
            <v>140.38</v>
          </cell>
          <cell r="BK475">
            <v>144.63</v>
          </cell>
          <cell r="BL475">
            <v>148.88</v>
          </cell>
          <cell r="BM475">
            <v>153.13</v>
          </cell>
          <cell r="BN475">
            <v>157.38999999999999</v>
          </cell>
          <cell r="BO475">
            <v>161.63999999999999</v>
          </cell>
          <cell r="BP475">
            <v>165.89</v>
          </cell>
          <cell r="BQ475">
            <v>170.15</v>
          </cell>
          <cell r="BR475">
            <v>174.4</v>
          </cell>
          <cell r="BS475">
            <v>178.65</v>
          </cell>
          <cell r="BT475">
            <v>182.9</v>
          </cell>
          <cell r="BU475">
            <v>187.16</v>
          </cell>
          <cell r="BV475">
            <v>191.41</v>
          </cell>
          <cell r="BW475">
            <v>195.66</v>
          </cell>
          <cell r="BX475">
            <v>199.92</v>
          </cell>
          <cell r="BY475">
            <v>204.17</v>
          </cell>
          <cell r="BZ475">
            <v>208.42</v>
          </cell>
          <cell r="CA475">
            <v>212.67</v>
          </cell>
          <cell r="CB475">
            <v>216.93</v>
          </cell>
          <cell r="CC475">
            <v>195.66</v>
          </cell>
        </row>
        <row r="476">
          <cell r="AD476">
            <v>107</v>
          </cell>
          <cell r="AE476">
            <v>85.88</v>
          </cell>
          <cell r="AF476">
            <v>88.95</v>
          </cell>
          <cell r="AG476">
            <v>92.01</v>
          </cell>
          <cell r="AH476">
            <v>95.08</v>
          </cell>
          <cell r="AI476">
            <v>98.15</v>
          </cell>
          <cell r="AJ476">
            <v>101.21</v>
          </cell>
          <cell r="AK476">
            <v>104.28</v>
          </cell>
          <cell r="AL476">
            <v>107.34</v>
          </cell>
          <cell r="AM476">
            <v>110.41</v>
          </cell>
          <cell r="AN476">
            <v>113.48</v>
          </cell>
          <cell r="AO476">
            <v>116.54</v>
          </cell>
          <cell r="AP476">
            <v>119.61</v>
          </cell>
          <cell r="AQ476">
            <v>122.68</v>
          </cell>
          <cell r="AR476">
            <v>125.74</v>
          </cell>
          <cell r="AS476">
            <v>128.81</v>
          </cell>
          <cell r="AT476">
            <v>131.88</v>
          </cell>
          <cell r="AU476">
            <v>134.94</v>
          </cell>
          <cell r="AV476">
            <v>138.01</v>
          </cell>
          <cell r="AW476">
            <v>141.07</v>
          </cell>
          <cell r="AX476">
            <v>144.13999999999999</v>
          </cell>
          <cell r="AY476">
            <v>147.21</v>
          </cell>
          <cell r="AZ476">
            <v>150.27000000000001</v>
          </cell>
          <cell r="BA476">
            <v>153.34</v>
          </cell>
          <cell r="BB476">
            <v>156.41</v>
          </cell>
          <cell r="BC476">
            <v>141.07</v>
          </cell>
          <cell r="BD476">
            <v>107</v>
          </cell>
          <cell r="BE476">
            <v>120.23</v>
          </cell>
          <cell r="BF476">
            <v>124.52</v>
          </cell>
          <cell r="BG476">
            <v>128.82</v>
          </cell>
          <cell r="BH476">
            <v>133.11000000000001</v>
          </cell>
          <cell r="BI476">
            <v>137.4</v>
          </cell>
          <cell r="BJ476">
            <v>141.69999999999999</v>
          </cell>
          <cell r="BK476">
            <v>145.99</v>
          </cell>
          <cell r="BL476">
            <v>150.28</v>
          </cell>
          <cell r="BM476">
            <v>154.58000000000001</v>
          </cell>
          <cell r="BN476">
            <v>158.87</v>
          </cell>
          <cell r="BO476">
            <v>163.16</v>
          </cell>
          <cell r="BP476">
            <v>167.45</v>
          </cell>
          <cell r="BQ476">
            <v>171.75</v>
          </cell>
          <cell r="BR476">
            <v>176.04</v>
          </cell>
          <cell r="BS476">
            <v>180.33</v>
          </cell>
          <cell r="BT476">
            <v>184.63</v>
          </cell>
          <cell r="BU476">
            <v>188.92</v>
          </cell>
          <cell r="BV476">
            <v>193.21</v>
          </cell>
          <cell r="BW476">
            <v>197.5</v>
          </cell>
          <cell r="BX476">
            <v>201.8</v>
          </cell>
          <cell r="BY476">
            <v>206.09</v>
          </cell>
          <cell r="BZ476">
            <v>210.38</v>
          </cell>
          <cell r="CA476">
            <v>214.68</v>
          </cell>
          <cell r="CB476">
            <v>218.97</v>
          </cell>
          <cell r="CC476">
            <v>197.5</v>
          </cell>
        </row>
        <row r="477">
          <cell r="AD477">
            <v>108</v>
          </cell>
          <cell r="AE477">
            <v>86.68</v>
          </cell>
          <cell r="AF477">
            <v>89.77</v>
          </cell>
          <cell r="AG477">
            <v>92.87</v>
          </cell>
          <cell r="AH477">
            <v>95.96</v>
          </cell>
          <cell r="AI477">
            <v>99.06</v>
          </cell>
          <cell r="AJ477">
            <v>102.15</v>
          </cell>
          <cell r="AK477">
            <v>105.25</v>
          </cell>
          <cell r="AL477">
            <v>108.34</v>
          </cell>
          <cell r="AM477">
            <v>111.44</v>
          </cell>
          <cell r="AN477">
            <v>114.54</v>
          </cell>
          <cell r="AO477">
            <v>117.63</v>
          </cell>
          <cell r="AP477">
            <v>120.73</v>
          </cell>
          <cell r="AQ477">
            <v>123.82</v>
          </cell>
          <cell r="AR477">
            <v>126.92</v>
          </cell>
          <cell r="AS477">
            <v>130.01</v>
          </cell>
          <cell r="AT477">
            <v>133.11000000000001</v>
          </cell>
          <cell r="AU477">
            <v>136.19999999999999</v>
          </cell>
          <cell r="AV477">
            <v>139.30000000000001</v>
          </cell>
          <cell r="AW477">
            <v>142.38999999999999</v>
          </cell>
          <cell r="AX477">
            <v>145.49</v>
          </cell>
          <cell r="AY477">
            <v>148.58000000000001</v>
          </cell>
          <cell r="AZ477">
            <v>151.68</v>
          </cell>
          <cell r="BA477">
            <v>154.77000000000001</v>
          </cell>
          <cell r="BB477">
            <v>157.87</v>
          </cell>
          <cell r="BC477">
            <v>142.38999999999999</v>
          </cell>
          <cell r="BD477">
            <v>108</v>
          </cell>
          <cell r="BE477">
            <v>121.35</v>
          </cell>
          <cell r="BF477">
            <v>125.68</v>
          </cell>
          <cell r="BG477">
            <v>130.02000000000001</v>
          </cell>
          <cell r="BH477">
            <v>134.35</v>
          </cell>
          <cell r="BI477">
            <v>138.68</v>
          </cell>
          <cell r="BJ477">
            <v>143.02000000000001</v>
          </cell>
          <cell r="BK477">
            <v>147.35</v>
          </cell>
          <cell r="BL477">
            <v>151.68</v>
          </cell>
          <cell r="BM477">
            <v>156.02000000000001</v>
          </cell>
          <cell r="BN477">
            <v>160.35</v>
          </cell>
          <cell r="BO477">
            <v>164.68</v>
          </cell>
          <cell r="BP477">
            <v>169.01</v>
          </cell>
          <cell r="BQ477">
            <v>173.35</v>
          </cell>
          <cell r="BR477">
            <v>177.68</v>
          </cell>
          <cell r="BS477">
            <v>182.01</v>
          </cell>
          <cell r="BT477">
            <v>186.35</v>
          </cell>
          <cell r="BU477">
            <v>190.68</v>
          </cell>
          <cell r="BV477">
            <v>195.01</v>
          </cell>
          <cell r="BW477">
            <v>199.35</v>
          </cell>
          <cell r="BX477">
            <v>203.68</v>
          </cell>
          <cell r="BY477">
            <v>208.01</v>
          </cell>
          <cell r="BZ477">
            <v>212.35</v>
          </cell>
          <cell r="CA477">
            <v>216.68</v>
          </cell>
          <cell r="CB477">
            <v>221.01</v>
          </cell>
          <cell r="CC477">
            <v>199.35</v>
          </cell>
        </row>
        <row r="478">
          <cell r="AD478">
            <v>109</v>
          </cell>
          <cell r="AE478">
            <v>87.48</v>
          </cell>
          <cell r="AF478">
            <v>90.6</v>
          </cell>
          <cell r="AG478">
            <v>93.73</v>
          </cell>
          <cell r="AH478">
            <v>96.85</v>
          </cell>
          <cell r="AI478">
            <v>99.97</v>
          </cell>
          <cell r="AJ478">
            <v>103.1</v>
          </cell>
          <cell r="AK478">
            <v>106.22</v>
          </cell>
          <cell r="AL478">
            <v>109.34</v>
          </cell>
          <cell r="AM478">
            <v>112.47</v>
          </cell>
          <cell r="AN478">
            <v>115.59</v>
          </cell>
          <cell r="AO478">
            <v>118.72</v>
          </cell>
          <cell r="AP478">
            <v>121.84</v>
          </cell>
          <cell r="AQ478">
            <v>124.96</v>
          </cell>
          <cell r="AR478">
            <v>128.09</v>
          </cell>
          <cell r="AS478">
            <v>131.21</v>
          </cell>
          <cell r="AT478">
            <v>134.33000000000001</v>
          </cell>
          <cell r="AU478">
            <v>137.46</v>
          </cell>
          <cell r="AV478">
            <v>140.58000000000001</v>
          </cell>
          <cell r="AW478">
            <v>143.71</v>
          </cell>
          <cell r="AX478">
            <v>146.83000000000001</v>
          </cell>
          <cell r="AY478">
            <v>149.94999999999999</v>
          </cell>
          <cell r="AZ478">
            <v>153.08000000000001</v>
          </cell>
          <cell r="BA478">
            <v>156.19999999999999</v>
          </cell>
          <cell r="BB478">
            <v>159.32</v>
          </cell>
          <cell r="BC478">
            <v>143.71</v>
          </cell>
          <cell r="BD478">
            <v>109</v>
          </cell>
          <cell r="BE478">
            <v>122.47</v>
          </cell>
          <cell r="BF478">
            <v>126.84</v>
          </cell>
          <cell r="BG478">
            <v>131.22</v>
          </cell>
          <cell r="BH478">
            <v>135.59</v>
          </cell>
          <cell r="BI478">
            <v>139.96</v>
          </cell>
          <cell r="BJ478">
            <v>144.34</v>
          </cell>
          <cell r="BK478">
            <v>148.71</v>
          </cell>
          <cell r="BL478">
            <v>153.08000000000001</v>
          </cell>
          <cell r="BM478">
            <v>157.46</v>
          </cell>
          <cell r="BN478">
            <v>161.83000000000001</v>
          </cell>
          <cell r="BO478">
            <v>166.2</v>
          </cell>
          <cell r="BP478">
            <v>170.58</v>
          </cell>
          <cell r="BQ478">
            <v>174.95</v>
          </cell>
          <cell r="BR478">
            <v>179.32</v>
          </cell>
          <cell r="BS478">
            <v>183.7</v>
          </cell>
          <cell r="BT478">
            <v>188.07</v>
          </cell>
          <cell r="BU478">
            <v>192.44</v>
          </cell>
          <cell r="BV478">
            <v>196.81</v>
          </cell>
          <cell r="BW478">
            <v>201.19</v>
          </cell>
          <cell r="BX478">
            <v>205.56</v>
          </cell>
          <cell r="BY478">
            <v>209.93</v>
          </cell>
          <cell r="BZ478">
            <v>214.31</v>
          </cell>
          <cell r="CA478">
            <v>218.68</v>
          </cell>
          <cell r="CB478">
            <v>223.05</v>
          </cell>
          <cell r="CC478">
            <v>201.19</v>
          </cell>
        </row>
        <row r="479">
          <cell r="AD479">
            <v>110</v>
          </cell>
          <cell r="AE479">
            <v>88.28</v>
          </cell>
          <cell r="AF479">
            <v>91.43</v>
          </cell>
          <cell r="AG479">
            <v>94.58</v>
          </cell>
          <cell r="AH479">
            <v>97.74</v>
          </cell>
          <cell r="AI479">
            <v>100.89</v>
          </cell>
          <cell r="AJ479">
            <v>104.04</v>
          </cell>
          <cell r="AK479">
            <v>107.19</v>
          </cell>
          <cell r="AL479">
            <v>110.34</v>
          </cell>
          <cell r="AM479">
            <v>113.5</v>
          </cell>
          <cell r="AN479">
            <v>116.65</v>
          </cell>
          <cell r="AO479">
            <v>119.8</v>
          </cell>
          <cell r="AP479">
            <v>122.95</v>
          </cell>
          <cell r="AQ479">
            <v>126.11</v>
          </cell>
          <cell r="AR479">
            <v>129.26</v>
          </cell>
          <cell r="AS479">
            <v>132.41</v>
          </cell>
          <cell r="AT479">
            <v>135.56</v>
          </cell>
          <cell r="AU479">
            <v>138.72</v>
          </cell>
          <cell r="AV479">
            <v>141.87</v>
          </cell>
          <cell r="AW479">
            <v>145.02000000000001</v>
          </cell>
          <cell r="AX479">
            <v>148.16999999999999</v>
          </cell>
          <cell r="AY479">
            <v>151.33000000000001</v>
          </cell>
          <cell r="AZ479">
            <v>154.47999999999999</v>
          </cell>
          <cell r="BA479">
            <v>157.63</v>
          </cell>
          <cell r="BB479">
            <v>160.78</v>
          </cell>
          <cell r="BC479">
            <v>145.02000000000001</v>
          </cell>
          <cell r="BD479">
            <v>110</v>
          </cell>
          <cell r="BE479">
            <v>123.59</v>
          </cell>
          <cell r="BF479">
            <v>128</v>
          </cell>
          <cell r="BG479">
            <v>132.41999999999999</v>
          </cell>
          <cell r="BH479">
            <v>136.83000000000001</v>
          </cell>
          <cell r="BI479">
            <v>141.24</v>
          </cell>
          <cell r="BJ479">
            <v>145.66</v>
          </cell>
          <cell r="BK479">
            <v>150.07</v>
          </cell>
          <cell r="BL479">
            <v>154.47999999999999</v>
          </cell>
          <cell r="BM479">
            <v>158.9</v>
          </cell>
          <cell r="BN479">
            <v>163.31</v>
          </cell>
          <cell r="BO479">
            <v>167.72</v>
          </cell>
          <cell r="BP479">
            <v>172.14</v>
          </cell>
          <cell r="BQ479">
            <v>176.55</v>
          </cell>
          <cell r="BR479">
            <v>180.96</v>
          </cell>
          <cell r="BS479">
            <v>185.38</v>
          </cell>
          <cell r="BT479">
            <v>189.79</v>
          </cell>
          <cell r="BU479">
            <v>194.2</v>
          </cell>
          <cell r="BV479">
            <v>198.62</v>
          </cell>
          <cell r="BW479">
            <v>203.03</v>
          </cell>
          <cell r="BX479">
            <v>207.44</v>
          </cell>
          <cell r="BY479">
            <v>211.86</v>
          </cell>
          <cell r="BZ479">
            <v>216.27</v>
          </cell>
          <cell r="CA479">
            <v>220.68</v>
          </cell>
          <cell r="CB479">
            <v>225.1</v>
          </cell>
          <cell r="CC479">
            <v>203.03</v>
          </cell>
        </row>
        <row r="480">
          <cell r="AD480">
            <v>111</v>
          </cell>
          <cell r="AE480">
            <v>89.08</v>
          </cell>
          <cell r="AF480">
            <v>92.26</v>
          </cell>
          <cell r="AG480">
            <v>95.44</v>
          </cell>
          <cell r="AH480">
            <v>98.62</v>
          </cell>
          <cell r="AI480">
            <v>101.8</v>
          </cell>
          <cell r="AJ480">
            <v>104.98</v>
          </cell>
          <cell r="AK480">
            <v>108.16</v>
          </cell>
          <cell r="AL480">
            <v>111.35</v>
          </cell>
          <cell r="AM480">
            <v>114.53</v>
          </cell>
          <cell r="AN480">
            <v>117.71</v>
          </cell>
          <cell r="AO480">
            <v>120.89</v>
          </cell>
          <cell r="AP480">
            <v>124.07</v>
          </cell>
          <cell r="AQ480">
            <v>127.25</v>
          </cell>
          <cell r="AR480">
            <v>130.43</v>
          </cell>
          <cell r="AS480">
            <v>133.61000000000001</v>
          </cell>
          <cell r="AT480">
            <v>136.79</v>
          </cell>
          <cell r="AU480">
            <v>139.97</v>
          </cell>
          <cell r="AV480">
            <v>143.16</v>
          </cell>
          <cell r="AW480">
            <v>146.34</v>
          </cell>
          <cell r="AX480">
            <v>149.52000000000001</v>
          </cell>
          <cell r="AY480">
            <v>152.69999999999999</v>
          </cell>
          <cell r="AZ480">
            <v>155.88</v>
          </cell>
          <cell r="BA480">
            <v>159.06</v>
          </cell>
          <cell r="BB480">
            <v>162.24</v>
          </cell>
          <cell r="BC480">
            <v>146.34</v>
          </cell>
          <cell r="BD480">
            <v>111</v>
          </cell>
          <cell r="BE480">
            <v>124.71</v>
          </cell>
          <cell r="BF480">
            <v>129.16</v>
          </cell>
          <cell r="BG480">
            <v>133.62</v>
          </cell>
          <cell r="BH480">
            <v>138.07</v>
          </cell>
          <cell r="BI480">
            <v>142.52000000000001</v>
          </cell>
          <cell r="BJ480">
            <v>146.97999999999999</v>
          </cell>
          <cell r="BK480">
            <v>151.43</v>
          </cell>
          <cell r="BL480">
            <v>155.88</v>
          </cell>
          <cell r="BM480">
            <v>160.34</v>
          </cell>
          <cell r="BN480">
            <v>164.79</v>
          </cell>
          <cell r="BO480">
            <v>169.24</v>
          </cell>
          <cell r="BP480">
            <v>173.7</v>
          </cell>
          <cell r="BQ480">
            <v>178.15</v>
          </cell>
          <cell r="BR480">
            <v>182.6</v>
          </cell>
          <cell r="BS480">
            <v>187.06</v>
          </cell>
          <cell r="BT480">
            <v>191.51</v>
          </cell>
          <cell r="BU480">
            <v>195.96</v>
          </cell>
          <cell r="BV480">
            <v>200.42</v>
          </cell>
          <cell r="BW480">
            <v>204.87</v>
          </cell>
          <cell r="BX480">
            <v>209.32</v>
          </cell>
          <cell r="BY480">
            <v>213.78</v>
          </cell>
          <cell r="BZ480">
            <v>218.23</v>
          </cell>
          <cell r="CA480">
            <v>222.68</v>
          </cell>
          <cell r="CB480">
            <v>227.14</v>
          </cell>
          <cell r="CC480">
            <v>204.87</v>
          </cell>
        </row>
        <row r="481">
          <cell r="AD481">
            <v>112</v>
          </cell>
          <cell r="AE481">
            <v>89.88</v>
          </cell>
          <cell r="AF481">
            <v>93.09</v>
          </cell>
          <cell r="AG481">
            <v>96.3</v>
          </cell>
          <cell r="AH481">
            <v>99.51</v>
          </cell>
          <cell r="AI481">
            <v>102.72</v>
          </cell>
          <cell r="AJ481">
            <v>105.93</v>
          </cell>
          <cell r="AK481">
            <v>109.14</v>
          </cell>
          <cell r="AL481">
            <v>112.35</v>
          </cell>
          <cell r="AM481">
            <v>115.56</v>
          </cell>
          <cell r="AN481">
            <v>118.77</v>
          </cell>
          <cell r="AO481">
            <v>121.97</v>
          </cell>
          <cell r="AP481">
            <v>125.18</v>
          </cell>
          <cell r="AQ481">
            <v>128.38999999999999</v>
          </cell>
          <cell r="AR481">
            <v>131.6</v>
          </cell>
          <cell r="AS481">
            <v>134.81</v>
          </cell>
          <cell r="AT481">
            <v>138.02000000000001</v>
          </cell>
          <cell r="AU481">
            <v>141.22999999999999</v>
          </cell>
          <cell r="AV481">
            <v>144.44</v>
          </cell>
          <cell r="AW481">
            <v>147.65</v>
          </cell>
          <cell r="AX481">
            <v>150.86000000000001</v>
          </cell>
          <cell r="AY481">
            <v>154.07</v>
          </cell>
          <cell r="AZ481">
            <v>157.28</v>
          </cell>
          <cell r="BA481">
            <v>160.49</v>
          </cell>
          <cell r="BB481">
            <v>163.69999999999999</v>
          </cell>
          <cell r="BC481">
            <v>147.65</v>
          </cell>
          <cell r="BD481">
            <v>112</v>
          </cell>
          <cell r="BE481">
            <v>125.83</v>
          </cell>
          <cell r="BF481">
            <v>130.32</v>
          </cell>
          <cell r="BG481">
            <v>134.82</v>
          </cell>
          <cell r="BH481">
            <v>139.31</v>
          </cell>
          <cell r="BI481">
            <v>143.80000000000001</v>
          </cell>
          <cell r="BJ481">
            <v>148.30000000000001</v>
          </cell>
          <cell r="BK481">
            <v>152.79</v>
          </cell>
          <cell r="BL481">
            <v>157.28</v>
          </cell>
          <cell r="BM481">
            <v>161.78</v>
          </cell>
          <cell r="BN481">
            <v>166.27</v>
          </cell>
          <cell r="BO481">
            <v>170.76</v>
          </cell>
          <cell r="BP481">
            <v>175.26</v>
          </cell>
          <cell r="BQ481">
            <v>179.75</v>
          </cell>
          <cell r="BR481">
            <v>184.25</v>
          </cell>
          <cell r="BS481">
            <v>188.74</v>
          </cell>
          <cell r="BT481">
            <v>193.23</v>
          </cell>
          <cell r="BU481">
            <v>197.73</v>
          </cell>
          <cell r="BV481">
            <v>202.22</v>
          </cell>
          <cell r="BW481">
            <v>206.71</v>
          </cell>
          <cell r="BX481">
            <v>211.21</v>
          </cell>
          <cell r="BY481">
            <v>215.7</v>
          </cell>
          <cell r="BZ481">
            <v>220.19</v>
          </cell>
          <cell r="CA481">
            <v>224.69</v>
          </cell>
          <cell r="CB481">
            <v>229.18</v>
          </cell>
          <cell r="CC481">
            <v>206.71</v>
          </cell>
        </row>
        <row r="482">
          <cell r="AD482">
            <v>113</v>
          </cell>
          <cell r="AE482">
            <v>90.88</v>
          </cell>
          <cell r="AF482">
            <v>93.92</v>
          </cell>
          <cell r="AG482">
            <v>97.15</v>
          </cell>
          <cell r="AH482">
            <v>100.39</v>
          </cell>
          <cell r="AI482">
            <v>103.63</v>
          </cell>
          <cell r="AJ482">
            <v>106.87</v>
          </cell>
          <cell r="AK482">
            <v>110.11</v>
          </cell>
          <cell r="AL482">
            <v>113.35</v>
          </cell>
          <cell r="AM482">
            <v>116.58</v>
          </cell>
          <cell r="AN482">
            <v>119.82</v>
          </cell>
          <cell r="AO482">
            <v>123.06</v>
          </cell>
          <cell r="AP482">
            <v>126.3</v>
          </cell>
          <cell r="AQ482">
            <v>129.54</v>
          </cell>
          <cell r="AR482">
            <v>132.78</v>
          </cell>
          <cell r="AS482">
            <v>136.01</v>
          </cell>
          <cell r="AT482">
            <v>139.25</v>
          </cell>
          <cell r="AU482">
            <v>142.49</v>
          </cell>
          <cell r="AV482">
            <v>145.72999999999999</v>
          </cell>
          <cell r="AW482">
            <v>148.97</v>
          </cell>
          <cell r="AX482">
            <v>152.21</v>
          </cell>
          <cell r="AY482">
            <v>155.44</v>
          </cell>
          <cell r="AZ482">
            <v>158.68</v>
          </cell>
          <cell r="BA482">
            <v>161.91999999999999</v>
          </cell>
          <cell r="BB482">
            <v>165.16</v>
          </cell>
          <cell r="BC482">
            <v>148.97</v>
          </cell>
          <cell r="BD482">
            <v>113</v>
          </cell>
          <cell r="BE482">
            <v>126.95</v>
          </cell>
          <cell r="BF482">
            <v>131.47999999999999</v>
          </cell>
          <cell r="BG482">
            <v>136.02000000000001</v>
          </cell>
          <cell r="BH482">
            <v>140.55000000000001</v>
          </cell>
          <cell r="BI482">
            <v>145.08000000000001</v>
          </cell>
          <cell r="BJ482">
            <v>149.62</v>
          </cell>
          <cell r="BK482">
            <v>154.15</v>
          </cell>
          <cell r="BL482">
            <v>158.68</v>
          </cell>
          <cell r="BM482">
            <v>163.22</v>
          </cell>
          <cell r="BN482">
            <v>167.75</v>
          </cell>
          <cell r="BO482">
            <v>172.29</v>
          </cell>
          <cell r="BP482">
            <v>176.82</v>
          </cell>
          <cell r="BQ482">
            <v>181.35</v>
          </cell>
          <cell r="BR482">
            <v>185.89</v>
          </cell>
          <cell r="BS482">
            <v>190.42</v>
          </cell>
          <cell r="BT482">
            <v>194.95</v>
          </cell>
          <cell r="BU482">
            <v>199.49</v>
          </cell>
          <cell r="BV482">
            <v>204.02</v>
          </cell>
          <cell r="BW482">
            <v>208.55</v>
          </cell>
          <cell r="BX482">
            <v>213.09</v>
          </cell>
          <cell r="BY482">
            <v>217.62</v>
          </cell>
          <cell r="BZ482">
            <v>222.16</v>
          </cell>
          <cell r="CA482">
            <v>226.69</v>
          </cell>
          <cell r="CB482">
            <v>231.22</v>
          </cell>
          <cell r="CC482">
            <v>208.55</v>
          </cell>
        </row>
        <row r="483">
          <cell r="AD483">
            <v>114</v>
          </cell>
          <cell r="AE483">
            <v>91.48</v>
          </cell>
          <cell r="AF483">
            <v>94.74</v>
          </cell>
          <cell r="AG483">
            <v>98.01</v>
          </cell>
          <cell r="AH483">
            <v>101.28</v>
          </cell>
          <cell r="AI483">
            <v>104.54</v>
          </cell>
          <cell r="AJ483">
            <v>107.81</v>
          </cell>
          <cell r="AK483">
            <v>111.08</v>
          </cell>
          <cell r="AL483">
            <v>114.35</v>
          </cell>
          <cell r="AM483">
            <v>117.61</v>
          </cell>
          <cell r="AN483">
            <v>120.88</v>
          </cell>
          <cell r="AO483">
            <v>124.15</v>
          </cell>
          <cell r="AP483">
            <v>127.41</v>
          </cell>
          <cell r="AQ483">
            <v>130.68</v>
          </cell>
          <cell r="AR483">
            <v>133.94999999999999</v>
          </cell>
          <cell r="AS483">
            <v>137.22</v>
          </cell>
          <cell r="AT483">
            <v>140.47999999999999</v>
          </cell>
          <cell r="AU483">
            <v>143.75</v>
          </cell>
          <cell r="AV483">
            <v>147.02000000000001</v>
          </cell>
          <cell r="AW483">
            <v>150.28</v>
          </cell>
          <cell r="AX483">
            <v>153.55000000000001</v>
          </cell>
          <cell r="AY483">
            <v>156.82</v>
          </cell>
          <cell r="AZ483">
            <v>160.08000000000001</v>
          </cell>
          <cell r="BA483">
            <v>163.35</v>
          </cell>
          <cell r="BB483">
            <v>166.62</v>
          </cell>
          <cell r="BC483">
            <v>150.28</v>
          </cell>
          <cell r="BD483">
            <v>114</v>
          </cell>
          <cell r="BE483">
            <v>128.07</v>
          </cell>
          <cell r="BF483">
            <v>132.63999999999999</v>
          </cell>
          <cell r="BG483">
            <v>137.22</v>
          </cell>
          <cell r="BH483">
            <v>141.79</v>
          </cell>
          <cell r="BI483">
            <v>146.36000000000001</v>
          </cell>
          <cell r="BJ483">
            <v>150.94</v>
          </cell>
          <cell r="BK483">
            <v>155.51</v>
          </cell>
          <cell r="BL483">
            <v>160.08000000000001</v>
          </cell>
          <cell r="BM483">
            <v>164.66</v>
          </cell>
          <cell r="BN483">
            <v>169.23</v>
          </cell>
          <cell r="BO483">
            <v>173.81</v>
          </cell>
          <cell r="BP483">
            <v>178.38</v>
          </cell>
          <cell r="BQ483">
            <v>182.95</v>
          </cell>
          <cell r="BR483">
            <v>187.53</v>
          </cell>
          <cell r="BS483">
            <v>192.1</v>
          </cell>
          <cell r="BT483">
            <v>196.67</v>
          </cell>
          <cell r="BU483">
            <v>201.25</v>
          </cell>
          <cell r="BV483">
            <v>205.82</v>
          </cell>
          <cell r="BW483">
            <v>210.4</v>
          </cell>
          <cell r="BX483">
            <v>214.97</v>
          </cell>
          <cell r="BY483">
            <v>219.54</v>
          </cell>
          <cell r="BZ483">
            <v>224.12</v>
          </cell>
          <cell r="CA483">
            <v>228.69</v>
          </cell>
          <cell r="CB483">
            <v>233.26</v>
          </cell>
          <cell r="CC483">
            <v>210.4</v>
          </cell>
        </row>
        <row r="484">
          <cell r="AD484">
            <v>115</v>
          </cell>
          <cell r="AE484">
            <v>92.28</v>
          </cell>
          <cell r="AF484">
            <v>95.57</v>
          </cell>
          <cell r="AG484">
            <v>98.87</v>
          </cell>
          <cell r="AH484">
            <v>102.16</v>
          </cell>
          <cell r="AI484">
            <v>105.46</v>
          </cell>
          <cell r="AJ484">
            <v>108.75</v>
          </cell>
          <cell r="AK484">
            <v>112.05</v>
          </cell>
          <cell r="AL484">
            <v>115.35</v>
          </cell>
          <cell r="AM484">
            <v>118.64</v>
          </cell>
          <cell r="AN484">
            <v>121.94</v>
          </cell>
          <cell r="AO484">
            <v>125.23</v>
          </cell>
          <cell r="AP484">
            <v>128.53</v>
          </cell>
          <cell r="AQ484">
            <v>131.82</v>
          </cell>
          <cell r="AR484">
            <v>135.12</v>
          </cell>
          <cell r="AS484">
            <v>138.41999999999999</v>
          </cell>
          <cell r="AT484">
            <v>141.71</v>
          </cell>
          <cell r="AU484">
            <v>145.01</v>
          </cell>
          <cell r="AV484">
            <v>148.30000000000001</v>
          </cell>
          <cell r="AW484">
            <v>151.6</v>
          </cell>
          <cell r="AX484">
            <v>154.88999999999999</v>
          </cell>
          <cell r="AY484">
            <v>158.19</v>
          </cell>
          <cell r="AZ484">
            <v>161.49</v>
          </cell>
          <cell r="BA484">
            <v>164.78</v>
          </cell>
          <cell r="BB484">
            <v>168.08</v>
          </cell>
          <cell r="BC484">
            <v>151.6</v>
          </cell>
          <cell r="BD484">
            <v>115</v>
          </cell>
          <cell r="BE484">
            <v>129.1</v>
          </cell>
          <cell r="BF484">
            <v>133.80000000000001</v>
          </cell>
          <cell r="BG484">
            <v>138.41999999999999</v>
          </cell>
          <cell r="BH484">
            <v>143.03</v>
          </cell>
          <cell r="BI484">
            <v>147.63999999999999</v>
          </cell>
          <cell r="BJ484">
            <v>152.26</v>
          </cell>
          <cell r="BK484">
            <v>156.87</v>
          </cell>
          <cell r="BL484">
            <v>161.47999999999999</v>
          </cell>
          <cell r="BM484">
            <v>166.1</v>
          </cell>
          <cell r="BN484">
            <v>170.71</v>
          </cell>
          <cell r="BO484">
            <v>175.33</v>
          </cell>
          <cell r="BP484">
            <v>179.94</v>
          </cell>
          <cell r="BQ484">
            <v>184.55</v>
          </cell>
          <cell r="BR484">
            <v>189.17</v>
          </cell>
          <cell r="BS484">
            <v>193.78</v>
          </cell>
          <cell r="BT484">
            <v>198.4</v>
          </cell>
          <cell r="BU484">
            <v>203.01</v>
          </cell>
          <cell r="BV484">
            <v>207.62</v>
          </cell>
          <cell r="BW484">
            <v>212.24</v>
          </cell>
          <cell r="BX484">
            <v>216.85</v>
          </cell>
          <cell r="BY484">
            <v>221.47</v>
          </cell>
          <cell r="BZ484">
            <v>226.08</v>
          </cell>
          <cell r="CA484">
            <v>230.69</v>
          </cell>
          <cell r="CB484">
            <v>235.31</v>
          </cell>
          <cell r="CC484">
            <v>212.24</v>
          </cell>
        </row>
        <row r="485">
          <cell r="AD485">
            <v>116</v>
          </cell>
          <cell r="AE485">
            <v>93.08</v>
          </cell>
          <cell r="AF485">
            <v>96.4</v>
          </cell>
          <cell r="AG485">
            <v>99.72</v>
          </cell>
          <cell r="AH485">
            <v>103.05</v>
          </cell>
          <cell r="AI485">
            <v>106.37</v>
          </cell>
          <cell r="AJ485">
            <v>109.7</v>
          </cell>
          <cell r="AK485">
            <v>113.02</v>
          </cell>
          <cell r="AL485">
            <v>116.35</v>
          </cell>
          <cell r="AM485">
            <v>119.67</v>
          </cell>
          <cell r="AN485">
            <v>123</v>
          </cell>
          <cell r="AO485">
            <v>126.32</v>
          </cell>
          <cell r="AP485">
            <v>129.63999999999999</v>
          </cell>
          <cell r="AQ485">
            <v>132.97</v>
          </cell>
          <cell r="AR485">
            <v>136.29</v>
          </cell>
          <cell r="AS485">
            <v>139.62</v>
          </cell>
          <cell r="AT485">
            <v>142.94</v>
          </cell>
          <cell r="AU485">
            <v>146.27000000000001</v>
          </cell>
          <cell r="AV485">
            <v>149.59</v>
          </cell>
          <cell r="AW485">
            <v>152.91</v>
          </cell>
          <cell r="AX485">
            <v>156.24</v>
          </cell>
          <cell r="AY485">
            <v>159.56</v>
          </cell>
          <cell r="AZ485">
            <v>162.88999999999999</v>
          </cell>
          <cell r="BA485">
            <v>166.21</v>
          </cell>
          <cell r="BB485">
            <v>169.54</v>
          </cell>
          <cell r="BC485">
            <v>152.91</v>
          </cell>
          <cell r="BD485">
            <v>116</v>
          </cell>
          <cell r="BE485">
            <v>130.31</v>
          </cell>
          <cell r="BF485">
            <v>134.96</v>
          </cell>
          <cell r="BG485">
            <v>139.61000000000001</v>
          </cell>
          <cell r="BH485">
            <v>144.27000000000001</v>
          </cell>
          <cell r="BI485">
            <v>148.91999999999999</v>
          </cell>
          <cell r="BJ485">
            <v>153.58000000000001</v>
          </cell>
          <cell r="BK485">
            <v>158.22999999999999</v>
          </cell>
          <cell r="BL485">
            <v>162.88</v>
          </cell>
          <cell r="BM485">
            <v>167.54</v>
          </cell>
          <cell r="BN485">
            <v>172.19</v>
          </cell>
          <cell r="BO485">
            <v>176.85</v>
          </cell>
          <cell r="BP485">
            <v>181.5</v>
          </cell>
          <cell r="BQ485">
            <v>186.16</v>
          </cell>
          <cell r="BR485">
            <v>190.81</v>
          </cell>
          <cell r="BS485">
            <v>195.46</v>
          </cell>
          <cell r="BT485">
            <v>200.12</v>
          </cell>
          <cell r="BU485">
            <v>204.77</v>
          </cell>
          <cell r="BV485">
            <v>209.43</v>
          </cell>
          <cell r="BW485">
            <v>214.08</v>
          </cell>
          <cell r="BX485">
            <v>218.73</v>
          </cell>
          <cell r="BY485">
            <v>223.39</v>
          </cell>
          <cell r="BZ485">
            <v>228.04</v>
          </cell>
          <cell r="CA485">
            <v>232.7</v>
          </cell>
          <cell r="CB485">
            <v>237.35</v>
          </cell>
          <cell r="CC485">
            <v>214.08</v>
          </cell>
        </row>
        <row r="486">
          <cell r="AD486">
            <v>117</v>
          </cell>
          <cell r="AE486">
            <v>93.88</v>
          </cell>
          <cell r="AF486">
            <v>97.23</v>
          </cell>
          <cell r="AG486">
            <v>100.58</v>
          </cell>
          <cell r="AH486">
            <v>103.93</v>
          </cell>
          <cell r="AI486">
            <v>107.29</v>
          </cell>
          <cell r="AJ486">
            <v>110.64</v>
          </cell>
          <cell r="AK486">
            <v>113.99</v>
          </cell>
          <cell r="AL486">
            <v>117.35</v>
          </cell>
          <cell r="AM486">
            <v>120.7</v>
          </cell>
          <cell r="AN486">
            <v>124.05</v>
          </cell>
          <cell r="AO486">
            <v>127.41</v>
          </cell>
          <cell r="AP486">
            <v>130.76</v>
          </cell>
          <cell r="AQ486">
            <v>134.11000000000001</v>
          </cell>
          <cell r="AR486">
            <v>137.46</v>
          </cell>
          <cell r="AS486">
            <v>140.82</v>
          </cell>
          <cell r="AT486">
            <v>144.16999999999999</v>
          </cell>
          <cell r="AU486">
            <v>147.52000000000001</v>
          </cell>
          <cell r="AV486">
            <v>150.88</v>
          </cell>
          <cell r="AW486">
            <v>154.22999999999999</v>
          </cell>
          <cell r="AX486">
            <v>157.58000000000001</v>
          </cell>
          <cell r="AY486">
            <v>160.94</v>
          </cell>
          <cell r="AZ486">
            <v>164.29</v>
          </cell>
          <cell r="BA486">
            <v>167.64</v>
          </cell>
          <cell r="BB486">
            <v>170.99</v>
          </cell>
          <cell r="BC486">
            <v>154.22999999999999</v>
          </cell>
          <cell r="BD486">
            <v>117</v>
          </cell>
          <cell r="BE486">
            <v>131.43</v>
          </cell>
          <cell r="BF486">
            <v>136.12</v>
          </cell>
          <cell r="BG486">
            <v>140.81</v>
          </cell>
          <cell r="BH486">
            <v>145.51</v>
          </cell>
          <cell r="BI486">
            <v>150.19999999999999</v>
          </cell>
          <cell r="BJ486">
            <v>154.9</v>
          </cell>
          <cell r="BK486">
            <v>159.59</v>
          </cell>
          <cell r="BL486">
            <v>164.29</v>
          </cell>
          <cell r="BM486">
            <v>168.98</v>
          </cell>
          <cell r="BN486">
            <v>173.67</v>
          </cell>
          <cell r="BO486">
            <v>178.37</v>
          </cell>
          <cell r="BP486">
            <v>183.06</v>
          </cell>
          <cell r="BQ486">
            <v>187.76</v>
          </cell>
          <cell r="BR486">
            <v>192.45</v>
          </cell>
          <cell r="BS486">
            <v>197.14</v>
          </cell>
          <cell r="BT486">
            <v>201.84</v>
          </cell>
          <cell r="BU486">
            <v>206.53</v>
          </cell>
          <cell r="BV486">
            <v>211.23</v>
          </cell>
          <cell r="BW486">
            <v>215.92</v>
          </cell>
          <cell r="BX486">
            <v>220.62</v>
          </cell>
          <cell r="BY486">
            <v>225.31</v>
          </cell>
          <cell r="BZ486">
            <v>230</v>
          </cell>
          <cell r="CA486">
            <v>234.7</v>
          </cell>
          <cell r="CB486">
            <v>239.39</v>
          </cell>
          <cell r="CC486">
            <v>215.92</v>
          </cell>
        </row>
        <row r="487">
          <cell r="AD487">
            <v>118</v>
          </cell>
          <cell r="AE487">
            <v>94.68</v>
          </cell>
          <cell r="AF487">
            <v>98.06</v>
          </cell>
          <cell r="AG487">
            <v>101.44</v>
          </cell>
          <cell r="AH487">
            <v>104.82</v>
          </cell>
          <cell r="AI487">
            <v>108.2</v>
          </cell>
          <cell r="AJ487">
            <v>111.58</v>
          </cell>
          <cell r="AK487">
            <v>114.97</v>
          </cell>
          <cell r="AL487">
            <v>118.35</v>
          </cell>
          <cell r="AM487">
            <v>121.73</v>
          </cell>
          <cell r="AN487">
            <v>125.11</v>
          </cell>
          <cell r="AO487">
            <v>128.49</v>
          </cell>
          <cell r="AP487">
            <v>131.87</v>
          </cell>
          <cell r="AQ487">
            <v>135.26</v>
          </cell>
          <cell r="AR487">
            <v>138.63999999999999</v>
          </cell>
          <cell r="AS487">
            <v>142.02000000000001</v>
          </cell>
          <cell r="AT487">
            <v>145.4</v>
          </cell>
          <cell r="AU487">
            <v>148.78</v>
          </cell>
          <cell r="AV487">
            <v>152.16</v>
          </cell>
          <cell r="AW487">
            <v>155.54</v>
          </cell>
          <cell r="AX487">
            <v>158.93</v>
          </cell>
          <cell r="AY487">
            <v>162.31</v>
          </cell>
          <cell r="AZ487">
            <v>165.69</v>
          </cell>
          <cell r="BA487">
            <v>169.07</v>
          </cell>
          <cell r="BB487">
            <v>172.45</v>
          </cell>
          <cell r="BC487">
            <v>155.54</v>
          </cell>
          <cell r="BD487">
            <v>118</v>
          </cell>
          <cell r="BE487">
            <v>132.55000000000001</v>
          </cell>
          <cell r="BF487">
            <v>137.28</v>
          </cell>
          <cell r="BG487">
            <v>142.01</v>
          </cell>
          <cell r="BH487">
            <v>146.75</v>
          </cell>
          <cell r="BI487">
            <v>151.47999999999999</v>
          </cell>
          <cell r="BJ487">
            <v>156.22</v>
          </cell>
          <cell r="BK487">
            <v>160.94999999999999</v>
          </cell>
          <cell r="BL487">
            <v>165.69</v>
          </cell>
          <cell r="BM487">
            <v>170.42</v>
          </cell>
          <cell r="BN487">
            <v>175.15</v>
          </cell>
          <cell r="BO487">
            <v>179.89</v>
          </cell>
          <cell r="BP487">
            <v>184.62</v>
          </cell>
          <cell r="BQ487">
            <v>189.36</v>
          </cell>
          <cell r="BR487">
            <v>194.09</v>
          </cell>
          <cell r="BS487">
            <v>198.83</v>
          </cell>
          <cell r="BT487">
            <v>203.56</v>
          </cell>
          <cell r="BU487">
            <v>208.29</v>
          </cell>
          <cell r="BV487">
            <v>213.03</v>
          </cell>
          <cell r="BW487">
            <v>217.76</v>
          </cell>
          <cell r="BX487">
            <v>222.5</v>
          </cell>
          <cell r="BY487">
            <v>227.23</v>
          </cell>
          <cell r="BZ487">
            <v>231.97</v>
          </cell>
          <cell r="CA487">
            <v>236.7</v>
          </cell>
          <cell r="CB487">
            <v>241.43</v>
          </cell>
          <cell r="CC487">
            <v>217.76</v>
          </cell>
        </row>
        <row r="488">
          <cell r="AD488">
            <v>119</v>
          </cell>
          <cell r="AE488">
            <v>95.48</v>
          </cell>
          <cell r="AF488">
            <v>98.89</v>
          </cell>
          <cell r="AG488">
            <v>102.3</v>
          </cell>
          <cell r="AH488">
            <v>105.71</v>
          </cell>
          <cell r="AI488">
            <v>109.12</v>
          </cell>
          <cell r="AJ488">
            <v>112.53</v>
          </cell>
          <cell r="AK488">
            <v>115.94</v>
          </cell>
          <cell r="AL488">
            <v>119.35</v>
          </cell>
          <cell r="AM488">
            <v>122.76</v>
          </cell>
          <cell r="AN488">
            <v>126.17</v>
          </cell>
          <cell r="AO488">
            <v>129.58000000000001</v>
          </cell>
          <cell r="AP488">
            <v>132.99</v>
          </cell>
          <cell r="AQ488">
            <v>136.4</v>
          </cell>
          <cell r="AR488">
            <v>139.81</v>
          </cell>
          <cell r="AS488">
            <v>143.22</v>
          </cell>
          <cell r="AT488">
            <v>146.63</v>
          </cell>
          <cell r="AU488">
            <v>150.04</v>
          </cell>
          <cell r="AV488">
            <v>153.44999999999999</v>
          </cell>
          <cell r="AW488">
            <v>156.86000000000001</v>
          </cell>
          <cell r="AX488">
            <v>160.27000000000001</v>
          </cell>
          <cell r="AY488">
            <v>163.68</v>
          </cell>
          <cell r="AZ488">
            <v>167.09</v>
          </cell>
          <cell r="BA488">
            <v>170.5</v>
          </cell>
          <cell r="BB488">
            <v>173.91</v>
          </cell>
          <cell r="BC488">
            <v>156.86000000000001</v>
          </cell>
          <cell r="BD488">
            <v>119</v>
          </cell>
          <cell r="BE488">
            <v>133.66999999999999</v>
          </cell>
          <cell r="BF488">
            <v>138.44</v>
          </cell>
          <cell r="BG488">
            <v>143.21</v>
          </cell>
          <cell r="BH488">
            <v>147.99</v>
          </cell>
          <cell r="BI488">
            <v>152.76</v>
          </cell>
          <cell r="BJ488">
            <v>157.54</v>
          </cell>
          <cell r="BK488">
            <v>162.31</v>
          </cell>
          <cell r="BL488">
            <v>167.09</v>
          </cell>
          <cell r="BM488">
            <v>171.86</v>
          </cell>
          <cell r="BN488">
            <v>176.64</v>
          </cell>
          <cell r="BO488">
            <v>181.41</v>
          </cell>
          <cell r="BP488">
            <v>186.18</v>
          </cell>
          <cell r="BQ488">
            <v>190.96</v>
          </cell>
          <cell r="BR488">
            <v>195.73</v>
          </cell>
          <cell r="BS488">
            <v>200.51</v>
          </cell>
          <cell r="BT488">
            <v>205.28</v>
          </cell>
          <cell r="BU488">
            <v>210.06</v>
          </cell>
          <cell r="BV488">
            <v>214.83</v>
          </cell>
          <cell r="BW488">
            <v>219.6</v>
          </cell>
          <cell r="BX488">
            <v>224.38</v>
          </cell>
          <cell r="BY488">
            <v>229.15</v>
          </cell>
          <cell r="BZ488">
            <v>233.93</v>
          </cell>
          <cell r="CA488">
            <v>238.7</v>
          </cell>
          <cell r="CB488">
            <v>243.48</v>
          </cell>
          <cell r="CC488">
            <v>219.6</v>
          </cell>
        </row>
        <row r="489">
          <cell r="AD489">
            <v>120</v>
          </cell>
          <cell r="AE489">
            <v>96.27</v>
          </cell>
          <cell r="AF489">
            <v>99.71</v>
          </cell>
          <cell r="AG489">
            <v>103.15</v>
          </cell>
          <cell r="AH489">
            <v>106.59</v>
          </cell>
          <cell r="AI489">
            <v>110.03</v>
          </cell>
          <cell r="AJ489">
            <v>113.47</v>
          </cell>
          <cell r="AK489">
            <v>116.91</v>
          </cell>
          <cell r="AL489">
            <v>120.35</v>
          </cell>
          <cell r="AM489">
            <v>123.79</v>
          </cell>
          <cell r="AN489">
            <v>127.23</v>
          </cell>
          <cell r="AO489">
            <v>130.66</v>
          </cell>
          <cell r="AP489">
            <v>134.1</v>
          </cell>
          <cell r="AQ489">
            <v>137.54</v>
          </cell>
          <cell r="AR489">
            <v>140.97999999999999</v>
          </cell>
          <cell r="AS489">
            <v>144.41999999999999</v>
          </cell>
          <cell r="AT489">
            <v>147.86000000000001</v>
          </cell>
          <cell r="AU489">
            <v>151.30000000000001</v>
          </cell>
          <cell r="AV489">
            <v>154.74</v>
          </cell>
          <cell r="AW489">
            <v>158.18</v>
          </cell>
          <cell r="AX489">
            <v>161.61000000000001</v>
          </cell>
          <cell r="AY489">
            <v>165.05</v>
          </cell>
          <cell r="AZ489">
            <v>168.49</v>
          </cell>
          <cell r="BA489">
            <v>171.93</v>
          </cell>
          <cell r="BB489">
            <v>175.37</v>
          </cell>
          <cell r="BC489">
            <v>158.18</v>
          </cell>
          <cell r="BD489">
            <v>120</v>
          </cell>
          <cell r="BE489">
            <v>134.78</v>
          </cell>
          <cell r="BF489">
            <v>139.6</v>
          </cell>
          <cell r="BG489">
            <v>144.41</v>
          </cell>
          <cell r="BH489">
            <v>149.22999999999999</v>
          </cell>
          <cell r="BI489">
            <v>154.04</v>
          </cell>
          <cell r="BJ489">
            <v>157.86000000000001</v>
          </cell>
          <cell r="BK489">
            <v>163.66999999999999</v>
          </cell>
          <cell r="BL489">
            <v>168.49</v>
          </cell>
          <cell r="BM489">
            <v>173.3</v>
          </cell>
          <cell r="BN489">
            <v>178.12</v>
          </cell>
          <cell r="BO489">
            <v>182.93</v>
          </cell>
          <cell r="BP489">
            <v>187.74</v>
          </cell>
          <cell r="BQ489">
            <v>192.56</v>
          </cell>
          <cell r="BR489">
            <v>197.37</v>
          </cell>
          <cell r="BS489">
            <v>202.19</v>
          </cell>
          <cell r="BT489">
            <v>207</v>
          </cell>
          <cell r="BU489">
            <v>211.82</v>
          </cell>
          <cell r="BV489">
            <v>216.63</v>
          </cell>
          <cell r="BW489">
            <v>221.45</v>
          </cell>
          <cell r="BX489">
            <v>226.26</v>
          </cell>
          <cell r="BY489">
            <v>231.07</v>
          </cell>
          <cell r="BZ489">
            <v>235.89</v>
          </cell>
          <cell r="CA489">
            <v>240.7</v>
          </cell>
          <cell r="CB489">
            <v>245.52</v>
          </cell>
          <cell r="CC489">
            <v>221.45</v>
          </cell>
        </row>
        <row r="490">
          <cell r="AD490">
            <v>121</v>
          </cell>
          <cell r="AE490">
            <v>97.07</v>
          </cell>
          <cell r="AF490">
            <v>100.54</v>
          </cell>
          <cell r="AG490">
            <v>104.01</v>
          </cell>
          <cell r="AH490">
            <v>107.48</v>
          </cell>
          <cell r="AI490">
            <v>110.94</v>
          </cell>
          <cell r="AJ490">
            <v>114.41</v>
          </cell>
          <cell r="AK490">
            <v>117.88</v>
          </cell>
          <cell r="AL490">
            <v>121.35</v>
          </cell>
          <cell r="AM490">
            <v>124.82</v>
          </cell>
          <cell r="AN490">
            <v>128.28</v>
          </cell>
          <cell r="AO490">
            <v>131.75</v>
          </cell>
          <cell r="AP490">
            <v>135.22</v>
          </cell>
          <cell r="AQ490">
            <v>138.69</v>
          </cell>
          <cell r="AR490">
            <v>142.15</v>
          </cell>
          <cell r="AS490">
            <v>145.62</v>
          </cell>
          <cell r="AT490">
            <v>149.09</v>
          </cell>
          <cell r="AU490">
            <v>152.56</v>
          </cell>
          <cell r="AV490">
            <v>156.02000000000001</v>
          </cell>
          <cell r="AW490">
            <v>159.49</v>
          </cell>
          <cell r="AX490">
            <v>162.96</v>
          </cell>
          <cell r="AY490">
            <v>166.43</v>
          </cell>
          <cell r="AZ490">
            <v>169.89</v>
          </cell>
          <cell r="BA490">
            <v>173.36</v>
          </cell>
          <cell r="BB490">
            <v>176.83</v>
          </cell>
          <cell r="BC490">
            <v>159.49</v>
          </cell>
          <cell r="BD490">
            <v>121</v>
          </cell>
          <cell r="BE490">
            <v>135.9</v>
          </cell>
          <cell r="BF490">
            <v>140.76</v>
          </cell>
          <cell r="BG490">
            <v>145.61000000000001</v>
          </cell>
          <cell r="BH490">
            <v>150.47</v>
          </cell>
          <cell r="BI490">
            <v>155.32</v>
          </cell>
          <cell r="BJ490">
            <v>160.18</v>
          </cell>
          <cell r="BK490">
            <v>165.03</v>
          </cell>
          <cell r="BL490">
            <v>169.89</v>
          </cell>
          <cell r="BM490">
            <v>174.74</v>
          </cell>
          <cell r="BN490">
            <v>179.6</v>
          </cell>
          <cell r="BO490">
            <v>184.45</v>
          </cell>
          <cell r="BP490">
            <v>189.31</v>
          </cell>
          <cell r="BQ490">
            <v>194.16</v>
          </cell>
          <cell r="BR490">
            <v>199.01</v>
          </cell>
          <cell r="BS490">
            <v>203.87</v>
          </cell>
          <cell r="BT490">
            <v>208.72</v>
          </cell>
          <cell r="BU490">
            <v>213.58</v>
          </cell>
          <cell r="BV490">
            <v>218.43</v>
          </cell>
          <cell r="BW490">
            <v>223.29</v>
          </cell>
          <cell r="BX490">
            <v>228.14</v>
          </cell>
          <cell r="BY490">
            <v>233</v>
          </cell>
          <cell r="BZ490">
            <v>237.85</v>
          </cell>
          <cell r="CA490">
            <v>242.71</v>
          </cell>
          <cell r="CB490">
            <v>247.56</v>
          </cell>
          <cell r="CC490">
            <v>223.29</v>
          </cell>
        </row>
        <row r="491">
          <cell r="AD491">
            <v>122</v>
          </cell>
          <cell r="AE491">
            <v>97.87</v>
          </cell>
          <cell r="AF491">
            <v>101.37</v>
          </cell>
          <cell r="AG491">
            <v>104.87</v>
          </cell>
          <cell r="AH491">
            <v>108.36</v>
          </cell>
          <cell r="AI491">
            <v>111.86</v>
          </cell>
          <cell r="AJ491">
            <v>115.36</v>
          </cell>
          <cell r="AK491">
            <v>118.85</v>
          </cell>
          <cell r="AL491">
            <v>122.35</v>
          </cell>
          <cell r="AM491">
            <v>125.84</v>
          </cell>
          <cell r="AN491">
            <v>129.34</v>
          </cell>
          <cell r="AO491">
            <v>132.84</v>
          </cell>
          <cell r="AP491">
            <v>136.33000000000001</v>
          </cell>
          <cell r="AQ491">
            <v>139.83000000000001</v>
          </cell>
          <cell r="AR491">
            <v>143.33000000000001</v>
          </cell>
          <cell r="AS491">
            <v>146.82</v>
          </cell>
          <cell r="AT491">
            <v>150.32</v>
          </cell>
          <cell r="AU491">
            <v>153.81</v>
          </cell>
          <cell r="AV491">
            <v>157.31</v>
          </cell>
          <cell r="AW491">
            <v>160.81</v>
          </cell>
          <cell r="AX491">
            <v>164.3</v>
          </cell>
          <cell r="AY491">
            <v>167.8</v>
          </cell>
          <cell r="AZ491">
            <v>171.3</v>
          </cell>
          <cell r="BA491">
            <v>174.79</v>
          </cell>
          <cell r="BB491">
            <v>178.29</v>
          </cell>
          <cell r="BC491">
            <v>160.81</v>
          </cell>
          <cell r="BD491">
            <v>122</v>
          </cell>
          <cell r="BE491">
            <v>137.02000000000001</v>
          </cell>
          <cell r="BF491">
            <v>141.91999999999999</v>
          </cell>
          <cell r="BG491">
            <v>146.81</v>
          </cell>
          <cell r="BH491">
            <v>151.71</v>
          </cell>
          <cell r="BI491">
            <v>156.6</v>
          </cell>
          <cell r="BJ491">
            <v>161.5</v>
          </cell>
          <cell r="BK491">
            <v>166.39</v>
          </cell>
          <cell r="BL491">
            <v>171.29</v>
          </cell>
          <cell r="BM491">
            <v>176.18</v>
          </cell>
          <cell r="BN491">
            <v>181.08</v>
          </cell>
          <cell r="BO491">
            <v>185.97</v>
          </cell>
          <cell r="BP491">
            <v>190.87</v>
          </cell>
          <cell r="BQ491">
            <v>195.76</v>
          </cell>
          <cell r="BR491">
            <v>200.66</v>
          </cell>
          <cell r="BS491">
            <v>205.55</v>
          </cell>
          <cell r="BT491">
            <v>210.45</v>
          </cell>
          <cell r="BU491">
            <v>215.34</v>
          </cell>
          <cell r="BV491">
            <v>220.23</v>
          </cell>
          <cell r="BW491">
            <v>225.13</v>
          </cell>
          <cell r="BX491">
            <v>230.02</v>
          </cell>
          <cell r="BY491">
            <v>234.92</v>
          </cell>
          <cell r="BZ491">
            <v>239.81</v>
          </cell>
          <cell r="CA491">
            <v>244.71</v>
          </cell>
          <cell r="CB491">
            <v>249.6</v>
          </cell>
          <cell r="CC491">
            <v>225.13</v>
          </cell>
        </row>
        <row r="492">
          <cell r="AD492">
            <v>123</v>
          </cell>
          <cell r="AE492">
            <v>98.67</v>
          </cell>
          <cell r="AF492">
            <v>102.2</v>
          </cell>
          <cell r="AG492">
            <v>105.72</v>
          </cell>
          <cell r="AH492">
            <v>109.25</v>
          </cell>
          <cell r="AI492">
            <v>112.77</v>
          </cell>
          <cell r="AJ492">
            <v>116.3</v>
          </cell>
          <cell r="AK492">
            <v>119.82</v>
          </cell>
          <cell r="AL492">
            <v>123.35</v>
          </cell>
          <cell r="AM492">
            <v>126.87</v>
          </cell>
          <cell r="AN492">
            <v>130.4</v>
          </cell>
          <cell r="AO492">
            <v>133.91999999999999</v>
          </cell>
          <cell r="AP492">
            <v>137.44999999999999</v>
          </cell>
          <cell r="AQ492">
            <v>140.97</v>
          </cell>
          <cell r="AR492">
            <v>144.5</v>
          </cell>
          <cell r="AS492">
            <v>148.02000000000001</v>
          </cell>
          <cell r="AT492">
            <v>151.55000000000001</v>
          </cell>
          <cell r="AU492">
            <v>155.07</v>
          </cell>
          <cell r="AV492">
            <v>158.6</v>
          </cell>
          <cell r="AW492">
            <v>162.12</v>
          </cell>
          <cell r="AX492">
            <v>165.65</v>
          </cell>
          <cell r="AY492">
            <v>169.17</v>
          </cell>
          <cell r="AZ492">
            <v>172.7</v>
          </cell>
          <cell r="BA492">
            <v>176.22</v>
          </cell>
          <cell r="BB492">
            <v>179.75</v>
          </cell>
          <cell r="BC492">
            <v>162.12</v>
          </cell>
          <cell r="BD492">
            <v>123</v>
          </cell>
          <cell r="BE492">
            <v>138.13999999999999</v>
          </cell>
          <cell r="BF492">
            <v>143.08000000000001</v>
          </cell>
          <cell r="BG492">
            <v>148.01</v>
          </cell>
          <cell r="BH492">
            <v>152.94999999999999</v>
          </cell>
          <cell r="BI492">
            <v>157.88</v>
          </cell>
          <cell r="BJ492">
            <v>162.82</v>
          </cell>
          <cell r="BK492">
            <v>167.75</v>
          </cell>
          <cell r="BL492">
            <v>172.69</v>
          </cell>
          <cell r="BM492">
            <v>177.62</v>
          </cell>
          <cell r="BN492">
            <v>182.56</v>
          </cell>
          <cell r="BO492">
            <v>187.49</v>
          </cell>
          <cell r="BP492">
            <v>192.43</v>
          </cell>
          <cell r="BQ492">
            <v>197.36</v>
          </cell>
          <cell r="BR492">
            <v>202.3</v>
          </cell>
          <cell r="BS492">
            <v>207.23</v>
          </cell>
          <cell r="BT492">
            <v>212.17</v>
          </cell>
          <cell r="BU492">
            <v>217.1</v>
          </cell>
          <cell r="BV492">
            <v>222.04</v>
          </cell>
          <cell r="BW492">
            <v>226.97</v>
          </cell>
          <cell r="BX492">
            <v>231.91</v>
          </cell>
          <cell r="BY492">
            <v>236.84</v>
          </cell>
          <cell r="BZ492">
            <v>241.78</v>
          </cell>
          <cell r="CA492">
            <v>246.71</v>
          </cell>
          <cell r="CB492">
            <v>251.65</v>
          </cell>
          <cell r="CC492">
            <v>226.97</v>
          </cell>
        </row>
        <row r="493">
          <cell r="AD493">
            <v>124</v>
          </cell>
          <cell r="AE493">
            <v>99.47</v>
          </cell>
          <cell r="AF493">
            <v>103.03</v>
          </cell>
          <cell r="AG493">
            <v>106.58</v>
          </cell>
          <cell r="AH493">
            <v>110.13</v>
          </cell>
          <cell r="AI493">
            <v>113.69</v>
          </cell>
          <cell r="AJ493">
            <v>117.24</v>
          </cell>
          <cell r="AK493">
            <v>120.79</v>
          </cell>
          <cell r="AL493">
            <v>124.35</v>
          </cell>
          <cell r="AM493">
            <v>127.9</v>
          </cell>
          <cell r="AN493">
            <v>131.46</v>
          </cell>
          <cell r="AO493">
            <v>135.01</v>
          </cell>
          <cell r="AP493">
            <v>138.56</v>
          </cell>
          <cell r="AQ493">
            <v>142.12</v>
          </cell>
          <cell r="AR493">
            <v>145.66999999999999</v>
          </cell>
          <cell r="AS493">
            <v>149.22</v>
          </cell>
          <cell r="AT493">
            <v>152.78</v>
          </cell>
          <cell r="AU493">
            <v>156.33000000000001</v>
          </cell>
          <cell r="AV493">
            <v>159.88</v>
          </cell>
          <cell r="AW493">
            <v>163.44</v>
          </cell>
          <cell r="AX493">
            <v>166.99</v>
          </cell>
          <cell r="AY493">
            <v>170.54</v>
          </cell>
          <cell r="AZ493">
            <v>174.1</v>
          </cell>
          <cell r="BA493">
            <v>177.65</v>
          </cell>
          <cell r="BB493">
            <v>181.21</v>
          </cell>
          <cell r="BC493">
            <v>163.44</v>
          </cell>
          <cell r="BD493">
            <v>124</v>
          </cell>
          <cell r="BE493">
            <v>139.26</v>
          </cell>
          <cell r="BF493">
            <v>144.24</v>
          </cell>
          <cell r="BG493">
            <v>149.21</v>
          </cell>
          <cell r="BH493">
            <v>154.19</v>
          </cell>
          <cell r="BI493">
            <v>159.16</v>
          </cell>
          <cell r="BJ493">
            <v>164.14</v>
          </cell>
          <cell r="BK493">
            <v>169.11</v>
          </cell>
          <cell r="BL493">
            <v>174.09</v>
          </cell>
          <cell r="BM493">
            <v>179.06</v>
          </cell>
          <cell r="BN493">
            <v>184.04</v>
          </cell>
          <cell r="BO493">
            <v>189.01</v>
          </cell>
          <cell r="BP493">
            <v>193.99</v>
          </cell>
          <cell r="BQ493">
            <v>198.96</v>
          </cell>
          <cell r="BR493">
            <v>203.94</v>
          </cell>
          <cell r="BS493">
            <v>208.91</v>
          </cell>
          <cell r="BT493">
            <v>213.89</v>
          </cell>
          <cell r="BU493">
            <v>218.86</v>
          </cell>
          <cell r="BV493">
            <v>223.84</v>
          </cell>
          <cell r="BW493">
            <v>228.81</v>
          </cell>
          <cell r="BX493">
            <v>233.79</v>
          </cell>
          <cell r="BY493">
            <v>238.76</v>
          </cell>
          <cell r="BZ493">
            <v>243.74</v>
          </cell>
          <cell r="CA493">
            <v>248.71</v>
          </cell>
          <cell r="CB493">
            <v>253.69</v>
          </cell>
          <cell r="CC493">
            <v>228.81</v>
          </cell>
        </row>
        <row r="494">
          <cell r="AD494">
            <v>125</v>
          </cell>
          <cell r="AE494">
            <v>100.27</v>
          </cell>
          <cell r="AF494">
            <v>103.86</v>
          </cell>
          <cell r="AG494">
            <v>107.44</v>
          </cell>
          <cell r="AH494">
            <v>111.02</v>
          </cell>
          <cell r="AI494">
            <v>114.6</v>
          </cell>
          <cell r="AJ494">
            <v>118.18</v>
          </cell>
          <cell r="AK494">
            <v>121.77</v>
          </cell>
          <cell r="AL494">
            <v>125.35</v>
          </cell>
          <cell r="AM494">
            <v>128.93</v>
          </cell>
          <cell r="AN494">
            <v>132.51</v>
          </cell>
          <cell r="AO494">
            <v>136.1</v>
          </cell>
          <cell r="AP494">
            <v>139.68</v>
          </cell>
          <cell r="AQ494">
            <v>143.26</v>
          </cell>
          <cell r="AR494">
            <v>146.84</v>
          </cell>
          <cell r="AS494">
            <v>150.41999999999999</v>
          </cell>
          <cell r="AT494">
            <v>154.01</v>
          </cell>
          <cell r="AU494">
            <v>157.59</v>
          </cell>
          <cell r="AV494">
            <v>161.16999999999999</v>
          </cell>
          <cell r="AW494">
            <v>164.75</v>
          </cell>
          <cell r="AX494">
            <v>168.34</v>
          </cell>
          <cell r="AY494">
            <v>171.92</v>
          </cell>
          <cell r="AZ494">
            <v>175.5</v>
          </cell>
          <cell r="BA494">
            <v>179.08</v>
          </cell>
          <cell r="BB494">
            <v>182.66</v>
          </cell>
          <cell r="BC494">
            <v>164.75</v>
          </cell>
          <cell r="BD494">
            <v>125</v>
          </cell>
          <cell r="BE494">
            <v>140.38</v>
          </cell>
          <cell r="BF494">
            <v>145.4</v>
          </cell>
          <cell r="BG494">
            <v>150.41</v>
          </cell>
          <cell r="BH494">
            <v>155.43</v>
          </cell>
          <cell r="BI494">
            <v>160.44</v>
          </cell>
          <cell r="BJ494">
            <v>165.46</v>
          </cell>
          <cell r="BK494">
            <v>170.47</v>
          </cell>
          <cell r="BL494">
            <v>175.49</v>
          </cell>
          <cell r="BM494">
            <v>180.5</v>
          </cell>
          <cell r="BN494">
            <v>185.52</v>
          </cell>
          <cell r="BO494">
            <v>190.53</v>
          </cell>
          <cell r="BP494">
            <v>195.55</v>
          </cell>
          <cell r="BQ494">
            <v>200.56</v>
          </cell>
          <cell r="BR494">
            <v>205.58</v>
          </cell>
          <cell r="BS494">
            <v>210.59</v>
          </cell>
          <cell r="BT494">
            <v>215.61</v>
          </cell>
          <cell r="BU494">
            <v>220.62</v>
          </cell>
          <cell r="BV494">
            <v>225.64</v>
          </cell>
          <cell r="BW494">
            <v>230.65</v>
          </cell>
          <cell r="BX494">
            <v>235.67</v>
          </cell>
          <cell r="BY494">
            <v>240.68</v>
          </cell>
          <cell r="BZ494">
            <v>245.7</v>
          </cell>
          <cell r="CA494">
            <v>250.71</v>
          </cell>
          <cell r="CB494">
            <v>255.73</v>
          </cell>
          <cell r="CC494">
            <v>230.65</v>
          </cell>
        </row>
        <row r="495">
          <cell r="AD495">
            <v>126</v>
          </cell>
          <cell r="AE495">
            <v>101.07</v>
          </cell>
          <cell r="AF495">
            <v>104.68</v>
          </cell>
          <cell r="AG495">
            <v>108.29</v>
          </cell>
          <cell r="AH495">
            <v>111.91</v>
          </cell>
          <cell r="AI495">
            <v>115.52</v>
          </cell>
          <cell r="AJ495">
            <v>119.12</v>
          </cell>
          <cell r="AK495">
            <v>122.74</v>
          </cell>
          <cell r="AL495">
            <v>126.35</v>
          </cell>
          <cell r="AM495">
            <v>129.96</v>
          </cell>
          <cell r="AN495">
            <v>133.57</v>
          </cell>
          <cell r="AO495">
            <v>137.18</v>
          </cell>
          <cell r="AP495">
            <v>140.79</v>
          </cell>
          <cell r="AQ495">
            <v>144.4</v>
          </cell>
          <cell r="AR495">
            <v>148.01</v>
          </cell>
          <cell r="AS495">
            <v>151.63</v>
          </cell>
          <cell r="AT495">
            <v>155.24</v>
          </cell>
          <cell r="AU495">
            <v>158.85</v>
          </cell>
          <cell r="AV495">
            <v>162.46</v>
          </cell>
          <cell r="AW495">
            <v>166.07</v>
          </cell>
          <cell r="AX495">
            <v>169.68</v>
          </cell>
          <cell r="AY495">
            <v>173.29</v>
          </cell>
          <cell r="AZ495">
            <v>176.9</v>
          </cell>
          <cell r="BA495">
            <v>180.51</v>
          </cell>
          <cell r="BB495">
            <v>184.12</v>
          </cell>
          <cell r="BC495">
            <v>166.07</v>
          </cell>
          <cell r="BD495">
            <v>126</v>
          </cell>
          <cell r="BE495">
            <v>141.5</v>
          </cell>
          <cell r="BF495">
            <v>146.56</v>
          </cell>
          <cell r="BG495">
            <v>151.61000000000001</v>
          </cell>
          <cell r="BH495">
            <v>156.66999999999999</v>
          </cell>
          <cell r="BI495">
            <v>161.72</v>
          </cell>
          <cell r="BJ495">
            <v>166.78</v>
          </cell>
          <cell r="BK495">
            <v>171.83</v>
          </cell>
          <cell r="BL495">
            <v>176.89</v>
          </cell>
          <cell r="BM495">
            <v>181.94</v>
          </cell>
          <cell r="BN495">
            <v>187</v>
          </cell>
          <cell r="BO495">
            <v>192.05</v>
          </cell>
          <cell r="BP495">
            <v>197.11</v>
          </cell>
          <cell r="BQ495">
            <v>202.16</v>
          </cell>
          <cell r="BR495">
            <v>207.22</v>
          </cell>
          <cell r="BS495">
            <v>212.27</v>
          </cell>
          <cell r="BT495">
            <v>217.33</v>
          </cell>
          <cell r="BU495">
            <v>222.39</v>
          </cell>
          <cell r="BV495">
            <v>227.44</v>
          </cell>
          <cell r="BW495">
            <v>232.5</v>
          </cell>
          <cell r="BX495">
            <v>237.55</v>
          </cell>
          <cell r="BY495">
            <v>242.61</v>
          </cell>
          <cell r="BZ495">
            <v>247.66</v>
          </cell>
          <cell r="CA495">
            <v>252.72</v>
          </cell>
          <cell r="CB495">
            <v>257.77</v>
          </cell>
          <cell r="CC495">
            <v>232.5</v>
          </cell>
        </row>
        <row r="496">
          <cell r="AD496">
            <v>127</v>
          </cell>
          <cell r="AE496">
            <v>101.87</v>
          </cell>
          <cell r="AF496">
            <v>105.51</v>
          </cell>
          <cell r="AG496">
            <v>109.15</v>
          </cell>
          <cell r="AH496">
            <v>112.79</v>
          </cell>
          <cell r="AI496">
            <v>116.43</v>
          </cell>
          <cell r="AJ496">
            <v>120.07</v>
          </cell>
          <cell r="AK496">
            <v>123.71</v>
          </cell>
          <cell r="AL496">
            <v>127.35</v>
          </cell>
          <cell r="AM496">
            <v>130.99</v>
          </cell>
          <cell r="AN496">
            <v>134.63</v>
          </cell>
          <cell r="AO496">
            <v>138.27000000000001</v>
          </cell>
          <cell r="AP496">
            <v>141.91</v>
          </cell>
          <cell r="AQ496">
            <v>145.55000000000001</v>
          </cell>
          <cell r="AR496">
            <v>149.19</v>
          </cell>
          <cell r="AS496">
            <v>152.83000000000001</v>
          </cell>
          <cell r="AT496">
            <v>156.47</v>
          </cell>
          <cell r="AU496">
            <v>160.1</v>
          </cell>
          <cell r="AV496">
            <v>163.74</v>
          </cell>
          <cell r="AW496">
            <v>167.38</v>
          </cell>
          <cell r="AX496">
            <v>171.02</v>
          </cell>
          <cell r="AY496">
            <v>174.66</v>
          </cell>
          <cell r="AZ496">
            <v>178.3</v>
          </cell>
          <cell r="BA496">
            <v>181.94</v>
          </cell>
          <cell r="BB496">
            <v>185.58</v>
          </cell>
          <cell r="BC496">
            <v>167.38</v>
          </cell>
          <cell r="BD496">
            <v>127</v>
          </cell>
          <cell r="BE496">
            <v>142.62</v>
          </cell>
          <cell r="BF496">
            <v>147.72</v>
          </cell>
          <cell r="BG496">
            <v>152.81</v>
          </cell>
          <cell r="BH496">
            <v>157.94</v>
          </cell>
          <cell r="BI496">
            <v>163</v>
          </cell>
          <cell r="BJ496">
            <v>168.1</v>
          </cell>
          <cell r="BK496">
            <v>173.19</v>
          </cell>
          <cell r="BL496">
            <v>178.29</v>
          </cell>
          <cell r="BM496">
            <v>183.38</v>
          </cell>
          <cell r="BN496">
            <v>188.48</v>
          </cell>
          <cell r="BO496">
            <v>193.57</v>
          </cell>
          <cell r="BP496">
            <v>198.67</v>
          </cell>
          <cell r="BQ496">
            <v>203.77</v>
          </cell>
          <cell r="BR496">
            <v>208.86</v>
          </cell>
          <cell r="BS496">
            <v>213.96</v>
          </cell>
          <cell r="BT496">
            <v>219.05</v>
          </cell>
          <cell r="BU496">
            <v>224.15</v>
          </cell>
          <cell r="BV496">
            <v>229.24</v>
          </cell>
          <cell r="BW496">
            <v>234.34</v>
          </cell>
          <cell r="BX496">
            <v>239.43</v>
          </cell>
          <cell r="BY496">
            <v>244.53</v>
          </cell>
          <cell r="BZ496">
            <v>249.62</v>
          </cell>
          <cell r="CA496">
            <v>254.72</v>
          </cell>
          <cell r="CB496">
            <v>259.81</v>
          </cell>
          <cell r="CC496">
            <v>234.34</v>
          </cell>
        </row>
        <row r="497">
          <cell r="AD497">
            <v>128</v>
          </cell>
          <cell r="AE497">
            <v>102.67</v>
          </cell>
          <cell r="AF497">
            <v>106.34</v>
          </cell>
          <cell r="AG497">
            <v>110.01</v>
          </cell>
          <cell r="AH497">
            <v>113.68</v>
          </cell>
          <cell r="AI497">
            <v>117.34</v>
          </cell>
          <cell r="AJ497">
            <v>121.01</v>
          </cell>
          <cell r="AK497">
            <v>124.68</v>
          </cell>
          <cell r="AL497">
            <v>128.35</v>
          </cell>
          <cell r="AM497">
            <v>132.02000000000001</v>
          </cell>
          <cell r="AN497">
            <v>135.69</v>
          </cell>
          <cell r="AO497">
            <v>139.35</v>
          </cell>
          <cell r="AP497">
            <v>143.02000000000001</v>
          </cell>
          <cell r="AQ497">
            <v>146.69</v>
          </cell>
          <cell r="AR497">
            <v>150.36000000000001</v>
          </cell>
          <cell r="AS497">
            <v>154.03</v>
          </cell>
          <cell r="AT497">
            <v>157.69</v>
          </cell>
          <cell r="AU497">
            <v>161.36000000000001</v>
          </cell>
          <cell r="AV497">
            <v>165.03</v>
          </cell>
          <cell r="AW497">
            <v>168.7</v>
          </cell>
          <cell r="AX497">
            <v>172.37</v>
          </cell>
          <cell r="AY497">
            <v>176.04</v>
          </cell>
          <cell r="AZ497">
            <v>179.7</v>
          </cell>
          <cell r="BA497">
            <v>183.37</v>
          </cell>
          <cell r="BB497">
            <v>187.04</v>
          </cell>
          <cell r="BC497">
            <v>168.7</v>
          </cell>
          <cell r="BD497">
            <v>128</v>
          </cell>
          <cell r="BE497">
            <v>143.74</v>
          </cell>
          <cell r="BF497">
            <v>148.88</v>
          </cell>
          <cell r="BG497">
            <v>154.01</v>
          </cell>
          <cell r="BH497">
            <v>159.15</v>
          </cell>
          <cell r="BI497">
            <v>164.28</v>
          </cell>
          <cell r="BJ497">
            <v>169.42</v>
          </cell>
          <cell r="BK497">
            <v>174.55</v>
          </cell>
          <cell r="BL497">
            <v>179.69</v>
          </cell>
          <cell r="BM497">
            <v>184.82</v>
          </cell>
          <cell r="BN497">
            <v>189.96</v>
          </cell>
          <cell r="BO497">
            <v>195.1</v>
          </cell>
          <cell r="BP497">
            <v>200.23</v>
          </cell>
          <cell r="BQ497">
            <v>205.37</v>
          </cell>
          <cell r="BR497">
            <v>210.5</v>
          </cell>
          <cell r="BS497">
            <v>215.64</v>
          </cell>
          <cell r="BT497">
            <v>220.77</v>
          </cell>
          <cell r="BU497">
            <v>225.91</v>
          </cell>
          <cell r="BV497">
            <v>231.04</v>
          </cell>
          <cell r="BW497">
            <v>236.18</v>
          </cell>
          <cell r="BX497">
            <v>241.31</v>
          </cell>
          <cell r="BY497">
            <v>246.45</v>
          </cell>
          <cell r="BZ497">
            <v>251.59</v>
          </cell>
          <cell r="CA497">
            <v>256.72000000000003</v>
          </cell>
          <cell r="CB497">
            <v>261.86</v>
          </cell>
          <cell r="CC497">
            <v>236.18</v>
          </cell>
        </row>
        <row r="498">
          <cell r="AD498">
            <v>129</v>
          </cell>
          <cell r="AE498">
            <v>103.47</v>
          </cell>
          <cell r="AF498">
            <v>107.17</v>
          </cell>
          <cell r="AG498">
            <v>110.87</v>
          </cell>
          <cell r="AH498">
            <v>114.56</v>
          </cell>
          <cell r="AI498">
            <v>118.26</v>
          </cell>
          <cell r="AJ498">
            <v>121.96</v>
          </cell>
          <cell r="AK498">
            <v>125.65</v>
          </cell>
          <cell r="AL498">
            <v>129.35</v>
          </cell>
          <cell r="AM498">
            <v>133.05000000000001</v>
          </cell>
          <cell r="AN498">
            <v>136.74</v>
          </cell>
          <cell r="AO498">
            <v>140.44</v>
          </cell>
          <cell r="AP498">
            <v>144.13999999999999</v>
          </cell>
          <cell r="AQ498">
            <v>147.83000000000001</v>
          </cell>
          <cell r="AR498">
            <v>151.53</v>
          </cell>
          <cell r="AS498">
            <v>155.22999999999999</v>
          </cell>
          <cell r="AT498">
            <v>158.91999999999999</v>
          </cell>
          <cell r="AU498">
            <v>162.62</v>
          </cell>
          <cell r="AV498">
            <v>166.32</v>
          </cell>
          <cell r="AW498">
            <v>170.01</v>
          </cell>
          <cell r="AX498">
            <v>173.71</v>
          </cell>
          <cell r="AY498">
            <v>177.41</v>
          </cell>
          <cell r="AZ498">
            <v>181.11</v>
          </cell>
          <cell r="BA498">
            <v>184.8</v>
          </cell>
          <cell r="BB498">
            <v>188.5</v>
          </cell>
          <cell r="BC498">
            <v>170.01</v>
          </cell>
          <cell r="BD498">
            <v>129</v>
          </cell>
          <cell r="BE498">
            <v>144.86000000000001</v>
          </cell>
          <cell r="BF498">
            <v>150.04</v>
          </cell>
          <cell r="BG498">
            <v>155.21</v>
          </cell>
          <cell r="BH498">
            <v>160.38999999999999</v>
          </cell>
          <cell r="BI498">
            <v>165.56</v>
          </cell>
          <cell r="BJ498">
            <v>170.74</v>
          </cell>
          <cell r="BK498">
            <v>175.91</v>
          </cell>
          <cell r="BL498">
            <v>181.09</v>
          </cell>
          <cell r="BM498">
            <v>186.27</v>
          </cell>
          <cell r="BN498">
            <v>191.44</v>
          </cell>
          <cell r="BO498">
            <v>196.62</v>
          </cell>
          <cell r="BP498">
            <v>201.79</v>
          </cell>
          <cell r="BQ498">
            <v>206.97</v>
          </cell>
          <cell r="BR498">
            <v>212.14</v>
          </cell>
          <cell r="BS498">
            <v>217.32</v>
          </cell>
          <cell r="BT498">
            <v>222.49</v>
          </cell>
          <cell r="BU498">
            <v>227.67</v>
          </cell>
          <cell r="BV498">
            <v>232.85</v>
          </cell>
          <cell r="BW498">
            <v>238.02</v>
          </cell>
          <cell r="BX498">
            <v>243.2</v>
          </cell>
          <cell r="BY498">
            <v>248.37</v>
          </cell>
          <cell r="BZ498">
            <v>253.55</v>
          </cell>
          <cell r="CA498">
            <v>258.72000000000003</v>
          </cell>
          <cell r="CB498">
            <v>263.89999999999998</v>
          </cell>
          <cell r="CC498">
            <v>238.02</v>
          </cell>
        </row>
        <row r="499">
          <cell r="AD499">
            <v>130</v>
          </cell>
          <cell r="AE499">
            <v>104.27</v>
          </cell>
          <cell r="AF499">
            <v>108</v>
          </cell>
          <cell r="AG499">
            <v>111.72</v>
          </cell>
          <cell r="AH499">
            <v>115.45</v>
          </cell>
          <cell r="AI499">
            <v>119.17</v>
          </cell>
          <cell r="AJ499">
            <v>122.9</v>
          </cell>
          <cell r="AK499">
            <v>126.62</v>
          </cell>
          <cell r="AL499">
            <v>130.35</v>
          </cell>
          <cell r="AM499">
            <v>134.08000000000001</v>
          </cell>
          <cell r="AN499">
            <v>137.80000000000001</v>
          </cell>
          <cell r="AO499">
            <v>141.53</v>
          </cell>
          <cell r="AP499">
            <v>145.25</v>
          </cell>
          <cell r="AQ499">
            <v>148.97999999999999</v>
          </cell>
          <cell r="AR499">
            <v>152.69999999999999</v>
          </cell>
          <cell r="AS499">
            <v>156.43</v>
          </cell>
          <cell r="AT499">
            <v>160.15</v>
          </cell>
          <cell r="AU499">
            <v>163.88</v>
          </cell>
          <cell r="AV499">
            <v>167.6</v>
          </cell>
          <cell r="AW499">
            <v>171.33</v>
          </cell>
          <cell r="AX499">
            <v>175.06</v>
          </cell>
          <cell r="AY499">
            <v>178.78</v>
          </cell>
          <cell r="AZ499">
            <v>182.51</v>
          </cell>
          <cell r="BA499">
            <v>186.23</v>
          </cell>
          <cell r="BB499">
            <v>189.96</v>
          </cell>
          <cell r="BC499">
            <v>171.33</v>
          </cell>
          <cell r="BD499">
            <v>130</v>
          </cell>
          <cell r="BE499">
            <v>145.97999999999999</v>
          </cell>
          <cell r="BF499">
            <v>151.19999999999999</v>
          </cell>
          <cell r="BG499">
            <v>156.41</v>
          </cell>
          <cell r="BH499">
            <v>161.63</v>
          </cell>
          <cell r="BI499">
            <v>166.84</v>
          </cell>
          <cell r="BJ499">
            <v>172.06</v>
          </cell>
          <cell r="BK499">
            <v>177.27</v>
          </cell>
          <cell r="BL499">
            <v>182.49</v>
          </cell>
          <cell r="BM499">
            <v>187.71</v>
          </cell>
          <cell r="BN499">
            <v>192.92</v>
          </cell>
          <cell r="BO499">
            <v>198.14</v>
          </cell>
          <cell r="BP499">
            <v>203.35</v>
          </cell>
          <cell r="BQ499">
            <v>208.57</v>
          </cell>
          <cell r="BR499">
            <v>213.78</v>
          </cell>
          <cell r="BS499">
            <v>219</v>
          </cell>
          <cell r="BT499">
            <v>224.22</v>
          </cell>
          <cell r="BU499">
            <v>229.43</v>
          </cell>
          <cell r="BV499">
            <v>234.65</v>
          </cell>
          <cell r="BW499">
            <v>239.86</v>
          </cell>
          <cell r="BX499">
            <v>245.08</v>
          </cell>
          <cell r="BY499">
            <v>250.29</v>
          </cell>
          <cell r="BZ499">
            <v>255.51</v>
          </cell>
          <cell r="CA499">
            <v>260.73</v>
          </cell>
          <cell r="CB499">
            <v>265.94</v>
          </cell>
          <cell r="CC499">
            <v>239.86</v>
          </cell>
        </row>
        <row r="500">
          <cell r="AD500">
            <v>131</v>
          </cell>
          <cell r="AE500">
            <v>105.07</v>
          </cell>
          <cell r="AF500">
            <v>108.82</v>
          </cell>
          <cell r="AG500">
            <v>112.58</v>
          </cell>
          <cell r="AH500">
            <v>116.33</v>
          </cell>
          <cell r="AI500">
            <v>120.09</v>
          </cell>
          <cell r="AJ500">
            <v>123.84</v>
          </cell>
          <cell r="AK500">
            <v>127.6</v>
          </cell>
          <cell r="AL500">
            <v>131.35</v>
          </cell>
          <cell r="AM500">
            <v>135.1</v>
          </cell>
          <cell r="AN500">
            <v>138.86000000000001</v>
          </cell>
          <cell r="AO500">
            <v>142.61000000000001</v>
          </cell>
          <cell r="AP500">
            <v>146.37</v>
          </cell>
          <cell r="AQ500">
            <v>150.12</v>
          </cell>
          <cell r="AR500">
            <v>153.88</v>
          </cell>
          <cell r="AS500">
            <v>157.63</v>
          </cell>
          <cell r="AT500">
            <v>161.38</v>
          </cell>
          <cell r="AU500">
            <v>165.14</v>
          </cell>
          <cell r="AV500">
            <v>168.89</v>
          </cell>
          <cell r="AW500">
            <v>172.65</v>
          </cell>
          <cell r="AX500">
            <v>176.4</v>
          </cell>
          <cell r="AY500">
            <v>180.15</v>
          </cell>
          <cell r="AZ500">
            <v>183.91</v>
          </cell>
          <cell r="BA500">
            <v>187.66</v>
          </cell>
          <cell r="BB500">
            <v>191.42</v>
          </cell>
          <cell r="BC500">
            <v>172.65</v>
          </cell>
          <cell r="BD500">
            <v>131</v>
          </cell>
          <cell r="BE500">
            <v>147.1</v>
          </cell>
          <cell r="BF500">
            <v>152.35</v>
          </cell>
          <cell r="BG500">
            <v>157.61000000000001</v>
          </cell>
          <cell r="BH500">
            <v>162.87</v>
          </cell>
          <cell r="BI500">
            <v>168.12</v>
          </cell>
          <cell r="BJ500">
            <v>173.38</v>
          </cell>
          <cell r="BK500">
            <v>178.63</v>
          </cell>
          <cell r="BL500">
            <v>183.89</v>
          </cell>
          <cell r="BM500">
            <v>189.15</v>
          </cell>
          <cell r="BN500">
            <v>194.4</v>
          </cell>
          <cell r="BO500">
            <v>199.66</v>
          </cell>
          <cell r="BP500">
            <v>204.91</v>
          </cell>
          <cell r="BQ500">
            <v>210.17</v>
          </cell>
          <cell r="BR500">
            <v>215.42</v>
          </cell>
          <cell r="BS500">
            <v>220.68</v>
          </cell>
          <cell r="BT500">
            <v>225.94</v>
          </cell>
          <cell r="BU500">
            <v>231.19</v>
          </cell>
          <cell r="BV500">
            <v>236.45</v>
          </cell>
          <cell r="BW500">
            <v>241.7</v>
          </cell>
          <cell r="BX500">
            <v>246.96</v>
          </cell>
          <cell r="BY500">
            <v>252.22</v>
          </cell>
          <cell r="BZ500">
            <v>257.47000000000003</v>
          </cell>
          <cell r="CA500">
            <v>262.73</v>
          </cell>
          <cell r="CB500">
            <v>267.98</v>
          </cell>
          <cell r="CC500">
            <v>241.7</v>
          </cell>
        </row>
        <row r="501">
          <cell r="AD501">
            <v>132</v>
          </cell>
          <cell r="AE501">
            <v>105.87</v>
          </cell>
          <cell r="AF501">
            <v>109.65</v>
          </cell>
          <cell r="AG501">
            <v>113.44</v>
          </cell>
          <cell r="AH501">
            <v>117.22</v>
          </cell>
          <cell r="AI501">
            <v>121</v>
          </cell>
          <cell r="AJ501">
            <v>124.78</v>
          </cell>
          <cell r="AK501">
            <v>128.57</v>
          </cell>
          <cell r="AL501">
            <v>132.35</v>
          </cell>
          <cell r="AM501">
            <v>136.13</v>
          </cell>
          <cell r="AN501">
            <v>139.91999999999999</v>
          </cell>
          <cell r="AO501">
            <v>143.69999999999999</v>
          </cell>
          <cell r="AP501">
            <v>147.47999999999999</v>
          </cell>
          <cell r="AQ501">
            <v>151.26</v>
          </cell>
          <cell r="AR501">
            <v>155.05000000000001</v>
          </cell>
          <cell r="AS501">
            <v>158.83000000000001</v>
          </cell>
          <cell r="AT501">
            <v>162.61000000000001</v>
          </cell>
          <cell r="AU501">
            <v>166.4</v>
          </cell>
          <cell r="AV501">
            <v>170.18</v>
          </cell>
          <cell r="AW501">
            <v>173.96</v>
          </cell>
          <cell r="AX501">
            <v>177.74</v>
          </cell>
          <cell r="AY501">
            <v>181.53</v>
          </cell>
          <cell r="AZ501">
            <v>185.31</v>
          </cell>
          <cell r="BA501">
            <v>189.09</v>
          </cell>
          <cell r="BB501">
            <v>192.88</v>
          </cell>
          <cell r="BC501">
            <v>173.96</v>
          </cell>
          <cell r="BD501">
            <v>132</v>
          </cell>
          <cell r="BE501">
            <v>148.22</v>
          </cell>
          <cell r="BF501">
            <v>153.51</v>
          </cell>
          <cell r="BG501">
            <v>158.81</v>
          </cell>
          <cell r="BH501">
            <v>164.11</v>
          </cell>
          <cell r="BI501">
            <v>169.4</v>
          </cell>
          <cell r="BJ501">
            <v>174.7</v>
          </cell>
          <cell r="BK501">
            <v>179.99</v>
          </cell>
          <cell r="BL501">
            <v>185.29</v>
          </cell>
          <cell r="BM501">
            <v>190.59</v>
          </cell>
          <cell r="BN501">
            <v>195.88</v>
          </cell>
          <cell r="BO501">
            <v>201.18</v>
          </cell>
          <cell r="BP501">
            <v>206.47</v>
          </cell>
          <cell r="BQ501">
            <v>211.77</v>
          </cell>
          <cell r="BR501">
            <v>217.07</v>
          </cell>
          <cell r="BS501">
            <v>222.36</v>
          </cell>
          <cell r="BT501">
            <v>227.66</v>
          </cell>
          <cell r="BU501">
            <v>232.95</v>
          </cell>
          <cell r="BV501">
            <v>238.25</v>
          </cell>
          <cell r="BW501">
            <v>243.55</v>
          </cell>
          <cell r="BX501">
            <v>248.84</v>
          </cell>
          <cell r="BY501">
            <v>254.14</v>
          </cell>
          <cell r="BZ501">
            <v>259.43</v>
          </cell>
          <cell r="CA501">
            <v>264.73</v>
          </cell>
          <cell r="CB501">
            <v>270.02999999999997</v>
          </cell>
          <cell r="CC501">
            <v>243.55</v>
          </cell>
        </row>
        <row r="502">
          <cell r="AD502">
            <v>133</v>
          </cell>
          <cell r="AE502">
            <v>106.67</v>
          </cell>
          <cell r="AF502">
            <v>110.48</v>
          </cell>
          <cell r="AG502">
            <v>114.29</v>
          </cell>
          <cell r="AH502">
            <v>118.1</v>
          </cell>
          <cell r="AI502">
            <v>121.92</v>
          </cell>
          <cell r="AJ502">
            <v>125.73</v>
          </cell>
          <cell r="AK502">
            <v>129.54</v>
          </cell>
          <cell r="AL502">
            <v>133.35</v>
          </cell>
          <cell r="AM502">
            <v>137.16</v>
          </cell>
          <cell r="AN502">
            <v>140.97</v>
          </cell>
          <cell r="AO502">
            <v>144.79</v>
          </cell>
          <cell r="AP502">
            <v>148.6</v>
          </cell>
          <cell r="AQ502">
            <v>152.41</v>
          </cell>
          <cell r="AR502">
            <v>156.22</v>
          </cell>
          <cell r="AS502">
            <v>160.03</v>
          </cell>
          <cell r="AT502">
            <v>163.84</v>
          </cell>
          <cell r="AU502">
            <v>167.65</v>
          </cell>
          <cell r="AV502">
            <v>171.47</v>
          </cell>
          <cell r="AW502">
            <v>175.28</v>
          </cell>
          <cell r="AX502">
            <v>179.09</v>
          </cell>
          <cell r="AY502">
            <v>182.9</v>
          </cell>
          <cell r="AZ502">
            <v>186.71</v>
          </cell>
          <cell r="BA502">
            <v>190.52</v>
          </cell>
          <cell r="BB502">
            <v>194.33</v>
          </cell>
          <cell r="BC502">
            <v>175.28</v>
          </cell>
          <cell r="BD502">
            <v>133</v>
          </cell>
          <cell r="BE502">
            <v>149.34</v>
          </cell>
          <cell r="BF502">
            <v>154.66999999999999</v>
          </cell>
          <cell r="BG502">
            <v>160.01</v>
          </cell>
          <cell r="BH502">
            <v>165.35</v>
          </cell>
          <cell r="BI502">
            <v>170.68</v>
          </cell>
          <cell r="BJ502">
            <v>176.02</v>
          </cell>
          <cell r="BK502">
            <v>181.35</v>
          </cell>
          <cell r="BL502">
            <v>186.69</v>
          </cell>
          <cell r="BM502">
            <v>192.03</v>
          </cell>
          <cell r="BN502">
            <v>197.36</v>
          </cell>
          <cell r="BO502">
            <v>202.7</v>
          </cell>
          <cell r="BP502">
            <v>208.03</v>
          </cell>
          <cell r="BQ502">
            <v>213.37</v>
          </cell>
          <cell r="BR502">
            <v>218.71</v>
          </cell>
          <cell r="BS502">
            <v>224.04</v>
          </cell>
          <cell r="BT502">
            <v>229.38</v>
          </cell>
          <cell r="BU502">
            <v>234.72</v>
          </cell>
          <cell r="BV502">
            <v>240.05</v>
          </cell>
          <cell r="BW502">
            <v>245.39</v>
          </cell>
          <cell r="BX502">
            <v>250.72</v>
          </cell>
          <cell r="BY502">
            <v>256.06</v>
          </cell>
          <cell r="BZ502">
            <v>261.39999999999998</v>
          </cell>
          <cell r="CA502">
            <v>266.73</v>
          </cell>
          <cell r="CB502">
            <v>272.07</v>
          </cell>
          <cell r="CC502">
            <v>245.39</v>
          </cell>
        </row>
        <row r="503">
          <cell r="AD503">
            <v>134</v>
          </cell>
          <cell r="AE503">
            <v>407.47</v>
          </cell>
          <cell r="AF503">
            <v>111.31</v>
          </cell>
          <cell r="AG503">
            <v>115.15</v>
          </cell>
          <cell r="AH503">
            <v>118.99</v>
          </cell>
          <cell r="AI503">
            <v>122.83</v>
          </cell>
          <cell r="AJ503">
            <v>126.67</v>
          </cell>
          <cell r="AK503">
            <v>130.51</v>
          </cell>
          <cell r="AL503">
            <v>134.35</v>
          </cell>
          <cell r="AM503">
            <v>138.19</v>
          </cell>
          <cell r="AN503">
            <v>142.03</v>
          </cell>
          <cell r="AO503">
            <v>145.87</v>
          </cell>
          <cell r="AP503">
            <v>149.71</v>
          </cell>
          <cell r="AQ503">
            <v>153.55000000000001</v>
          </cell>
          <cell r="AR503">
            <v>157.38999999999999</v>
          </cell>
          <cell r="AS503">
            <v>161.22999999999999</v>
          </cell>
          <cell r="AT503">
            <v>165.07</v>
          </cell>
          <cell r="AU503">
            <v>168.91</v>
          </cell>
          <cell r="AV503">
            <v>172.75</v>
          </cell>
          <cell r="AW503">
            <v>176.59</v>
          </cell>
          <cell r="AX503">
            <v>180.43</v>
          </cell>
          <cell r="AY503">
            <v>184.27</v>
          </cell>
          <cell r="AZ503">
            <v>188.11</v>
          </cell>
          <cell r="BA503">
            <v>191.95</v>
          </cell>
          <cell r="BB503">
            <v>195.79</v>
          </cell>
          <cell r="BC503">
            <v>176.59</v>
          </cell>
          <cell r="BD503">
            <v>134</v>
          </cell>
          <cell r="BE503">
            <v>150.46</v>
          </cell>
          <cell r="BF503">
            <v>155.83000000000001</v>
          </cell>
          <cell r="BG503">
            <v>161.21</v>
          </cell>
          <cell r="BH503">
            <v>166.59</v>
          </cell>
          <cell r="BI503">
            <v>171.96</v>
          </cell>
          <cell r="BJ503">
            <v>177.34</v>
          </cell>
          <cell r="BK503">
            <v>182.71</v>
          </cell>
          <cell r="BL503">
            <v>188.09</v>
          </cell>
          <cell r="BM503">
            <v>193.47</v>
          </cell>
          <cell r="BN503">
            <v>198.84</v>
          </cell>
          <cell r="BO503">
            <v>204.22</v>
          </cell>
          <cell r="BP503">
            <v>209.6</v>
          </cell>
          <cell r="BQ503">
            <v>214.97</v>
          </cell>
          <cell r="BR503">
            <v>220.35</v>
          </cell>
          <cell r="BS503">
            <v>225.72</v>
          </cell>
          <cell r="BT503">
            <v>231.1</v>
          </cell>
          <cell r="BU503">
            <v>236.48</v>
          </cell>
          <cell r="BV503">
            <v>241.85</v>
          </cell>
          <cell r="BW503">
            <v>247.23</v>
          </cell>
          <cell r="BX503">
            <v>252.61</v>
          </cell>
          <cell r="BY503">
            <v>257.98</v>
          </cell>
          <cell r="BZ503">
            <v>263.36</v>
          </cell>
          <cell r="CA503">
            <v>268.73</v>
          </cell>
          <cell r="CB503">
            <v>274.11</v>
          </cell>
          <cell r="CC503">
            <v>247.23</v>
          </cell>
        </row>
        <row r="504">
          <cell r="AD504">
            <v>135</v>
          </cell>
          <cell r="AE504">
            <v>108.27</v>
          </cell>
          <cell r="AF504">
            <v>112.14</v>
          </cell>
          <cell r="AG504">
            <v>116.01</v>
          </cell>
          <cell r="AH504">
            <v>119.88</v>
          </cell>
          <cell r="AI504">
            <v>123.74</v>
          </cell>
          <cell r="AJ504">
            <v>127.61</v>
          </cell>
          <cell r="AK504">
            <v>131.47999999999999</v>
          </cell>
          <cell r="AL504">
            <v>135.35</v>
          </cell>
          <cell r="AM504">
            <v>139.22</v>
          </cell>
          <cell r="AN504">
            <v>143.09</v>
          </cell>
          <cell r="AO504">
            <v>146.96</v>
          </cell>
          <cell r="AP504">
            <v>150.83000000000001</v>
          </cell>
          <cell r="AQ504">
            <v>154.69999999999999</v>
          </cell>
          <cell r="AR504">
            <v>158.56</v>
          </cell>
          <cell r="AS504">
            <v>162.43</v>
          </cell>
          <cell r="AT504">
            <v>166.3</v>
          </cell>
          <cell r="AU504">
            <v>170.17</v>
          </cell>
          <cell r="AV504">
            <v>174.04</v>
          </cell>
          <cell r="AW504">
            <v>177.91</v>
          </cell>
          <cell r="AX504">
            <v>181.78</v>
          </cell>
          <cell r="AY504">
            <v>185.65</v>
          </cell>
          <cell r="AZ504">
            <v>189.51</v>
          </cell>
          <cell r="BA504">
            <v>193.38</v>
          </cell>
          <cell r="BB504">
            <v>197.25</v>
          </cell>
          <cell r="BC504">
            <v>177.91</v>
          </cell>
          <cell r="BD504">
            <v>135</v>
          </cell>
          <cell r="BE504">
            <v>151.58000000000001</v>
          </cell>
          <cell r="BF504">
            <v>156.99</v>
          </cell>
          <cell r="BG504">
            <v>162.41</v>
          </cell>
          <cell r="BH504">
            <v>167.83</v>
          </cell>
          <cell r="BI504">
            <v>173.24</v>
          </cell>
          <cell r="BJ504">
            <v>178.66</v>
          </cell>
          <cell r="BK504">
            <v>184.07</v>
          </cell>
          <cell r="BL504">
            <v>189.49</v>
          </cell>
          <cell r="BM504">
            <v>194.91</v>
          </cell>
          <cell r="BN504">
            <v>200.32</v>
          </cell>
          <cell r="BO504">
            <v>205.74</v>
          </cell>
          <cell r="BP504">
            <v>211.16</v>
          </cell>
          <cell r="BQ504">
            <v>216.57</v>
          </cell>
          <cell r="BR504">
            <v>221.99</v>
          </cell>
          <cell r="BS504">
            <v>227.41</v>
          </cell>
          <cell r="BT504">
            <v>232.82</v>
          </cell>
          <cell r="BU504">
            <v>238.24</v>
          </cell>
          <cell r="BV504">
            <v>243.65</v>
          </cell>
          <cell r="BW504">
            <v>249.07</v>
          </cell>
          <cell r="BX504">
            <v>254.49</v>
          </cell>
          <cell r="BY504">
            <v>259.89999999999998</v>
          </cell>
          <cell r="BZ504">
            <v>265.32</v>
          </cell>
          <cell r="CA504">
            <v>270.74</v>
          </cell>
          <cell r="CB504">
            <v>276.14999999999998</v>
          </cell>
          <cell r="CC504">
            <v>249.07</v>
          </cell>
        </row>
        <row r="505">
          <cell r="AD505">
            <v>136</v>
          </cell>
          <cell r="AE505">
            <v>109.07</v>
          </cell>
          <cell r="AF505">
            <v>112.97</v>
          </cell>
          <cell r="AG505">
            <v>116.86</v>
          </cell>
          <cell r="AH505">
            <v>120.76</v>
          </cell>
          <cell r="AI505">
            <v>124.66</v>
          </cell>
          <cell r="AJ505">
            <v>128.56</v>
          </cell>
          <cell r="AK505">
            <v>132.44999999999999</v>
          </cell>
          <cell r="AL505">
            <v>136.35</v>
          </cell>
          <cell r="AM505">
            <v>140.25</v>
          </cell>
          <cell r="AN505">
            <v>144.15</v>
          </cell>
          <cell r="AO505">
            <v>148.04</v>
          </cell>
          <cell r="AP505">
            <v>151.94</v>
          </cell>
          <cell r="AQ505">
            <v>155.84</v>
          </cell>
          <cell r="AR505">
            <v>159.74</v>
          </cell>
          <cell r="AS505">
            <v>163.63</v>
          </cell>
          <cell r="AT505">
            <v>167.53</v>
          </cell>
          <cell r="AU505">
            <v>171.43</v>
          </cell>
          <cell r="AV505">
            <v>175.33</v>
          </cell>
          <cell r="AW505">
            <v>179.22</v>
          </cell>
          <cell r="AX505">
            <v>183.12</v>
          </cell>
          <cell r="AY505">
            <v>187.02</v>
          </cell>
          <cell r="AZ505">
            <v>190.92</v>
          </cell>
          <cell r="BA505">
            <v>194.81</v>
          </cell>
          <cell r="BB505">
            <v>198.71</v>
          </cell>
          <cell r="BC505">
            <v>179.22</v>
          </cell>
          <cell r="BD505">
            <v>136</v>
          </cell>
          <cell r="BE505">
            <v>152.69999999999999</v>
          </cell>
          <cell r="BF505">
            <v>158.15</v>
          </cell>
          <cell r="BG505">
            <v>163.61000000000001</v>
          </cell>
          <cell r="BH505">
            <v>169.07</v>
          </cell>
          <cell r="BI505">
            <v>174.52</v>
          </cell>
          <cell r="BJ505">
            <v>179.98</v>
          </cell>
          <cell r="BK505">
            <v>185.43</v>
          </cell>
          <cell r="BL505">
            <v>190.89</v>
          </cell>
          <cell r="BM505">
            <v>196.35</v>
          </cell>
          <cell r="BN505">
            <v>201.8</v>
          </cell>
          <cell r="BO505">
            <v>207.26</v>
          </cell>
          <cell r="BP505">
            <v>212.72</v>
          </cell>
          <cell r="BQ505">
            <v>218.17</v>
          </cell>
          <cell r="BR505">
            <v>223.63</v>
          </cell>
          <cell r="BS505">
            <v>229.09</v>
          </cell>
          <cell r="BT505">
            <v>234.54</v>
          </cell>
          <cell r="BU505">
            <v>240</v>
          </cell>
          <cell r="BV505">
            <v>245.46</v>
          </cell>
          <cell r="BW505">
            <v>250.91</v>
          </cell>
          <cell r="BX505">
            <v>256.37</v>
          </cell>
          <cell r="BY505">
            <v>261.83</v>
          </cell>
          <cell r="BZ505">
            <v>267.27999999999997</v>
          </cell>
          <cell r="CA505">
            <v>272.74</v>
          </cell>
          <cell r="CB505">
            <v>278.19</v>
          </cell>
          <cell r="CC505">
            <v>250.91</v>
          </cell>
        </row>
        <row r="506">
          <cell r="AD506">
            <v>137</v>
          </cell>
          <cell r="AE506">
            <v>109.87</v>
          </cell>
          <cell r="AF506">
            <v>113.79</v>
          </cell>
          <cell r="AG506">
            <v>117.72</v>
          </cell>
          <cell r="AH506">
            <v>121.65</v>
          </cell>
          <cell r="AI506">
            <v>125.57</v>
          </cell>
          <cell r="AJ506">
            <v>129.5</v>
          </cell>
          <cell r="AK506">
            <v>133.43</v>
          </cell>
          <cell r="AL506">
            <v>137.35</v>
          </cell>
          <cell r="AM506">
            <v>141.28</v>
          </cell>
          <cell r="AN506">
            <v>145.19999999999999</v>
          </cell>
          <cell r="AO506">
            <v>149.13</v>
          </cell>
          <cell r="AP506">
            <v>153.06</v>
          </cell>
          <cell r="AQ506">
            <v>156.97999999999999</v>
          </cell>
          <cell r="AR506">
            <v>160.91</v>
          </cell>
          <cell r="AS506">
            <v>164.83</v>
          </cell>
          <cell r="AT506">
            <v>168.76</v>
          </cell>
          <cell r="AU506">
            <v>172.69</v>
          </cell>
          <cell r="AV506">
            <v>176.61</v>
          </cell>
          <cell r="AW506">
            <v>180.54</v>
          </cell>
          <cell r="AX506">
            <v>184.46</v>
          </cell>
          <cell r="AY506">
            <v>188.39</v>
          </cell>
          <cell r="AZ506">
            <v>192.32</v>
          </cell>
          <cell r="BA506">
            <v>196.24</v>
          </cell>
          <cell r="BB506">
            <v>200.17</v>
          </cell>
          <cell r="BC506">
            <v>180.54</v>
          </cell>
          <cell r="BD506">
            <v>137</v>
          </cell>
          <cell r="BE506">
            <v>153.82</v>
          </cell>
          <cell r="BF506">
            <v>159.31</v>
          </cell>
          <cell r="BG506">
            <v>164.81</v>
          </cell>
          <cell r="BH506">
            <v>170.31</v>
          </cell>
          <cell r="BI506">
            <v>175.8</v>
          </cell>
          <cell r="BJ506">
            <v>181.3</v>
          </cell>
          <cell r="BK506">
            <v>186.8</v>
          </cell>
          <cell r="BL506">
            <v>192.29</v>
          </cell>
          <cell r="BM506">
            <v>197.79</v>
          </cell>
          <cell r="BN506">
            <v>203.29</v>
          </cell>
          <cell r="BO506">
            <v>208.78</v>
          </cell>
          <cell r="BP506">
            <v>214.28</v>
          </cell>
          <cell r="BQ506">
            <v>219.77</v>
          </cell>
          <cell r="BR506">
            <v>225.27</v>
          </cell>
          <cell r="BS506">
            <v>230.77</v>
          </cell>
          <cell r="BT506">
            <v>236.26</v>
          </cell>
          <cell r="BU506">
            <v>241.76</v>
          </cell>
          <cell r="BV506">
            <v>247.26</v>
          </cell>
          <cell r="BW506">
            <v>252.75</v>
          </cell>
          <cell r="BX506">
            <v>258.25</v>
          </cell>
          <cell r="BY506">
            <v>263.75</v>
          </cell>
          <cell r="BZ506">
            <v>269.24</v>
          </cell>
          <cell r="CA506">
            <v>274.74</v>
          </cell>
          <cell r="CB506">
            <v>280.24</v>
          </cell>
          <cell r="CC506">
            <v>252.75</v>
          </cell>
        </row>
        <row r="507">
          <cell r="AD507">
            <v>138</v>
          </cell>
          <cell r="AE507">
            <v>110.67</v>
          </cell>
          <cell r="AF507">
            <v>114.62</v>
          </cell>
          <cell r="AG507">
            <v>118.58</v>
          </cell>
          <cell r="AH507">
            <v>122.53</v>
          </cell>
          <cell r="AI507">
            <v>126.49</v>
          </cell>
          <cell r="AJ507">
            <v>130.44</v>
          </cell>
          <cell r="AK507">
            <v>134.4</v>
          </cell>
          <cell r="AL507">
            <v>138.35</v>
          </cell>
          <cell r="AM507">
            <v>142.31</v>
          </cell>
          <cell r="AN507">
            <v>146.26</v>
          </cell>
          <cell r="AO507">
            <v>150.22</v>
          </cell>
          <cell r="AP507">
            <v>154.16999999999999</v>
          </cell>
          <cell r="AQ507">
            <v>158.13</v>
          </cell>
          <cell r="AR507">
            <v>162.08000000000001</v>
          </cell>
          <cell r="AS507">
            <v>166.04</v>
          </cell>
          <cell r="AT507">
            <v>169.99</v>
          </cell>
          <cell r="AU507">
            <v>173.94</v>
          </cell>
          <cell r="AV507">
            <v>177.9</v>
          </cell>
          <cell r="AW507">
            <v>181.85</v>
          </cell>
          <cell r="AX507">
            <v>185.81</v>
          </cell>
          <cell r="AY507">
            <v>189.76</v>
          </cell>
          <cell r="AZ507">
            <v>193.72</v>
          </cell>
          <cell r="BA507">
            <v>197.67</v>
          </cell>
          <cell r="BB507">
            <v>201.63</v>
          </cell>
          <cell r="BC507">
            <v>181.85</v>
          </cell>
          <cell r="BD507">
            <v>138</v>
          </cell>
          <cell r="BE507">
            <v>154.94</v>
          </cell>
          <cell r="BF507">
            <v>160.47</v>
          </cell>
          <cell r="BG507">
            <v>166.01</v>
          </cell>
          <cell r="BH507">
            <v>171.55</v>
          </cell>
          <cell r="BI507">
            <v>177.08</v>
          </cell>
          <cell r="BJ507">
            <v>182.62</v>
          </cell>
          <cell r="BK507">
            <v>188.16</v>
          </cell>
          <cell r="BL507">
            <v>193.69</v>
          </cell>
          <cell r="BM507">
            <v>199.23</v>
          </cell>
          <cell r="BN507">
            <v>204.77</v>
          </cell>
          <cell r="BO507">
            <v>210.3</v>
          </cell>
          <cell r="BP507">
            <v>215.84</v>
          </cell>
          <cell r="BQ507">
            <v>221.38</v>
          </cell>
          <cell r="BR507">
            <v>226.91</v>
          </cell>
          <cell r="BS507">
            <v>232.45</v>
          </cell>
          <cell r="BT507">
            <v>237.99</v>
          </cell>
          <cell r="BU507">
            <v>243.52</v>
          </cell>
          <cell r="BV507">
            <v>249.06</v>
          </cell>
          <cell r="BW507">
            <v>254.6</v>
          </cell>
          <cell r="BX507">
            <v>260.13</v>
          </cell>
          <cell r="BY507">
            <v>265.67</v>
          </cell>
          <cell r="BZ507">
            <v>271.20999999999998</v>
          </cell>
          <cell r="CA507">
            <v>276.74</v>
          </cell>
          <cell r="CB507">
            <v>282.27999999999997</v>
          </cell>
          <cell r="CC507">
            <v>254.59</v>
          </cell>
        </row>
        <row r="508">
          <cell r="AD508">
            <v>139</v>
          </cell>
          <cell r="AE508">
            <v>111.47</v>
          </cell>
          <cell r="AF508">
            <v>115.45</v>
          </cell>
          <cell r="AG508">
            <v>119.43</v>
          </cell>
          <cell r="AH508">
            <v>123.42</v>
          </cell>
          <cell r="AI508">
            <v>127.4</v>
          </cell>
          <cell r="AJ508">
            <v>131.38</v>
          </cell>
          <cell r="AK508">
            <v>135.37</v>
          </cell>
          <cell r="AL508">
            <v>139.35</v>
          </cell>
          <cell r="AM508">
            <v>143.34</v>
          </cell>
          <cell r="AN508">
            <v>147.32</v>
          </cell>
          <cell r="AO508">
            <v>151.30000000000001</v>
          </cell>
          <cell r="AP508">
            <v>155.29</v>
          </cell>
          <cell r="AQ508">
            <v>159.27000000000001</v>
          </cell>
          <cell r="AR508">
            <v>163.25</v>
          </cell>
          <cell r="AS508">
            <v>167.24</v>
          </cell>
          <cell r="AT508">
            <v>171.22</v>
          </cell>
          <cell r="AU508">
            <v>175.2</v>
          </cell>
          <cell r="AV508">
            <v>179.19</v>
          </cell>
          <cell r="AW508">
            <v>183.17</v>
          </cell>
          <cell r="AX508">
            <v>187.15</v>
          </cell>
          <cell r="AY508">
            <v>191.14</v>
          </cell>
          <cell r="AZ508">
            <v>195.12</v>
          </cell>
          <cell r="BA508">
            <v>199.1</v>
          </cell>
          <cell r="BB508">
            <v>203.09</v>
          </cell>
          <cell r="BC508">
            <v>183.17</v>
          </cell>
          <cell r="BD508">
            <v>139</v>
          </cell>
          <cell r="BE508">
            <v>156.05000000000001</v>
          </cell>
          <cell r="BF508">
            <v>161.63</v>
          </cell>
          <cell r="BG508">
            <v>167.21</v>
          </cell>
          <cell r="BH508">
            <v>172.79</v>
          </cell>
          <cell r="BI508">
            <v>178.36</v>
          </cell>
          <cell r="BJ508">
            <v>183.94</v>
          </cell>
          <cell r="BK508">
            <v>189.52</v>
          </cell>
          <cell r="BL508">
            <v>195.09</v>
          </cell>
          <cell r="BM508">
            <v>200.67</v>
          </cell>
          <cell r="BN508">
            <v>206.25</v>
          </cell>
          <cell r="BO508">
            <v>211.82</v>
          </cell>
          <cell r="BP508">
            <v>217.4</v>
          </cell>
          <cell r="BQ508">
            <v>222.98</v>
          </cell>
          <cell r="BR508">
            <v>228.55</v>
          </cell>
          <cell r="BS508">
            <v>234.13</v>
          </cell>
          <cell r="BT508">
            <v>239.71</v>
          </cell>
          <cell r="BU508">
            <v>245.28</v>
          </cell>
          <cell r="BV508">
            <v>250.86</v>
          </cell>
          <cell r="BW508">
            <v>256.44</v>
          </cell>
          <cell r="BX508">
            <v>262.01</v>
          </cell>
          <cell r="BY508">
            <v>267.58999999999997</v>
          </cell>
          <cell r="BZ508">
            <v>273.17</v>
          </cell>
          <cell r="CA508">
            <v>278.74</v>
          </cell>
          <cell r="CB508">
            <v>284.32</v>
          </cell>
          <cell r="CC508">
            <v>256.44</v>
          </cell>
        </row>
        <row r="509">
          <cell r="AD509">
            <v>140</v>
          </cell>
          <cell r="AE509">
            <v>112.27</v>
          </cell>
          <cell r="AF509">
            <v>116.28</v>
          </cell>
          <cell r="AG509">
            <v>120.29</v>
          </cell>
          <cell r="AH509">
            <v>124.3</v>
          </cell>
          <cell r="AI509">
            <v>128.32</v>
          </cell>
          <cell r="AJ509">
            <v>132.33000000000001</v>
          </cell>
          <cell r="AK509">
            <v>136.34</v>
          </cell>
          <cell r="AL509">
            <v>140.35</v>
          </cell>
          <cell r="AM509">
            <v>144.36000000000001</v>
          </cell>
          <cell r="AN509">
            <v>148.38</v>
          </cell>
          <cell r="AO509">
            <v>152.38999999999999</v>
          </cell>
          <cell r="AP509">
            <v>156.4</v>
          </cell>
          <cell r="AQ509">
            <v>160.41</v>
          </cell>
          <cell r="AR509">
            <v>164.42</v>
          </cell>
          <cell r="AS509">
            <v>168.44</v>
          </cell>
          <cell r="AT509">
            <v>172.45</v>
          </cell>
          <cell r="AU509">
            <v>176.46</v>
          </cell>
          <cell r="AV509">
            <v>180.47</v>
          </cell>
          <cell r="AW509">
            <v>184.49</v>
          </cell>
          <cell r="AX509">
            <v>188.5</v>
          </cell>
          <cell r="AY509">
            <v>192.51</v>
          </cell>
          <cell r="AZ509">
            <v>196.52</v>
          </cell>
          <cell r="BA509">
            <v>200.53</v>
          </cell>
          <cell r="BB509">
            <v>204.55</v>
          </cell>
          <cell r="BC509">
            <v>184.48</v>
          </cell>
          <cell r="BD509">
            <v>140</v>
          </cell>
          <cell r="BE509">
            <v>157.16999999999999</v>
          </cell>
          <cell r="BF509">
            <v>162.79</v>
          </cell>
          <cell r="BG509">
            <v>168.41</v>
          </cell>
          <cell r="BH509">
            <v>174.02</v>
          </cell>
          <cell r="BI509">
            <v>179.64</v>
          </cell>
          <cell r="BJ509">
            <v>185.26</v>
          </cell>
          <cell r="BK509">
            <v>190.88</v>
          </cell>
          <cell r="BL509">
            <v>196.49</v>
          </cell>
          <cell r="BM509">
            <v>202.11</v>
          </cell>
          <cell r="BN509">
            <v>207.73</v>
          </cell>
          <cell r="BO509">
            <v>213.34</v>
          </cell>
          <cell r="BP509">
            <v>218.96</v>
          </cell>
          <cell r="BQ509">
            <v>224.58</v>
          </cell>
          <cell r="BR509">
            <v>230.19</v>
          </cell>
          <cell r="BS509">
            <v>235.81</v>
          </cell>
          <cell r="BT509">
            <v>241.43</v>
          </cell>
          <cell r="BU509">
            <v>247.05</v>
          </cell>
          <cell r="BV509">
            <v>252.66</v>
          </cell>
          <cell r="BW509">
            <v>258.27999999999997</v>
          </cell>
          <cell r="BX509">
            <v>263.89999999999998</v>
          </cell>
          <cell r="BY509">
            <v>269.51</v>
          </cell>
          <cell r="BZ509">
            <v>275.13</v>
          </cell>
          <cell r="CA509">
            <v>280.75</v>
          </cell>
          <cell r="CB509">
            <v>286.36</v>
          </cell>
          <cell r="CC509">
            <v>258.27999999999997</v>
          </cell>
        </row>
        <row r="510">
          <cell r="AD510">
            <v>141</v>
          </cell>
          <cell r="AE510">
            <v>113.07</v>
          </cell>
          <cell r="AF510">
            <v>117.11</v>
          </cell>
          <cell r="AG510">
            <v>121.15</v>
          </cell>
          <cell r="AH510">
            <v>125.19</v>
          </cell>
          <cell r="AI510">
            <v>129.22999999999999</v>
          </cell>
          <cell r="AJ510">
            <v>133.27000000000001</v>
          </cell>
          <cell r="AK510">
            <v>137.31</v>
          </cell>
          <cell r="AL510">
            <v>141.35</v>
          </cell>
          <cell r="AM510">
            <v>145.38999999999999</v>
          </cell>
          <cell r="AN510">
            <v>149.43</v>
          </cell>
          <cell r="AO510">
            <v>153.47</v>
          </cell>
          <cell r="AP510">
            <v>157.52000000000001</v>
          </cell>
          <cell r="AQ510">
            <v>161.56</v>
          </cell>
          <cell r="AR510">
            <v>165.6</v>
          </cell>
          <cell r="AS510">
            <v>169.64</v>
          </cell>
          <cell r="AT510">
            <v>173.68</v>
          </cell>
          <cell r="AU510">
            <v>177.72</v>
          </cell>
          <cell r="AV510">
            <v>181.76</v>
          </cell>
          <cell r="AW510">
            <v>185.8</v>
          </cell>
          <cell r="AX510">
            <v>189.84</v>
          </cell>
          <cell r="AY510">
            <v>193.88</v>
          </cell>
          <cell r="AZ510">
            <v>197.92</v>
          </cell>
          <cell r="BA510">
            <v>201.96</v>
          </cell>
          <cell r="BB510">
            <v>206</v>
          </cell>
          <cell r="BC510">
            <v>185.8</v>
          </cell>
          <cell r="BD510">
            <v>141</v>
          </cell>
          <cell r="BE510">
            <v>158.29</v>
          </cell>
          <cell r="BF510">
            <v>163.95</v>
          </cell>
          <cell r="BG510">
            <v>169.61</v>
          </cell>
          <cell r="BH510">
            <v>175.26</v>
          </cell>
          <cell r="BI510">
            <v>180.92</v>
          </cell>
          <cell r="BJ510">
            <v>186.58</v>
          </cell>
          <cell r="BK510">
            <v>192.24</v>
          </cell>
          <cell r="BL510">
            <v>197.89</v>
          </cell>
          <cell r="BM510">
            <v>203.55</v>
          </cell>
          <cell r="BN510">
            <v>209.21</v>
          </cell>
          <cell r="BO510">
            <v>214.86</v>
          </cell>
          <cell r="BP510">
            <v>220.52</v>
          </cell>
          <cell r="BQ510">
            <v>226.18</v>
          </cell>
          <cell r="BR510">
            <v>231.84</v>
          </cell>
          <cell r="BS510">
            <v>237.49</v>
          </cell>
          <cell r="BT510">
            <v>243.15</v>
          </cell>
          <cell r="BU510">
            <v>248.81</v>
          </cell>
          <cell r="BV510">
            <v>254.46</v>
          </cell>
          <cell r="BW510">
            <v>260.12</v>
          </cell>
          <cell r="BX510">
            <v>265.77999999999997</v>
          </cell>
          <cell r="BY510">
            <v>271.43</v>
          </cell>
          <cell r="BZ510">
            <v>277.08999999999997</v>
          </cell>
          <cell r="CA510">
            <v>282.75</v>
          </cell>
          <cell r="CB510">
            <v>288.41000000000003</v>
          </cell>
          <cell r="CC510">
            <v>260.12</v>
          </cell>
        </row>
        <row r="511">
          <cell r="AD511">
            <v>142</v>
          </cell>
          <cell r="AE511">
            <v>113.87</v>
          </cell>
          <cell r="AF511">
            <v>117.94</v>
          </cell>
          <cell r="AG511">
            <v>122.01</v>
          </cell>
          <cell r="AH511">
            <v>126.07</v>
          </cell>
          <cell r="AI511">
            <v>130.13999999999999</v>
          </cell>
          <cell r="AJ511">
            <v>134.21</v>
          </cell>
          <cell r="AK511">
            <v>138.28</v>
          </cell>
          <cell r="AL511">
            <v>142.35</v>
          </cell>
          <cell r="AM511">
            <v>146.41999999999999</v>
          </cell>
          <cell r="AN511">
            <v>150.49</v>
          </cell>
          <cell r="AO511">
            <v>154.56</v>
          </cell>
          <cell r="AP511">
            <v>158.63</v>
          </cell>
          <cell r="AQ511">
            <v>162.69999999999999</v>
          </cell>
          <cell r="AR511">
            <v>166.77</v>
          </cell>
          <cell r="AS511">
            <v>170.84</v>
          </cell>
          <cell r="AT511">
            <v>174.91</v>
          </cell>
          <cell r="AU511">
            <v>178.98</v>
          </cell>
          <cell r="AV511">
            <v>183.05</v>
          </cell>
          <cell r="AW511">
            <v>187.12</v>
          </cell>
          <cell r="AX511">
            <v>191.19</v>
          </cell>
          <cell r="AY511">
            <v>195.25</v>
          </cell>
          <cell r="AZ511">
            <v>199.32</v>
          </cell>
          <cell r="BA511">
            <v>203.39</v>
          </cell>
          <cell r="BB511">
            <v>207.46</v>
          </cell>
          <cell r="BC511">
            <v>187.12</v>
          </cell>
          <cell r="BD511">
            <v>142</v>
          </cell>
          <cell r="BE511">
            <v>159.41</v>
          </cell>
          <cell r="BF511">
            <v>165.11</v>
          </cell>
          <cell r="BG511">
            <v>170.81</v>
          </cell>
          <cell r="BH511">
            <v>176.5</v>
          </cell>
          <cell r="BI511">
            <v>182.2</v>
          </cell>
          <cell r="BJ511">
            <v>187.9</v>
          </cell>
          <cell r="BK511">
            <v>193.6</v>
          </cell>
          <cell r="BL511">
            <v>199.29</v>
          </cell>
          <cell r="BM511">
            <v>204.99</v>
          </cell>
          <cell r="BN511">
            <v>210.69</v>
          </cell>
          <cell r="BO511">
            <v>216.39</v>
          </cell>
          <cell r="BP511">
            <v>222.08</v>
          </cell>
          <cell r="BQ511">
            <v>227.78</v>
          </cell>
          <cell r="BR511">
            <v>233.48</v>
          </cell>
          <cell r="BS511">
            <v>239.17</v>
          </cell>
          <cell r="BT511">
            <v>244.87</v>
          </cell>
          <cell r="BU511">
            <v>250.57</v>
          </cell>
          <cell r="BV511">
            <v>256.26</v>
          </cell>
          <cell r="BW511">
            <v>261.95999999999998</v>
          </cell>
          <cell r="BX511">
            <v>267.66000000000003</v>
          </cell>
          <cell r="BY511">
            <v>273.36</v>
          </cell>
          <cell r="BZ511">
            <v>279.05</v>
          </cell>
          <cell r="CA511">
            <v>284.75</v>
          </cell>
          <cell r="CB511">
            <v>290.45</v>
          </cell>
          <cell r="CC511">
            <v>261.95999999999998</v>
          </cell>
        </row>
        <row r="512">
          <cell r="AD512">
            <v>143</v>
          </cell>
          <cell r="AE512">
            <v>114.67</v>
          </cell>
          <cell r="AF512">
            <v>118.76</v>
          </cell>
          <cell r="AG512">
            <v>122.86</v>
          </cell>
          <cell r="AH512">
            <v>126.96</v>
          </cell>
          <cell r="AI512">
            <v>131.06</v>
          </cell>
          <cell r="AJ512">
            <v>135.16</v>
          </cell>
          <cell r="AK512">
            <v>139.25</v>
          </cell>
          <cell r="AL512">
            <v>143.35</v>
          </cell>
          <cell r="AM512">
            <v>147.44999999999999</v>
          </cell>
          <cell r="AN512">
            <v>151.55000000000001</v>
          </cell>
          <cell r="AO512">
            <v>155.65</v>
          </cell>
          <cell r="AP512">
            <v>159.75</v>
          </cell>
          <cell r="AQ512">
            <v>163.84</v>
          </cell>
          <cell r="AR512">
            <v>167.94</v>
          </cell>
          <cell r="AS512">
            <v>172.04</v>
          </cell>
          <cell r="AT512">
            <v>176.14</v>
          </cell>
          <cell r="AU512">
            <v>180.24</v>
          </cell>
          <cell r="AV512">
            <v>184.33</v>
          </cell>
          <cell r="AW512">
            <v>188.43</v>
          </cell>
          <cell r="AX512">
            <v>192.53</v>
          </cell>
          <cell r="AY512">
            <v>196.63</v>
          </cell>
          <cell r="AZ512">
            <v>200.73</v>
          </cell>
          <cell r="BA512">
            <v>204.82</v>
          </cell>
          <cell r="BB512">
            <v>208.92</v>
          </cell>
          <cell r="BC512">
            <v>188.43</v>
          </cell>
          <cell r="BD512">
            <v>143</v>
          </cell>
          <cell r="BE512">
            <v>160.53</v>
          </cell>
          <cell r="BF512">
            <v>166.27</v>
          </cell>
          <cell r="BG512">
            <v>172.01</v>
          </cell>
          <cell r="BH512">
            <v>177.74</v>
          </cell>
          <cell r="BI512">
            <v>183.48</v>
          </cell>
          <cell r="BJ512">
            <v>189.22</v>
          </cell>
          <cell r="BK512">
            <v>194.96</v>
          </cell>
          <cell r="BL512">
            <v>200.69</v>
          </cell>
          <cell r="BM512">
            <v>206.43</v>
          </cell>
          <cell r="BN512">
            <v>212.17</v>
          </cell>
          <cell r="BO512">
            <v>217.91</v>
          </cell>
          <cell r="BP512">
            <v>223.64</v>
          </cell>
          <cell r="BQ512">
            <v>229.38</v>
          </cell>
          <cell r="BR512">
            <v>235.12</v>
          </cell>
          <cell r="BS512">
            <v>240.85</v>
          </cell>
          <cell r="BT512">
            <v>246.59</v>
          </cell>
          <cell r="BU512">
            <v>252.33</v>
          </cell>
          <cell r="BV512">
            <v>258.07</v>
          </cell>
          <cell r="BW512">
            <v>263.8</v>
          </cell>
          <cell r="BX512">
            <v>269.54000000000002</v>
          </cell>
          <cell r="BY512">
            <v>275.27999999999997</v>
          </cell>
          <cell r="BZ512">
            <v>281.02</v>
          </cell>
          <cell r="CA512">
            <v>286.75</v>
          </cell>
          <cell r="CB512">
            <v>292.49</v>
          </cell>
          <cell r="CC512">
            <v>263.8</v>
          </cell>
        </row>
        <row r="513">
          <cell r="AD513">
            <v>144</v>
          </cell>
          <cell r="AE513">
            <v>115.47</v>
          </cell>
          <cell r="AF513">
            <v>119.59</v>
          </cell>
          <cell r="AG513">
            <v>123.72</v>
          </cell>
          <cell r="AH513">
            <v>127.85</v>
          </cell>
          <cell r="AI513">
            <v>131.97</v>
          </cell>
          <cell r="AJ513">
            <v>136.1</v>
          </cell>
          <cell r="AK513">
            <v>140.22999999999999</v>
          </cell>
          <cell r="AL513">
            <v>144.35</v>
          </cell>
          <cell r="AM513">
            <v>148.47999999999999</v>
          </cell>
          <cell r="AN513">
            <v>152.61000000000001</v>
          </cell>
          <cell r="AO513">
            <v>156.72999999999999</v>
          </cell>
          <cell r="AP513">
            <v>160.86000000000001</v>
          </cell>
          <cell r="AQ513">
            <v>164.99</v>
          </cell>
          <cell r="AR513">
            <v>169.11</v>
          </cell>
          <cell r="AS513">
            <v>173.24</v>
          </cell>
          <cell r="AT513">
            <v>177.37</v>
          </cell>
          <cell r="AU513">
            <v>181.49</v>
          </cell>
          <cell r="AV513">
            <v>185.62</v>
          </cell>
          <cell r="AW513">
            <v>189.75</v>
          </cell>
          <cell r="AX513">
            <v>193.87</v>
          </cell>
          <cell r="AY513">
            <v>198</v>
          </cell>
          <cell r="AZ513">
            <v>202.13</v>
          </cell>
          <cell r="BA513">
            <v>206.25</v>
          </cell>
          <cell r="BB513">
            <v>210.38</v>
          </cell>
          <cell r="BC513">
            <v>189.75</v>
          </cell>
          <cell r="BD513">
            <v>144</v>
          </cell>
          <cell r="BE513">
            <v>161.65</v>
          </cell>
          <cell r="BF513">
            <v>167.43</v>
          </cell>
          <cell r="BG513">
            <v>173.21</v>
          </cell>
          <cell r="BH513">
            <v>178.98</v>
          </cell>
          <cell r="BI513">
            <v>184.76</v>
          </cell>
          <cell r="BJ513">
            <v>190.54</v>
          </cell>
          <cell r="BK513">
            <v>196.32</v>
          </cell>
          <cell r="BL513">
            <v>202.09</v>
          </cell>
          <cell r="BM513">
            <v>207.87</v>
          </cell>
          <cell r="BN513">
            <v>213.65</v>
          </cell>
          <cell r="BO513">
            <v>219.43</v>
          </cell>
          <cell r="BP513">
            <v>225.2</v>
          </cell>
          <cell r="BQ513">
            <v>230.98</v>
          </cell>
          <cell r="BR513">
            <v>236.76</v>
          </cell>
          <cell r="BS513">
            <v>242.54</v>
          </cell>
          <cell r="BT513">
            <v>248.31</v>
          </cell>
          <cell r="BU513">
            <v>254.09</v>
          </cell>
          <cell r="BV513">
            <v>259.87</v>
          </cell>
          <cell r="BW513">
            <v>265.64999999999998</v>
          </cell>
          <cell r="BX513">
            <v>271.42</v>
          </cell>
          <cell r="BY513">
            <v>277.2</v>
          </cell>
          <cell r="BZ513">
            <v>282.98</v>
          </cell>
          <cell r="CA513">
            <v>288.75</v>
          </cell>
          <cell r="CB513">
            <v>294.52999999999997</v>
          </cell>
          <cell r="CC513">
            <v>265.64</v>
          </cell>
        </row>
        <row r="514">
          <cell r="AD514">
            <v>145</v>
          </cell>
          <cell r="AE514">
            <v>116.27</v>
          </cell>
          <cell r="AF514">
            <v>120.42</v>
          </cell>
          <cell r="AG514">
            <v>124.58</v>
          </cell>
          <cell r="AH514">
            <v>128.72999999999999</v>
          </cell>
          <cell r="AI514">
            <v>132.88999999999999</v>
          </cell>
          <cell r="AJ514">
            <v>137.04</v>
          </cell>
          <cell r="AK514">
            <v>141.19999999999999</v>
          </cell>
          <cell r="AL514">
            <v>145.35</v>
          </cell>
          <cell r="AM514">
            <v>149.51</v>
          </cell>
          <cell r="AN514">
            <v>153.66</v>
          </cell>
          <cell r="AO514">
            <v>157.82</v>
          </cell>
          <cell r="AP514">
            <v>161.97</v>
          </cell>
          <cell r="AQ514">
            <v>166.13</v>
          </cell>
          <cell r="AR514">
            <v>170.29</v>
          </cell>
          <cell r="AS514">
            <v>174.44</v>
          </cell>
          <cell r="AT514">
            <v>178.6</v>
          </cell>
          <cell r="AU514">
            <v>182.75</v>
          </cell>
          <cell r="AV514">
            <v>186.91</v>
          </cell>
          <cell r="AW514">
            <v>191.06</v>
          </cell>
          <cell r="AX514">
            <v>195.22</v>
          </cell>
          <cell r="AY514">
            <v>199.37</v>
          </cell>
          <cell r="AZ514">
            <v>203.53</v>
          </cell>
          <cell r="BA514">
            <v>207.68</v>
          </cell>
          <cell r="BB514">
            <v>211.84</v>
          </cell>
          <cell r="BC514">
            <v>191.06</v>
          </cell>
          <cell r="BD514">
            <v>145</v>
          </cell>
          <cell r="BE514">
            <v>162.77000000000001</v>
          </cell>
          <cell r="BF514">
            <v>168.59</v>
          </cell>
          <cell r="BG514">
            <v>174.41</v>
          </cell>
          <cell r="BH514">
            <v>180.22</v>
          </cell>
          <cell r="BI514">
            <v>186.04</v>
          </cell>
          <cell r="BJ514">
            <v>191.86</v>
          </cell>
          <cell r="BK514">
            <v>197.68</v>
          </cell>
          <cell r="BL514">
            <v>203.49</v>
          </cell>
          <cell r="BM514">
            <v>209.31</v>
          </cell>
          <cell r="BN514">
            <v>215.13</v>
          </cell>
          <cell r="BO514">
            <v>220.95</v>
          </cell>
          <cell r="BP514">
            <v>226.76</v>
          </cell>
          <cell r="BQ514">
            <v>232.58</v>
          </cell>
          <cell r="BR514">
            <v>238.4</v>
          </cell>
          <cell r="BS514">
            <v>244.22</v>
          </cell>
          <cell r="BT514">
            <v>250.03</v>
          </cell>
          <cell r="BU514">
            <v>255.85</v>
          </cell>
          <cell r="BV514">
            <v>261.67</v>
          </cell>
          <cell r="BW514">
            <v>267.49</v>
          </cell>
          <cell r="BX514">
            <v>273.3</v>
          </cell>
          <cell r="BY514">
            <v>279.12</v>
          </cell>
          <cell r="BZ514">
            <v>284.94</v>
          </cell>
          <cell r="CA514">
            <v>290.76</v>
          </cell>
          <cell r="CB514">
            <v>296.57</v>
          </cell>
          <cell r="CC514">
            <v>267.49</v>
          </cell>
        </row>
        <row r="515">
          <cell r="AD515">
            <v>146</v>
          </cell>
          <cell r="AE515">
            <v>117.07</v>
          </cell>
          <cell r="AF515">
            <v>121.25</v>
          </cell>
          <cell r="AG515">
            <v>125.43</v>
          </cell>
          <cell r="AH515">
            <v>129.62</v>
          </cell>
          <cell r="AI515">
            <v>133.80000000000001</v>
          </cell>
          <cell r="AJ515">
            <v>137.99</v>
          </cell>
          <cell r="AK515">
            <v>142.16999999999999</v>
          </cell>
          <cell r="AL515">
            <v>146.35</v>
          </cell>
          <cell r="AM515">
            <v>150.54</v>
          </cell>
          <cell r="AN515">
            <v>154.72</v>
          </cell>
          <cell r="AO515">
            <v>158.91</v>
          </cell>
          <cell r="AP515">
            <v>163.09</v>
          </cell>
          <cell r="AQ515">
            <v>167.27</v>
          </cell>
          <cell r="AR515">
            <v>171.46</v>
          </cell>
          <cell r="AS515">
            <v>175.64</v>
          </cell>
          <cell r="AT515">
            <v>179.83</v>
          </cell>
          <cell r="AU515">
            <v>184.01</v>
          </cell>
          <cell r="AV515">
            <v>188.19</v>
          </cell>
          <cell r="AW515">
            <v>192.38</v>
          </cell>
          <cell r="AX515">
            <v>196.56</v>
          </cell>
          <cell r="AY515">
            <v>200.75</v>
          </cell>
          <cell r="AZ515">
            <v>204.93</v>
          </cell>
          <cell r="BA515">
            <v>209.11</v>
          </cell>
          <cell r="BB515">
            <v>213.3</v>
          </cell>
          <cell r="BC515">
            <v>192.38</v>
          </cell>
          <cell r="BD515">
            <v>146</v>
          </cell>
          <cell r="BE515">
            <v>163.89</v>
          </cell>
          <cell r="BF515">
            <v>169.75</v>
          </cell>
          <cell r="BG515">
            <v>175.61</v>
          </cell>
          <cell r="BH515">
            <v>181.46</v>
          </cell>
          <cell r="BI515">
            <v>187.32</v>
          </cell>
          <cell r="BJ515">
            <v>193.18</v>
          </cell>
          <cell r="BK515">
            <v>199.04</v>
          </cell>
          <cell r="BL515">
            <v>204.89</v>
          </cell>
          <cell r="BM515">
            <v>210.75</v>
          </cell>
          <cell r="BN515">
            <v>216.61</v>
          </cell>
          <cell r="BO515">
            <v>222.47</v>
          </cell>
          <cell r="BP515">
            <v>228.33</v>
          </cell>
          <cell r="BQ515">
            <v>234.18</v>
          </cell>
          <cell r="BR515">
            <v>240.04</v>
          </cell>
          <cell r="BS515">
            <v>245.9</v>
          </cell>
          <cell r="BT515">
            <v>251.76</v>
          </cell>
          <cell r="BU515">
            <v>257.61</v>
          </cell>
          <cell r="BV515">
            <v>263.47000000000003</v>
          </cell>
          <cell r="BW515">
            <v>269.33</v>
          </cell>
          <cell r="BX515">
            <v>275.19</v>
          </cell>
          <cell r="BY515">
            <v>281.04000000000002</v>
          </cell>
          <cell r="BZ515">
            <v>286.89999999999998</v>
          </cell>
          <cell r="CA515">
            <v>292.76</v>
          </cell>
          <cell r="CB515">
            <v>298.62</v>
          </cell>
          <cell r="CC515">
            <v>269.33</v>
          </cell>
        </row>
        <row r="516">
          <cell r="AD516">
            <v>147</v>
          </cell>
          <cell r="AE516">
            <v>117.86</v>
          </cell>
          <cell r="AF516">
            <v>122.08</v>
          </cell>
          <cell r="AG516">
            <v>126.29</v>
          </cell>
          <cell r="AH516">
            <v>130.5</v>
          </cell>
          <cell r="AI516">
            <v>134.72</v>
          </cell>
          <cell r="AJ516">
            <v>138.93</v>
          </cell>
          <cell r="AK516">
            <v>143.13999999999999</v>
          </cell>
          <cell r="AL516">
            <v>147.35</v>
          </cell>
          <cell r="AM516">
            <v>151.57</v>
          </cell>
          <cell r="AN516">
            <v>155.78</v>
          </cell>
          <cell r="AO516">
            <v>159.99</v>
          </cell>
          <cell r="AP516">
            <v>164.2</v>
          </cell>
          <cell r="AQ516">
            <v>168.42</v>
          </cell>
          <cell r="AR516">
            <v>172.63</v>
          </cell>
          <cell r="AS516">
            <v>176.84</v>
          </cell>
          <cell r="AT516">
            <v>181.06</v>
          </cell>
          <cell r="AU516">
            <v>185.27</v>
          </cell>
          <cell r="AV516">
            <v>189.48</v>
          </cell>
          <cell r="AW516">
            <v>193.69</v>
          </cell>
          <cell r="AX516">
            <v>197.91</v>
          </cell>
          <cell r="AY516">
            <v>202.12</v>
          </cell>
          <cell r="AZ516">
            <v>206.33</v>
          </cell>
          <cell r="BA516">
            <v>210.54</v>
          </cell>
          <cell r="BB516">
            <v>214.76</v>
          </cell>
          <cell r="BC516">
            <v>193.69</v>
          </cell>
          <cell r="BD516">
            <v>147</v>
          </cell>
          <cell r="BE516">
            <v>165.01</v>
          </cell>
          <cell r="BF516">
            <v>170.91</v>
          </cell>
          <cell r="BG516">
            <v>176.81</v>
          </cell>
          <cell r="BH516">
            <v>182.7</v>
          </cell>
          <cell r="BI516">
            <v>188.6</v>
          </cell>
          <cell r="BJ516">
            <v>194.5</v>
          </cell>
          <cell r="BK516">
            <v>200.4</v>
          </cell>
          <cell r="BL516">
            <v>206.29</v>
          </cell>
          <cell r="BM516">
            <v>212.19</v>
          </cell>
          <cell r="BN516">
            <v>218.09</v>
          </cell>
          <cell r="BO516">
            <v>223.99</v>
          </cell>
          <cell r="BP516">
            <v>229.89</v>
          </cell>
          <cell r="BQ516">
            <v>235.78</v>
          </cell>
          <cell r="BR516">
            <v>241.68</v>
          </cell>
          <cell r="BS516">
            <v>247.58</v>
          </cell>
          <cell r="BT516">
            <v>253.48</v>
          </cell>
          <cell r="BU516">
            <v>259.37</v>
          </cell>
          <cell r="BV516">
            <v>265.27</v>
          </cell>
          <cell r="BW516">
            <v>271.17</v>
          </cell>
          <cell r="BX516">
            <v>277.07</v>
          </cell>
          <cell r="BY516">
            <v>282.97000000000003</v>
          </cell>
          <cell r="BZ516">
            <v>288.86</v>
          </cell>
          <cell r="CA516">
            <v>294.76</v>
          </cell>
          <cell r="CB516">
            <v>300.66000000000003</v>
          </cell>
          <cell r="CC516">
            <v>271.17</v>
          </cell>
        </row>
        <row r="517">
          <cell r="AD517">
            <v>148</v>
          </cell>
          <cell r="AE517">
            <v>118.86</v>
          </cell>
          <cell r="AF517">
            <v>122.91</v>
          </cell>
          <cell r="AG517">
            <v>127.15</v>
          </cell>
          <cell r="AH517">
            <v>131.38999999999999</v>
          </cell>
          <cell r="AI517">
            <v>135.63</v>
          </cell>
          <cell r="AJ517">
            <v>139.87</v>
          </cell>
          <cell r="AK517">
            <v>144.11000000000001</v>
          </cell>
          <cell r="AL517">
            <v>148.35</v>
          </cell>
          <cell r="AM517">
            <v>152.6</v>
          </cell>
          <cell r="AN517">
            <v>156.84</v>
          </cell>
          <cell r="AO517">
            <v>161.08000000000001</v>
          </cell>
          <cell r="AP517">
            <v>165.32</v>
          </cell>
          <cell r="AQ517">
            <v>169.56</v>
          </cell>
          <cell r="AR517">
            <v>173.8</v>
          </cell>
          <cell r="AS517">
            <v>178.04</v>
          </cell>
          <cell r="AT517">
            <v>182.28</v>
          </cell>
          <cell r="AU517">
            <v>186.53</v>
          </cell>
          <cell r="AV517">
            <v>190.77</v>
          </cell>
          <cell r="AW517">
            <v>195.01</v>
          </cell>
          <cell r="AX517">
            <v>199.25</v>
          </cell>
          <cell r="AY517">
            <v>203.49</v>
          </cell>
          <cell r="AZ517">
            <v>207.73</v>
          </cell>
          <cell r="BA517">
            <v>211.97</v>
          </cell>
          <cell r="BB517">
            <v>216.22</v>
          </cell>
          <cell r="BC517">
            <v>195.01</v>
          </cell>
          <cell r="BD517">
            <v>148</v>
          </cell>
          <cell r="BE517">
            <v>166.13</v>
          </cell>
          <cell r="BF517">
            <v>172.07</v>
          </cell>
          <cell r="BG517">
            <v>178.01</v>
          </cell>
          <cell r="BH517">
            <v>183.94</v>
          </cell>
          <cell r="BI517">
            <v>189.88</v>
          </cell>
          <cell r="BJ517">
            <v>195.82</v>
          </cell>
          <cell r="BK517">
            <v>201.76</v>
          </cell>
          <cell r="BL517">
            <v>207.7</v>
          </cell>
          <cell r="BM517">
            <v>213.63</v>
          </cell>
          <cell r="BN517">
            <v>219.57</v>
          </cell>
          <cell r="BO517">
            <v>225.51</v>
          </cell>
          <cell r="BP517">
            <v>231.45</v>
          </cell>
          <cell r="BQ517">
            <v>237.38</v>
          </cell>
          <cell r="BR517">
            <v>243.32</v>
          </cell>
          <cell r="BS517">
            <v>249.26</v>
          </cell>
          <cell r="BT517">
            <v>255.2</v>
          </cell>
          <cell r="BU517">
            <v>261.14</v>
          </cell>
          <cell r="BV517">
            <v>267.07</v>
          </cell>
          <cell r="BW517">
            <v>273.01</v>
          </cell>
          <cell r="BX517">
            <v>278.95</v>
          </cell>
          <cell r="BY517">
            <v>284.89</v>
          </cell>
          <cell r="BZ517">
            <v>290.83</v>
          </cell>
          <cell r="CA517">
            <v>296.76</v>
          </cell>
          <cell r="CB517">
            <v>302.7</v>
          </cell>
          <cell r="CC517">
            <v>273.01</v>
          </cell>
        </row>
        <row r="518">
          <cell r="AD518">
            <v>149</v>
          </cell>
          <cell r="AE518">
            <v>119.46</v>
          </cell>
          <cell r="AF518">
            <v>123.73</v>
          </cell>
          <cell r="AG518">
            <v>128</v>
          </cell>
          <cell r="AH518">
            <v>132.27000000000001</v>
          </cell>
          <cell r="AI518">
            <v>136.54</v>
          </cell>
          <cell r="AJ518">
            <v>140.81</v>
          </cell>
          <cell r="AK518">
            <v>145.08000000000001</v>
          </cell>
          <cell r="AL518">
            <v>149.35</v>
          </cell>
          <cell r="AM518">
            <v>153.62</v>
          </cell>
          <cell r="AN518">
            <v>157.88999999999999</v>
          </cell>
          <cell r="AO518">
            <v>162.16</v>
          </cell>
          <cell r="AP518">
            <v>166.43</v>
          </cell>
          <cell r="AQ518">
            <v>170.7</v>
          </cell>
          <cell r="AR518">
            <v>174.97</v>
          </cell>
          <cell r="AS518">
            <v>179.24</v>
          </cell>
          <cell r="AT518">
            <v>183.51</v>
          </cell>
          <cell r="AU518">
            <v>187.78</v>
          </cell>
          <cell r="AV518">
            <v>192.05</v>
          </cell>
          <cell r="AW518">
            <v>196.32</v>
          </cell>
          <cell r="AX518">
            <v>200.59</v>
          </cell>
          <cell r="AY518">
            <v>204.86</v>
          </cell>
          <cell r="AZ518">
            <v>209.13</v>
          </cell>
          <cell r="BA518">
            <v>213.4</v>
          </cell>
          <cell r="BB518">
            <v>217.67</v>
          </cell>
          <cell r="BC518">
            <v>196.32</v>
          </cell>
          <cell r="BD518">
            <v>149</v>
          </cell>
          <cell r="BE518">
            <v>167.25</v>
          </cell>
          <cell r="BF518">
            <v>173.23</v>
          </cell>
          <cell r="BG518">
            <v>179.21</v>
          </cell>
          <cell r="BH518">
            <v>185.18</v>
          </cell>
          <cell r="BI518">
            <v>191.16</v>
          </cell>
          <cell r="BJ518">
            <v>197.14</v>
          </cell>
          <cell r="BK518">
            <v>203.12</v>
          </cell>
          <cell r="BL518">
            <v>209.1</v>
          </cell>
          <cell r="BM518">
            <v>215.07</v>
          </cell>
          <cell r="BN518">
            <v>221.05</v>
          </cell>
          <cell r="BO518">
            <v>227.03</v>
          </cell>
          <cell r="BP518">
            <v>233.01</v>
          </cell>
          <cell r="BQ518">
            <v>238.99</v>
          </cell>
          <cell r="BR518">
            <v>244.96</v>
          </cell>
          <cell r="BS518">
            <v>250.94</v>
          </cell>
          <cell r="BT518">
            <v>256.92</v>
          </cell>
          <cell r="BU518">
            <v>262.89999999999998</v>
          </cell>
          <cell r="BV518">
            <v>268.88</v>
          </cell>
          <cell r="BW518">
            <v>274.85000000000002</v>
          </cell>
          <cell r="BX518">
            <v>280.83</v>
          </cell>
          <cell r="BY518">
            <v>286.81</v>
          </cell>
          <cell r="BZ518">
            <v>292.79000000000002</v>
          </cell>
          <cell r="CA518">
            <v>298.77</v>
          </cell>
          <cell r="CB518">
            <v>304.74</v>
          </cell>
          <cell r="CC518">
            <v>274.85000000000002</v>
          </cell>
        </row>
        <row r="519">
          <cell r="AD519">
            <v>150</v>
          </cell>
          <cell r="AE519">
            <v>120.26</v>
          </cell>
          <cell r="AF519">
            <v>124.56</v>
          </cell>
          <cell r="AG519">
            <v>128.86000000000001</v>
          </cell>
          <cell r="AH519">
            <v>133.16</v>
          </cell>
          <cell r="AI519">
            <v>137.46</v>
          </cell>
          <cell r="AJ519">
            <v>141.76</v>
          </cell>
          <cell r="AK519">
            <v>146.06</v>
          </cell>
          <cell r="AL519">
            <v>150.35</v>
          </cell>
          <cell r="AM519">
            <v>154.65</v>
          </cell>
          <cell r="AN519">
            <v>158.94999999999999</v>
          </cell>
          <cell r="AO519">
            <v>163.25</v>
          </cell>
          <cell r="AP519">
            <v>167.55</v>
          </cell>
          <cell r="AQ519">
            <v>171.85</v>
          </cell>
          <cell r="AR519">
            <v>176.15</v>
          </cell>
          <cell r="AS519">
            <v>180.45</v>
          </cell>
          <cell r="AT519">
            <v>184.74</v>
          </cell>
          <cell r="AU519">
            <v>189.04</v>
          </cell>
          <cell r="AV519">
            <v>193.34</v>
          </cell>
          <cell r="AW519">
            <v>197.64</v>
          </cell>
          <cell r="AX519">
            <v>201.94</v>
          </cell>
          <cell r="AY519">
            <v>206.24</v>
          </cell>
          <cell r="AZ519">
            <v>210.54</v>
          </cell>
          <cell r="BA519">
            <v>214.83</v>
          </cell>
          <cell r="BB519">
            <v>219.13</v>
          </cell>
          <cell r="BC519">
            <v>197.64</v>
          </cell>
          <cell r="BD519">
            <v>150</v>
          </cell>
          <cell r="BE519">
            <v>168.37</v>
          </cell>
          <cell r="BF519">
            <v>174.39</v>
          </cell>
          <cell r="BG519">
            <v>180.41</v>
          </cell>
          <cell r="BH519">
            <v>186.42</v>
          </cell>
          <cell r="BI519">
            <v>192.44</v>
          </cell>
          <cell r="BJ519">
            <v>198.46</v>
          </cell>
          <cell r="BK519">
            <v>204.48</v>
          </cell>
          <cell r="BL519">
            <v>210.5</v>
          </cell>
          <cell r="BM519">
            <v>216.51</v>
          </cell>
          <cell r="BN519">
            <v>222.53</v>
          </cell>
          <cell r="BO519">
            <v>228.55</v>
          </cell>
          <cell r="BP519">
            <v>234.57</v>
          </cell>
          <cell r="BQ519">
            <v>240.59</v>
          </cell>
          <cell r="BR519">
            <v>246.6</v>
          </cell>
          <cell r="BS519">
            <v>252.62</v>
          </cell>
          <cell r="BT519">
            <v>258.64</v>
          </cell>
          <cell r="BU519">
            <v>264.66000000000003</v>
          </cell>
          <cell r="BV519">
            <v>270.68</v>
          </cell>
          <cell r="BW519">
            <v>276.7</v>
          </cell>
          <cell r="BX519">
            <v>282.70999999999998</v>
          </cell>
          <cell r="BY519">
            <v>288.73</v>
          </cell>
          <cell r="BZ519">
            <v>294.75</v>
          </cell>
          <cell r="CA519">
            <v>300.77</v>
          </cell>
          <cell r="CB519">
            <v>306.79000000000002</v>
          </cell>
          <cell r="CC519">
            <v>276.69</v>
          </cell>
        </row>
        <row r="520">
          <cell r="AD520">
            <v>151</v>
          </cell>
          <cell r="AE520">
            <v>121.06</v>
          </cell>
          <cell r="AF520">
            <v>125.39</v>
          </cell>
          <cell r="AG520">
            <v>129.72</v>
          </cell>
          <cell r="AH520">
            <v>134.05000000000001</v>
          </cell>
          <cell r="AI520">
            <v>138.37</v>
          </cell>
          <cell r="AJ520">
            <v>142.69999999999999</v>
          </cell>
          <cell r="AK520">
            <v>147.03</v>
          </cell>
          <cell r="AL520">
            <v>151.35</v>
          </cell>
          <cell r="AM520">
            <v>155.68</v>
          </cell>
          <cell r="AN520">
            <v>160.01</v>
          </cell>
          <cell r="AO520">
            <v>164.34</v>
          </cell>
          <cell r="AP520">
            <v>168.66</v>
          </cell>
          <cell r="AQ520">
            <v>172.99</v>
          </cell>
          <cell r="AR520">
            <v>177.32</v>
          </cell>
          <cell r="AS520">
            <v>181.65</v>
          </cell>
          <cell r="AT520">
            <v>185.97</v>
          </cell>
          <cell r="AU520">
            <v>190.3</v>
          </cell>
          <cell r="AV520">
            <v>194.63</v>
          </cell>
          <cell r="AW520">
            <v>198.96</v>
          </cell>
          <cell r="AX520">
            <v>203.28</v>
          </cell>
          <cell r="AY520">
            <v>207.61</v>
          </cell>
          <cell r="AZ520">
            <v>211.94</v>
          </cell>
          <cell r="BA520">
            <v>216.26</v>
          </cell>
          <cell r="BB520">
            <v>220.59</v>
          </cell>
          <cell r="BC520">
            <v>198.95</v>
          </cell>
          <cell r="BD520">
            <v>151</v>
          </cell>
          <cell r="BE520">
            <v>169.49</v>
          </cell>
          <cell r="BF520">
            <v>175.55</v>
          </cell>
          <cell r="BG520">
            <v>181.6</v>
          </cell>
          <cell r="BH520">
            <v>187.66</v>
          </cell>
          <cell r="BI520">
            <v>193.72</v>
          </cell>
          <cell r="BJ520">
            <v>199.78</v>
          </cell>
          <cell r="BK520">
            <v>205.84</v>
          </cell>
          <cell r="BL520">
            <v>211.9</v>
          </cell>
          <cell r="BM520">
            <v>217.95</v>
          </cell>
          <cell r="BN520">
            <v>224.01</v>
          </cell>
          <cell r="BO520">
            <v>230.07</v>
          </cell>
          <cell r="BP520">
            <v>236.13</v>
          </cell>
          <cell r="BQ520">
            <v>242.19</v>
          </cell>
          <cell r="BR520">
            <v>248.25</v>
          </cell>
          <cell r="BS520">
            <v>254.3</v>
          </cell>
          <cell r="BT520">
            <v>260.36</v>
          </cell>
          <cell r="BU520">
            <v>266.42</v>
          </cell>
          <cell r="BV520">
            <v>272.48</v>
          </cell>
          <cell r="BW520">
            <v>278.54000000000002</v>
          </cell>
          <cell r="BX520">
            <v>284.60000000000002</v>
          </cell>
          <cell r="BY520">
            <v>290.64999999999998</v>
          </cell>
          <cell r="BZ520">
            <v>296.70999999999998</v>
          </cell>
          <cell r="CA520">
            <v>302.77</v>
          </cell>
          <cell r="CB520">
            <v>308.83</v>
          </cell>
          <cell r="CC520">
            <v>278.54000000000002</v>
          </cell>
        </row>
        <row r="521">
          <cell r="AD521">
            <v>152</v>
          </cell>
          <cell r="AE521">
            <v>121.86</v>
          </cell>
          <cell r="AF521">
            <v>126.22</v>
          </cell>
          <cell r="AG521">
            <v>130.57</v>
          </cell>
          <cell r="AH521">
            <v>134.93</v>
          </cell>
          <cell r="AI521">
            <v>139.29</v>
          </cell>
          <cell r="AJ521">
            <v>143.63999999999999</v>
          </cell>
          <cell r="AK521">
            <v>148</v>
          </cell>
          <cell r="AL521">
            <v>152.35</v>
          </cell>
          <cell r="AM521">
            <v>156.71</v>
          </cell>
          <cell r="AN521">
            <v>161.07</v>
          </cell>
          <cell r="AO521">
            <v>165.42</v>
          </cell>
          <cell r="AP521">
            <v>169.78</v>
          </cell>
          <cell r="AQ521">
            <v>174.13</v>
          </cell>
          <cell r="AR521">
            <v>178.49</v>
          </cell>
          <cell r="AS521">
            <v>182.85</v>
          </cell>
          <cell r="AT521">
            <v>187.2</v>
          </cell>
          <cell r="AU521">
            <v>191.56</v>
          </cell>
          <cell r="AV521">
            <v>195.91</v>
          </cell>
          <cell r="AW521">
            <v>200.27</v>
          </cell>
          <cell r="AX521">
            <v>204.63</v>
          </cell>
          <cell r="AY521">
            <v>208.98</v>
          </cell>
          <cell r="AZ521">
            <v>213.34</v>
          </cell>
          <cell r="BA521">
            <v>217.69</v>
          </cell>
          <cell r="BB521">
            <v>222.05</v>
          </cell>
          <cell r="BC521">
            <v>200.27</v>
          </cell>
          <cell r="BD521">
            <v>152</v>
          </cell>
          <cell r="BE521">
            <v>170.61</v>
          </cell>
          <cell r="BF521">
            <v>176.71</v>
          </cell>
          <cell r="BG521">
            <v>182.8</v>
          </cell>
          <cell r="BH521">
            <v>188.9</v>
          </cell>
          <cell r="BI521">
            <v>195</v>
          </cell>
          <cell r="BJ521">
            <v>201.1</v>
          </cell>
          <cell r="BK521">
            <v>207.2</v>
          </cell>
          <cell r="BL521">
            <v>213.3</v>
          </cell>
          <cell r="BM521">
            <v>219.4</v>
          </cell>
          <cell r="BN521">
            <v>225.49</v>
          </cell>
          <cell r="BO521">
            <v>231.59</v>
          </cell>
          <cell r="BP521">
            <v>237.69</v>
          </cell>
          <cell r="BQ521">
            <v>243.79</v>
          </cell>
          <cell r="BR521">
            <v>249.89</v>
          </cell>
          <cell r="BS521">
            <v>255.99</v>
          </cell>
          <cell r="BT521">
            <v>262.08</v>
          </cell>
          <cell r="BU521">
            <v>268.18</v>
          </cell>
          <cell r="BV521">
            <v>274.27999999999997</v>
          </cell>
          <cell r="BW521">
            <v>280.38</v>
          </cell>
          <cell r="BX521">
            <v>286.48</v>
          </cell>
          <cell r="BY521">
            <v>292.58</v>
          </cell>
          <cell r="BZ521">
            <v>298.67</v>
          </cell>
          <cell r="CA521">
            <v>304.77</v>
          </cell>
          <cell r="CB521">
            <v>310.87</v>
          </cell>
          <cell r="CC521">
            <v>280.38</v>
          </cell>
        </row>
        <row r="522">
          <cell r="AD522">
            <v>153</v>
          </cell>
          <cell r="AE522">
            <v>122.66</v>
          </cell>
          <cell r="AF522">
            <v>127.05</v>
          </cell>
          <cell r="AG522">
            <v>131.43</v>
          </cell>
          <cell r="AH522">
            <v>135.82</v>
          </cell>
          <cell r="AI522">
            <v>140.19999999999999</v>
          </cell>
          <cell r="AJ522">
            <v>144.59</v>
          </cell>
          <cell r="AK522">
            <v>148.97</v>
          </cell>
          <cell r="AL522">
            <v>153.35</v>
          </cell>
          <cell r="AM522">
            <v>157.74</v>
          </cell>
          <cell r="AN522">
            <v>162.12</v>
          </cell>
          <cell r="AO522">
            <v>166.51</v>
          </cell>
          <cell r="AP522">
            <v>170.89</v>
          </cell>
          <cell r="AQ522">
            <v>175.28</v>
          </cell>
          <cell r="AR522">
            <v>179.66</v>
          </cell>
          <cell r="AS522">
            <v>184.05</v>
          </cell>
          <cell r="AT522">
            <v>188.43</v>
          </cell>
          <cell r="AU522">
            <v>192.82</v>
          </cell>
          <cell r="AV522">
            <v>197.2</v>
          </cell>
          <cell r="AW522">
            <v>201.59</v>
          </cell>
          <cell r="AX522">
            <v>205.97</v>
          </cell>
          <cell r="AY522">
            <v>210.36</v>
          </cell>
          <cell r="AZ522">
            <v>214.74</v>
          </cell>
          <cell r="BA522">
            <v>219.12</v>
          </cell>
          <cell r="BB522">
            <v>223.51</v>
          </cell>
          <cell r="BC522">
            <v>201.59</v>
          </cell>
          <cell r="BD522">
            <v>153</v>
          </cell>
          <cell r="BE522">
            <v>171.73</v>
          </cell>
          <cell r="BF522">
            <v>177.87</v>
          </cell>
          <cell r="BG522">
            <v>184</v>
          </cell>
          <cell r="BH522">
            <v>190.14</v>
          </cell>
          <cell r="BI522">
            <v>196.28</v>
          </cell>
          <cell r="BJ522">
            <v>202.42</v>
          </cell>
          <cell r="BK522">
            <v>208.56</v>
          </cell>
          <cell r="BL522">
            <v>214.7</v>
          </cell>
          <cell r="BM522">
            <v>220.84</v>
          </cell>
          <cell r="BN522">
            <v>226.97</v>
          </cell>
          <cell r="BO522">
            <v>233.11</v>
          </cell>
          <cell r="BP522">
            <v>239.25</v>
          </cell>
          <cell r="BQ522">
            <v>245.39</v>
          </cell>
          <cell r="BR522">
            <v>251.53</v>
          </cell>
          <cell r="BS522">
            <v>257.67</v>
          </cell>
          <cell r="BT522">
            <v>263.8</v>
          </cell>
          <cell r="BU522">
            <v>269.94</v>
          </cell>
          <cell r="BV522">
            <v>276.08</v>
          </cell>
          <cell r="BW522">
            <v>282.22000000000003</v>
          </cell>
          <cell r="BX522">
            <v>288.36</v>
          </cell>
          <cell r="BY522">
            <v>294.5</v>
          </cell>
          <cell r="BZ522">
            <v>300.64</v>
          </cell>
          <cell r="CA522">
            <v>306.77</v>
          </cell>
          <cell r="CB522">
            <v>312.91000000000003</v>
          </cell>
          <cell r="CC522">
            <v>282.22000000000003</v>
          </cell>
        </row>
        <row r="523">
          <cell r="AD523">
            <v>154</v>
          </cell>
          <cell r="AE523">
            <v>123.46</v>
          </cell>
          <cell r="AF523">
            <v>127.88</v>
          </cell>
          <cell r="AG523">
            <v>132.29</v>
          </cell>
          <cell r="AH523">
            <v>136.69999999999999</v>
          </cell>
          <cell r="AI523">
            <v>141.12</v>
          </cell>
          <cell r="AJ523">
            <v>145.53</v>
          </cell>
          <cell r="AK523">
            <v>149.94</v>
          </cell>
          <cell r="AL523">
            <v>154.35</v>
          </cell>
          <cell r="AM523">
            <v>158.77000000000001</v>
          </cell>
          <cell r="AN523">
            <v>163.18</v>
          </cell>
          <cell r="AO523">
            <v>167.6</v>
          </cell>
          <cell r="AP523">
            <v>172.01</v>
          </cell>
          <cell r="AQ523">
            <v>176.42</v>
          </cell>
          <cell r="AR523">
            <v>180.84</v>
          </cell>
          <cell r="AS523">
            <v>185.25</v>
          </cell>
          <cell r="AT523">
            <v>189.66</v>
          </cell>
          <cell r="AU523">
            <v>194.07</v>
          </cell>
          <cell r="AV523">
            <v>198.49</v>
          </cell>
          <cell r="AW523">
            <v>202.9</v>
          </cell>
          <cell r="AX523">
            <v>207.31</v>
          </cell>
          <cell r="AY523">
            <v>211.73</v>
          </cell>
          <cell r="AZ523">
            <v>216.14</v>
          </cell>
          <cell r="BA523">
            <v>220.55</v>
          </cell>
          <cell r="BB523">
            <v>224.97</v>
          </cell>
          <cell r="BC523">
            <v>202.9</v>
          </cell>
          <cell r="BD523">
            <v>154</v>
          </cell>
          <cell r="BE523">
            <v>172.85</v>
          </cell>
          <cell r="BF523">
            <v>179.03</v>
          </cell>
          <cell r="BG523">
            <v>185.2</v>
          </cell>
          <cell r="BH523">
            <v>191.38</v>
          </cell>
          <cell r="BI523">
            <v>197.56</v>
          </cell>
          <cell r="BJ523">
            <v>203.74</v>
          </cell>
          <cell r="BK523">
            <v>209.92</v>
          </cell>
          <cell r="BL523">
            <v>216.1</v>
          </cell>
          <cell r="BM523">
            <v>222.28</v>
          </cell>
          <cell r="BN523">
            <v>228.45</v>
          </cell>
          <cell r="BO523">
            <v>234.63</v>
          </cell>
          <cell r="BP523">
            <v>240.81</v>
          </cell>
          <cell r="BQ523">
            <v>246.99</v>
          </cell>
          <cell r="BR523">
            <v>253.17</v>
          </cell>
          <cell r="BS523">
            <v>259.35000000000002</v>
          </cell>
          <cell r="BT523">
            <v>265.52999999999997</v>
          </cell>
          <cell r="BU523">
            <v>271.7</v>
          </cell>
          <cell r="BV523">
            <v>277.88</v>
          </cell>
          <cell r="BW523">
            <v>284.06</v>
          </cell>
          <cell r="BX523">
            <v>290.24</v>
          </cell>
          <cell r="BY523">
            <v>296.42</v>
          </cell>
          <cell r="BZ523">
            <v>302.60000000000002</v>
          </cell>
          <cell r="CA523">
            <v>308.77999999999997</v>
          </cell>
          <cell r="CB523">
            <v>314.95</v>
          </cell>
          <cell r="CC523">
            <v>284.06</v>
          </cell>
        </row>
        <row r="524">
          <cell r="AD524">
            <v>155</v>
          </cell>
          <cell r="AE524">
            <v>124.26</v>
          </cell>
          <cell r="AF524">
            <v>128.69999999999999</v>
          </cell>
          <cell r="AG524">
            <v>133.15</v>
          </cell>
          <cell r="AH524">
            <v>137.59</v>
          </cell>
          <cell r="AI524">
            <v>142.03</v>
          </cell>
          <cell r="AJ524">
            <v>146.47</v>
          </cell>
          <cell r="AK524">
            <v>150.91</v>
          </cell>
          <cell r="AL524">
            <v>155.36000000000001</v>
          </cell>
          <cell r="AM524">
            <v>159.80000000000001</v>
          </cell>
          <cell r="AN524">
            <v>164.24</v>
          </cell>
          <cell r="AO524">
            <v>168.68</v>
          </cell>
          <cell r="AP524">
            <v>173.12</v>
          </cell>
          <cell r="AQ524">
            <v>177.57</v>
          </cell>
          <cell r="AR524">
            <v>182.01</v>
          </cell>
          <cell r="AS524">
            <v>186.45</v>
          </cell>
          <cell r="AT524">
            <v>190.89</v>
          </cell>
          <cell r="AU524">
            <v>195.33</v>
          </cell>
          <cell r="AV524">
            <v>199.78</v>
          </cell>
          <cell r="AW524">
            <v>204.22</v>
          </cell>
          <cell r="AX524">
            <v>208.66</v>
          </cell>
          <cell r="AY524">
            <v>213.1</v>
          </cell>
          <cell r="AZ524">
            <v>217.54</v>
          </cell>
          <cell r="BA524">
            <v>221.98</v>
          </cell>
          <cell r="BB524">
            <v>226.43</v>
          </cell>
          <cell r="BC524">
            <v>204.22</v>
          </cell>
          <cell r="BD524">
            <v>155</v>
          </cell>
          <cell r="BE524">
            <v>173.97</v>
          </cell>
          <cell r="BF524">
            <v>180.19</v>
          </cell>
          <cell r="BG524">
            <v>186.4</v>
          </cell>
          <cell r="BH524">
            <v>192.62</v>
          </cell>
          <cell r="BI524">
            <v>198.84</v>
          </cell>
          <cell r="BJ524">
            <v>205.06</v>
          </cell>
          <cell r="BK524">
            <v>211.28</v>
          </cell>
          <cell r="BL524">
            <v>217.5</v>
          </cell>
          <cell r="BM524">
            <v>223.72</v>
          </cell>
          <cell r="BN524">
            <v>229.94</v>
          </cell>
          <cell r="BO524">
            <v>236.15</v>
          </cell>
          <cell r="BP524">
            <v>242.37</v>
          </cell>
          <cell r="BQ524">
            <v>248.59</v>
          </cell>
          <cell r="BR524">
            <v>254.81</v>
          </cell>
          <cell r="BS524">
            <v>261.02999999999997</v>
          </cell>
          <cell r="BT524">
            <v>267.25</v>
          </cell>
          <cell r="BU524">
            <v>273.47000000000003</v>
          </cell>
          <cell r="BV524">
            <v>279.68</v>
          </cell>
          <cell r="BW524">
            <v>285.89999999999998</v>
          </cell>
          <cell r="BX524">
            <v>292.12</v>
          </cell>
          <cell r="BY524">
            <v>298.33999999999997</v>
          </cell>
          <cell r="BZ524">
            <v>304.56</v>
          </cell>
          <cell r="CA524">
            <v>310.77999999999997</v>
          </cell>
          <cell r="CB524">
            <v>317</v>
          </cell>
          <cell r="CC524">
            <v>285.89999999999998</v>
          </cell>
        </row>
        <row r="525">
          <cell r="AD525">
            <v>156</v>
          </cell>
          <cell r="AE525">
            <v>125.06</v>
          </cell>
          <cell r="AF525">
            <v>129.53</v>
          </cell>
          <cell r="AG525">
            <v>134</v>
          </cell>
          <cell r="AH525">
            <v>138.47</v>
          </cell>
          <cell r="AI525">
            <v>142.94</v>
          </cell>
          <cell r="AJ525">
            <v>147.41</v>
          </cell>
          <cell r="AK525">
            <v>151.88</v>
          </cell>
          <cell r="AL525">
            <v>156.36000000000001</v>
          </cell>
          <cell r="AM525">
            <v>160.83000000000001</v>
          </cell>
          <cell r="AN525">
            <v>165.3</v>
          </cell>
          <cell r="AO525">
            <v>169.77</v>
          </cell>
          <cell r="AP525">
            <v>174.24</v>
          </cell>
          <cell r="AQ525">
            <v>178.71</v>
          </cell>
          <cell r="AR525">
            <v>183.18</v>
          </cell>
          <cell r="AS525">
            <v>187.65</v>
          </cell>
          <cell r="AT525">
            <v>192.12</v>
          </cell>
          <cell r="AU525">
            <v>196.59</v>
          </cell>
          <cell r="AV525">
            <v>201.06</v>
          </cell>
          <cell r="AW525">
            <v>205.53</v>
          </cell>
          <cell r="AX525">
            <v>210</v>
          </cell>
          <cell r="AY525">
            <v>214.47</v>
          </cell>
          <cell r="AZ525">
            <v>218.94</v>
          </cell>
          <cell r="BA525">
            <v>223.41</v>
          </cell>
          <cell r="BB525">
            <v>227.89</v>
          </cell>
          <cell r="BC525">
            <v>205.53</v>
          </cell>
          <cell r="BD525">
            <v>156</v>
          </cell>
          <cell r="BE525">
            <v>175.09</v>
          </cell>
          <cell r="BF525">
            <v>181.34</v>
          </cell>
          <cell r="BG525">
            <v>187.6</v>
          </cell>
          <cell r="BH525">
            <v>193.86</v>
          </cell>
          <cell r="BI525">
            <v>200.12</v>
          </cell>
          <cell r="BJ525">
            <v>206.38</v>
          </cell>
          <cell r="BK525">
            <v>212.64</v>
          </cell>
          <cell r="BL525">
            <v>218.9</v>
          </cell>
          <cell r="BM525">
            <v>225.16</v>
          </cell>
          <cell r="BN525">
            <v>231.42</v>
          </cell>
          <cell r="BO525">
            <v>237.67</v>
          </cell>
          <cell r="BP525">
            <v>243.93</v>
          </cell>
          <cell r="BQ525">
            <v>250.19</v>
          </cell>
          <cell r="BR525">
            <v>256.45</v>
          </cell>
          <cell r="BS525">
            <v>262.70999999999998</v>
          </cell>
          <cell r="BT525">
            <v>268.97000000000003</v>
          </cell>
          <cell r="BU525">
            <v>275.23</v>
          </cell>
          <cell r="BV525">
            <v>281.49</v>
          </cell>
          <cell r="BW525">
            <v>287.75</v>
          </cell>
          <cell r="BX525">
            <v>294</v>
          </cell>
          <cell r="BY525">
            <v>300.26</v>
          </cell>
          <cell r="BZ525">
            <v>306.52</v>
          </cell>
          <cell r="CA525">
            <v>312.77999999999997</v>
          </cell>
          <cell r="CB525">
            <v>319.04000000000002</v>
          </cell>
          <cell r="CC525">
            <v>287.74</v>
          </cell>
        </row>
        <row r="526">
          <cell r="AD526">
            <v>157</v>
          </cell>
          <cell r="AE526">
            <v>125.86</v>
          </cell>
          <cell r="AF526">
            <v>130.36000000000001</v>
          </cell>
          <cell r="AG526">
            <v>134.86000000000001</v>
          </cell>
          <cell r="AH526">
            <v>139.36000000000001</v>
          </cell>
          <cell r="AI526">
            <v>143.86000000000001</v>
          </cell>
          <cell r="AJ526">
            <v>148.36000000000001</v>
          </cell>
          <cell r="AK526">
            <v>152.86000000000001</v>
          </cell>
          <cell r="AL526">
            <v>157.36000000000001</v>
          </cell>
          <cell r="AM526">
            <v>161.86000000000001</v>
          </cell>
          <cell r="AN526">
            <v>166.35</v>
          </cell>
          <cell r="AO526">
            <v>170.85</v>
          </cell>
          <cell r="AP526">
            <v>175.35</v>
          </cell>
          <cell r="AQ526">
            <v>179.85</v>
          </cell>
          <cell r="AR526">
            <v>184.35</v>
          </cell>
          <cell r="AS526">
            <v>188.85</v>
          </cell>
          <cell r="AT526">
            <v>193.35</v>
          </cell>
          <cell r="AU526">
            <v>197.85</v>
          </cell>
          <cell r="AV526">
            <v>202.35</v>
          </cell>
          <cell r="AW526">
            <v>206.85</v>
          </cell>
          <cell r="AX526">
            <v>211.35</v>
          </cell>
          <cell r="AY526">
            <v>215.85</v>
          </cell>
          <cell r="AZ526">
            <v>220.35</v>
          </cell>
          <cell r="BA526">
            <v>224.84</v>
          </cell>
          <cell r="BB526">
            <v>229.34</v>
          </cell>
          <cell r="BC526">
            <v>206.85</v>
          </cell>
          <cell r="BD526">
            <v>157</v>
          </cell>
          <cell r="BE526">
            <v>176.21</v>
          </cell>
          <cell r="BF526">
            <v>182.5</v>
          </cell>
          <cell r="BG526">
            <v>188.8</v>
          </cell>
          <cell r="BH526">
            <v>195.1</v>
          </cell>
          <cell r="BI526">
            <v>201.4</v>
          </cell>
          <cell r="BJ526">
            <v>207.7</v>
          </cell>
          <cell r="BK526">
            <v>214</v>
          </cell>
          <cell r="BL526">
            <v>220.3</v>
          </cell>
          <cell r="BM526">
            <v>226.6</v>
          </cell>
          <cell r="BN526">
            <v>232.9</v>
          </cell>
          <cell r="BO526">
            <v>239.2</v>
          </cell>
          <cell r="BP526">
            <v>245.49</v>
          </cell>
          <cell r="BQ526">
            <v>251.79</v>
          </cell>
          <cell r="BR526">
            <v>258.08999999999997</v>
          </cell>
          <cell r="BS526">
            <v>264.39</v>
          </cell>
          <cell r="BT526">
            <v>270.69</v>
          </cell>
          <cell r="BU526">
            <v>276.99</v>
          </cell>
          <cell r="BV526">
            <v>283.29000000000002</v>
          </cell>
          <cell r="BW526">
            <v>289.58999999999997</v>
          </cell>
          <cell r="BX526">
            <v>295.89</v>
          </cell>
          <cell r="BY526">
            <v>302.18</v>
          </cell>
          <cell r="BZ526">
            <v>308.48</v>
          </cell>
          <cell r="CA526">
            <v>314.77999999999997</v>
          </cell>
          <cell r="CB526">
            <v>321.08</v>
          </cell>
          <cell r="CC526">
            <v>289.58999999999997</v>
          </cell>
        </row>
        <row r="527">
          <cell r="AD527">
            <v>158</v>
          </cell>
          <cell r="AE527">
            <v>126.66</v>
          </cell>
          <cell r="AF527">
            <v>131.19</v>
          </cell>
          <cell r="AG527">
            <v>135.72</v>
          </cell>
          <cell r="AH527">
            <v>140.24</v>
          </cell>
          <cell r="AI527">
            <v>144.77000000000001</v>
          </cell>
          <cell r="AJ527">
            <v>149.30000000000001</v>
          </cell>
          <cell r="AK527">
            <v>153.83000000000001</v>
          </cell>
          <cell r="AL527">
            <v>158.36000000000001</v>
          </cell>
          <cell r="AM527">
            <v>162.88</v>
          </cell>
          <cell r="AN527">
            <v>167.41</v>
          </cell>
          <cell r="AO527">
            <v>171.94</v>
          </cell>
          <cell r="AP527">
            <v>176.47</v>
          </cell>
          <cell r="AQ527">
            <v>181</v>
          </cell>
          <cell r="AR527">
            <v>185.52</v>
          </cell>
          <cell r="AS527">
            <v>190.05</v>
          </cell>
          <cell r="AT527">
            <v>194.58</v>
          </cell>
          <cell r="AU527">
            <v>199.11</v>
          </cell>
          <cell r="AV527">
            <v>203.64</v>
          </cell>
          <cell r="AW527">
            <v>208.16</v>
          </cell>
          <cell r="AX527">
            <v>212.69</v>
          </cell>
          <cell r="AY527">
            <v>217.22</v>
          </cell>
          <cell r="AZ527">
            <v>221.75</v>
          </cell>
          <cell r="BA527">
            <v>226.27</v>
          </cell>
          <cell r="BB527">
            <v>230.8</v>
          </cell>
          <cell r="BC527">
            <v>208.16</v>
          </cell>
          <cell r="BD527">
            <v>158</v>
          </cell>
          <cell r="BE527">
            <v>177.32</v>
          </cell>
          <cell r="BF527">
            <v>183.66</v>
          </cell>
          <cell r="BG527">
            <v>190</v>
          </cell>
          <cell r="BH527">
            <v>196.34</v>
          </cell>
          <cell r="BI527">
            <v>202.68</v>
          </cell>
          <cell r="BJ527">
            <v>209.02</v>
          </cell>
          <cell r="BK527">
            <v>215.36</v>
          </cell>
          <cell r="BL527">
            <v>221.7</v>
          </cell>
          <cell r="BM527">
            <v>228.04</v>
          </cell>
          <cell r="BN527">
            <v>234.38</v>
          </cell>
          <cell r="BO527">
            <v>240.72</v>
          </cell>
          <cell r="BP527">
            <v>247.06</v>
          </cell>
          <cell r="BQ527">
            <v>253.39</v>
          </cell>
          <cell r="BR527">
            <v>259.73</v>
          </cell>
          <cell r="BS527">
            <v>266.07</v>
          </cell>
          <cell r="BT527">
            <v>272.41000000000003</v>
          </cell>
          <cell r="BU527">
            <v>278.75</v>
          </cell>
          <cell r="BV527">
            <v>285.08999999999997</v>
          </cell>
          <cell r="BW527">
            <v>291.43</v>
          </cell>
          <cell r="BX527">
            <v>297.77</v>
          </cell>
          <cell r="BY527">
            <v>304.11</v>
          </cell>
          <cell r="BZ527">
            <v>310.45</v>
          </cell>
          <cell r="CA527">
            <v>316.77999999999997</v>
          </cell>
          <cell r="CB527">
            <v>323.12</v>
          </cell>
          <cell r="CC527">
            <v>291.43</v>
          </cell>
        </row>
        <row r="528">
          <cell r="AD528">
            <v>159</v>
          </cell>
          <cell r="AE528">
            <v>127.46</v>
          </cell>
          <cell r="AF528">
            <v>132.02000000000001</v>
          </cell>
          <cell r="AG528">
            <v>136.57</v>
          </cell>
          <cell r="AH528">
            <v>141.13</v>
          </cell>
          <cell r="AI528">
            <v>145.69</v>
          </cell>
          <cell r="AJ528">
            <v>150.24</v>
          </cell>
          <cell r="AK528">
            <v>154.80000000000001</v>
          </cell>
          <cell r="AL528">
            <v>159.36000000000001</v>
          </cell>
          <cell r="AM528">
            <v>163.91</v>
          </cell>
          <cell r="AN528">
            <v>168.47</v>
          </cell>
          <cell r="AO528">
            <v>173.03</v>
          </cell>
          <cell r="AP528">
            <v>177.58</v>
          </cell>
          <cell r="AQ528">
            <v>182.14</v>
          </cell>
          <cell r="AR528">
            <v>186.7</v>
          </cell>
          <cell r="AS528">
            <v>191.25</v>
          </cell>
          <cell r="AT528">
            <v>195.81</v>
          </cell>
          <cell r="AU528">
            <v>200.37</v>
          </cell>
          <cell r="AV528">
            <v>204.92</v>
          </cell>
          <cell r="AW528">
            <v>209.48</v>
          </cell>
          <cell r="AX528">
            <v>214.04</v>
          </cell>
          <cell r="AY528">
            <v>218.59</v>
          </cell>
          <cell r="AZ528">
            <v>223.15</v>
          </cell>
          <cell r="BA528">
            <v>227.71</v>
          </cell>
          <cell r="BB528">
            <v>232.26</v>
          </cell>
          <cell r="BC528">
            <v>209.48</v>
          </cell>
          <cell r="BD528">
            <v>159</v>
          </cell>
          <cell r="BE528">
            <v>178.44</v>
          </cell>
          <cell r="BF528">
            <v>184.82</v>
          </cell>
          <cell r="BG528">
            <v>191.2</v>
          </cell>
          <cell r="BH528">
            <v>197.58</v>
          </cell>
          <cell r="BI528">
            <v>203.96</v>
          </cell>
          <cell r="BJ528">
            <v>210.34</v>
          </cell>
          <cell r="BK528">
            <v>216.72</v>
          </cell>
          <cell r="BL528">
            <v>223.1</v>
          </cell>
          <cell r="BM528">
            <v>229.48</v>
          </cell>
          <cell r="BN528">
            <v>235.86</v>
          </cell>
          <cell r="BO528">
            <v>242.24</v>
          </cell>
          <cell r="BP528">
            <v>248.62</v>
          </cell>
          <cell r="BQ528">
            <v>255</v>
          </cell>
          <cell r="BR528">
            <v>261.37</v>
          </cell>
          <cell r="BS528">
            <v>267.75</v>
          </cell>
          <cell r="BT528">
            <v>274.13</v>
          </cell>
          <cell r="BU528">
            <v>280.51</v>
          </cell>
          <cell r="BV528">
            <v>286.89</v>
          </cell>
          <cell r="BW528">
            <v>293.27</v>
          </cell>
          <cell r="BX528">
            <v>299.64999999999998</v>
          </cell>
          <cell r="BY528">
            <v>306.02999999999997</v>
          </cell>
          <cell r="BZ528">
            <v>312.41000000000003</v>
          </cell>
          <cell r="CA528">
            <v>318.79000000000002</v>
          </cell>
          <cell r="CB528">
            <v>325.17</v>
          </cell>
          <cell r="CC528">
            <v>293.27</v>
          </cell>
        </row>
        <row r="529">
          <cell r="AD529">
            <v>160</v>
          </cell>
          <cell r="AE529">
            <v>128.26</v>
          </cell>
          <cell r="AF529">
            <v>132.85</v>
          </cell>
          <cell r="AG529">
            <v>137.43</v>
          </cell>
          <cell r="AH529">
            <v>142.02000000000001</v>
          </cell>
          <cell r="AI529">
            <v>146.6</v>
          </cell>
          <cell r="AJ529">
            <v>151.19</v>
          </cell>
          <cell r="AK529">
            <v>155.77000000000001</v>
          </cell>
          <cell r="AL529">
            <v>160.36000000000001</v>
          </cell>
          <cell r="AM529">
            <v>164.94</v>
          </cell>
          <cell r="AN529">
            <v>169.53</v>
          </cell>
          <cell r="AO529">
            <v>174.11</v>
          </cell>
          <cell r="AP529">
            <v>178.7</v>
          </cell>
          <cell r="AQ529">
            <v>183.28</v>
          </cell>
          <cell r="AR529">
            <v>187.87</v>
          </cell>
          <cell r="AS529">
            <v>192.45</v>
          </cell>
          <cell r="AT529">
            <v>197.04</v>
          </cell>
          <cell r="AU529">
            <v>201.62</v>
          </cell>
          <cell r="AV529">
            <v>206.21</v>
          </cell>
          <cell r="AW529">
            <v>210.79</v>
          </cell>
          <cell r="AX529">
            <v>215.38</v>
          </cell>
          <cell r="AY529">
            <v>219.96</v>
          </cell>
          <cell r="AZ529">
            <v>224.55</v>
          </cell>
          <cell r="BA529">
            <v>229.14</v>
          </cell>
          <cell r="BB529">
            <v>233.72</v>
          </cell>
          <cell r="BC529">
            <v>210.79</v>
          </cell>
          <cell r="BD529">
            <v>160</v>
          </cell>
          <cell r="BE529">
            <v>179.56</v>
          </cell>
          <cell r="BF529">
            <v>185.98</v>
          </cell>
          <cell r="BG529">
            <v>192.4</v>
          </cell>
          <cell r="BH529">
            <v>198.82</v>
          </cell>
          <cell r="BI529">
            <v>205.24</v>
          </cell>
          <cell r="BJ529">
            <v>211.66</v>
          </cell>
          <cell r="BK529">
            <v>218.08</v>
          </cell>
          <cell r="BL529">
            <v>224.5</v>
          </cell>
          <cell r="BM529">
            <v>230.92</v>
          </cell>
          <cell r="BN529">
            <v>237.34</v>
          </cell>
          <cell r="BO529">
            <v>243.76</v>
          </cell>
          <cell r="BP529">
            <v>250.18</v>
          </cell>
          <cell r="BQ529">
            <v>256.60000000000002</v>
          </cell>
          <cell r="BR529">
            <v>263.02</v>
          </cell>
          <cell r="BS529">
            <v>269.43</v>
          </cell>
          <cell r="BT529">
            <v>275.85000000000002</v>
          </cell>
          <cell r="BU529">
            <v>282.27</v>
          </cell>
          <cell r="BV529">
            <v>288.69</v>
          </cell>
          <cell r="BW529">
            <v>295.11</v>
          </cell>
          <cell r="BX529">
            <v>301.52999999999997</v>
          </cell>
          <cell r="BY529">
            <v>307.95</v>
          </cell>
          <cell r="BZ529">
            <v>314.37</v>
          </cell>
          <cell r="CA529">
            <v>320.79000000000002</v>
          </cell>
          <cell r="CB529">
            <v>327.20999999999998</v>
          </cell>
          <cell r="CC529">
            <v>295.11</v>
          </cell>
        </row>
        <row r="530">
          <cell r="AD530">
            <v>161</v>
          </cell>
          <cell r="AE530">
            <v>129.06</v>
          </cell>
          <cell r="AF530">
            <v>133.66999999999999</v>
          </cell>
          <cell r="AG530">
            <v>138.29</v>
          </cell>
          <cell r="AH530">
            <v>142.9</v>
          </cell>
          <cell r="AI530">
            <v>147.51</v>
          </cell>
          <cell r="AJ530">
            <v>152.13</v>
          </cell>
          <cell r="AK530">
            <v>156.74</v>
          </cell>
          <cell r="AL530">
            <v>161.36000000000001</v>
          </cell>
          <cell r="AM530">
            <v>165.97</v>
          </cell>
          <cell r="AN530">
            <v>170.58</v>
          </cell>
          <cell r="AO530">
            <v>175.2</v>
          </cell>
          <cell r="AP530">
            <v>179.81</v>
          </cell>
          <cell r="AQ530">
            <v>184.43</v>
          </cell>
          <cell r="AR530">
            <v>189.04</v>
          </cell>
          <cell r="AS530">
            <v>193.65</v>
          </cell>
          <cell r="AT530">
            <v>198.27</v>
          </cell>
          <cell r="AU530">
            <v>202.88</v>
          </cell>
          <cell r="AV530">
            <v>207.5</v>
          </cell>
          <cell r="AW530">
            <v>212.11</v>
          </cell>
          <cell r="AX530">
            <v>216.72</v>
          </cell>
          <cell r="AY530">
            <v>221.34</v>
          </cell>
          <cell r="AZ530">
            <v>225.95</v>
          </cell>
          <cell r="BA530">
            <v>230.57</v>
          </cell>
          <cell r="BB530">
            <v>235.18</v>
          </cell>
          <cell r="BC530">
            <v>212.11</v>
          </cell>
          <cell r="BD530">
            <v>161</v>
          </cell>
          <cell r="BE530">
            <v>180.68</v>
          </cell>
          <cell r="BF530">
            <v>187.14</v>
          </cell>
          <cell r="BG530">
            <v>193.6</v>
          </cell>
          <cell r="BH530">
            <v>200.06</v>
          </cell>
          <cell r="BI530">
            <v>206.52</v>
          </cell>
          <cell r="BJ530">
            <v>212.98</v>
          </cell>
          <cell r="BK530">
            <v>219.44</v>
          </cell>
          <cell r="BL530">
            <v>225.9</v>
          </cell>
          <cell r="BM530">
            <v>232.36</v>
          </cell>
          <cell r="BN530">
            <v>238.82</v>
          </cell>
          <cell r="BO530">
            <v>245.28</v>
          </cell>
          <cell r="BP530">
            <v>251.74</v>
          </cell>
          <cell r="BQ530">
            <v>258.2</v>
          </cell>
          <cell r="BR530">
            <v>264.66000000000003</v>
          </cell>
          <cell r="BS530">
            <v>271.12</v>
          </cell>
          <cell r="BT530">
            <v>277.58</v>
          </cell>
          <cell r="BU530">
            <v>284.02999999999997</v>
          </cell>
          <cell r="BV530">
            <v>290.49</v>
          </cell>
          <cell r="BW530">
            <v>296.95</v>
          </cell>
          <cell r="BX530">
            <v>303.41000000000003</v>
          </cell>
          <cell r="BY530">
            <v>309.87</v>
          </cell>
          <cell r="BZ530">
            <v>316.33</v>
          </cell>
          <cell r="CA530">
            <v>322.79000000000002</v>
          </cell>
          <cell r="CB530">
            <v>329.25</v>
          </cell>
          <cell r="CC530">
            <v>296.95</v>
          </cell>
        </row>
        <row r="531">
          <cell r="AD531">
            <v>162</v>
          </cell>
          <cell r="AE531">
            <v>129.86000000000001</v>
          </cell>
          <cell r="AF531">
            <v>134.5</v>
          </cell>
          <cell r="AG531">
            <v>139.13999999999999</v>
          </cell>
          <cell r="AH531">
            <v>143.79</v>
          </cell>
          <cell r="AI531">
            <v>148.43</v>
          </cell>
          <cell r="AJ531">
            <v>153.07</v>
          </cell>
          <cell r="AK531">
            <v>157.71</v>
          </cell>
          <cell r="AL531">
            <v>162.36000000000001</v>
          </cell>
          <cell r="AM531">
            <v>167</v>
          </cell>
          <cell r="AN531">
            <v>171.64</v>
          </cell>
          <cell r="AO531">
            <v>176.28</v>
          </cell>
          <cell r="AP531">
            <v>180.93</v>
          </cell>
          <cell r="AQ531">
            <v>185.57</v>
          </cell>
          <cell r="AR531">
            <v>190.21</v>
          </cell>
          <cell r="AS531">
            <v>194.86</v>
          </cell>
          <cell r="AT531">
            <v>199.5</v>
          </cell>
          <cell r="AU531">
            <v>204.14</v>
          </cell>
          <cell r="AV531">
            <v>208.78</v>
          </cell>
          <cell r="AW531">
            <v>213.43</v>
          </cell>
          <cell r="AX531">
            <v>218.07</v>
          </cell>
          <cell r="AY531">
            <v>222.71</v>
          </cell>
          <cell r="AZ531">
            <v>227.35</v>
          </cell>
          <cell r="BA531">
            <v>232</v>
          </cell>
          <cell r="BB531">
            <v>236.64</v>
          </cell>
          <cell r="BC531">
            <v>213.42</v>
          </cell>
          <cell r="BD531">
            <v>162</v>
          </cell>
          <cell r="BE531">
            <v>181.8</v>
          </cell>
          <cell r="BF531">
            <v>188.3</v>
          </cell>
          <cell r="BG531">
            <v>194.8</v>
          </cell>
          <cell r="BH531">
            <v>201.3</v>
          </cell>
          <cell r="BI531">
            <v>204.8</v>
          </cell>
          <cell r="BJ531">
            <v>214.3</v>
          </cell>
          <cell r="BK531">
            <v>220.8</v>
          </cell>
          <cell r="BL531">
            <v>227.3</v>
          </cell>
          <cell r="BM531">
            <v>233.8</v>
          </cell>
          <cell r="BN531">
            <v>240.3</v>
          </cell>
          <cell r="BO531">
            <v>246.8</v>
          </cell>
          <cell r="BP531">
            <v>253.3</v>
          </cell>
          <cell r="BQ531">
            <v>259.8</v>
          </cell>
          <cell r="BR531">
            <v>266.3</v>
          </cell>
          <cell r="BS531">
            <v>272.8</v>
          </cell>
          <cell r="BT531">
            <v>279.3</v>
          </cell>
          <cell r="BU531">
            <v>285.8</v>
          </cell>
          <cell r="BV531">
            <v>292.3</v>
          </cell>
          <cell r="BW531">
            <v>298.8</v>
          </cell>
          <cell r="BX531">
            <v>305.29000000000002</v>
          </cell>
          <cell r="BY531">
            <v>311.79000000000002</v>
          </cell>
          <cell r="BZ531">
            <v>318.29000000000002</v>
          </cell>
          <cell r="CA531">
            <v>324.79000000000002</v>
          </cell>
          <cell r="CB531">
            <v>331.29</v>
          </cell>
          <cell r="CC531">
            <v>298.79000000000002</v>
          </cell>
        </row>
        <row r="532">
          <cell r="AD532">
            <v>163</v>
          </cell>
          <cell r="AE532">
            <v>130.66</v>
          </cell>
          <cell r="AF532">
            <v>135.33000000000001</v>
          </cell>
          <cell r="AG532">
            <v>140</v>
          </cell>
          <cell r="AH532">
            <v>144.66999999999999</v>
          </cell>
          <cell r="AI532">
            <v>149.34</v>
          </cell>
          <cell r="AJ532">
            <v>154.01</v>
          </cell>
          <cell r="AK532">
            <v>158.69</v>
          </cell>
          <cell r="AL532">
            <v>163.36000000000001</v>
          </cell>
          <cell r="AM532">
            <v>168.03</v>
          </cell>
          <cell r="AN532">
            <v>172.7</v>
          </cell>
          <cell r="AO532">
            <v>177.37</v>
          </cell>
          <cell r="AP532">
            <v>182.04</v>
          </cell>
          <cell r="AQ532">
            <v>186.71</v>
          </cell>
          <cell r="AR532">
            <v>191.38</v>
          </cell>
          <cell r="AS532">
            <v>196.06</v>
          </cell>
          <cell r="AT532">
            <v>200.73</v>
          </cell>
          <cell r="AU532">
            <v>205.4</v>
          </cell>
          <cell r="AV532">
            <v>210.07</v>
          </cell>
          <cell r="AW532">
            <v>214.74</v>
          </cell>
          <cell r="AX532">
            <v>219.41</v>
          </cell>
          <cell r="AY532">
            <v>224.08</v>
          </cell>
          <cell r="AZ532">
            <v>228.75</v>
          </cell>
          <cell r="BA532">
            <v>233.43</v>
          </cell>
          <cell r="BB532">
            <v>238.1</v>
          </cell>
          <cell r="BC532">
            <v>214.74</v>
          </cell>
          <cell r="BD532">
            <v>163</v>
          </cell>
          <cell r="BE532">
            <v>182.92</v>
          </cell>
          <cell r="BF532">
            <v>189.46</v>
          </cell>
          <cell r="BG532">
            <v>196</v>
          </cell>
          <cell r="BH532">
            <v>202.54</v>
          </cell>
          <cell r="BI532">
            <v>209.08</v>
          </cell>
          <cell r="BJ532">
            <v>215.62</v>
          </cell>
          <cell r="BK532">
            <v>222.16</v>
          </cell>
          <cell r="BL532">
            <v>228.7</v>
          </cell>
          <cell r="BM532">
            <v>235.24</v>
          </cell>
          <cell r="BN532">
            <v>241.78</v>
          </cell>
          <cell r="BO532">
            <v>248.32</v>
          </cell>
          <cell r="BP532">
            <v>254.86</v>
          </cell>
          <cell r="BQ532">
            <v>261.39999999999998</v>
          </cell>
          <cell r="BR532">
            <v>267.94</v>
          </cell>
          <cell r="BS532">
            <v>274.48</v>
          </cell>
          <cell r="BT532">
            <v>281.02</v>
          </cell>
          <cell r="BU532">
            <v>287.56</v>
          </cell>
          <cell r="BV532">
            <v>294.10000000000002</v>
          </cell>
          <cell r="BW532">
            <v>300.64</v>
          </cell>
          <cell r="BX532">
            <v>307.18</v>
          </cell>
          <cell r="BY532">
            <v>313.72000000000003</v>
          </cell>
          <cell r="BZ532">
            <v>320.26</v>
          </cell>
          <cell r="CA532">
            <v>326.8</v>
          </cell>
          <cell r="CB532">
            <v>333.33</v>
          </cell>
          <cell r="CC532">
            <v>300.64</v>
          </cell>
        </row>
        <row r="533">
          <cell r="AD533">
            <v>164</v>
          </cell>
          <cell r="AE533">
            <v>131.46</v>
          </cell>
          <cell r="AF533">
            <v>136.16</v>
          </cell>
          <cell r="AG533">
            <v>140.86000000000001</v>
          </cell>
          <cell r="AH533">
            <v>145.56</v>
          </cell>
          <cell r="AI533">
            <v>150.26</v>
          </cell>
          <cell r="AJ533">
            <v>154.96</v>
          </cell>
          <cell r="AK533">
            <v>159.66</v>
          </cell>
          <cell r="AL533">
            <v>164.36</v>
          </cell>
          <cell r="AM533">
            <v>169.06</v>
          </cell>
          <cell r="AN533">
            <v>173.76</v>
          </cell>
          <cell r="AO533">
            <v>178.46</v>
          </cell>
          <cell r="AP533">
            <v>183.16</v>
          </cell>
          <cell r="AQ533">
            <v>187.86</v>
          </cell>
          <cell r="AR533">
            <v>192.56</v>
          </cell>
          <cell r="AS533">
            <v>197.26</v>
          </cell>
          <cell r="AT533">
            <v>201.96</v>
          </cell>
          <cell r="AU533">
            <v>206.66</v>
          </cell>
          <cell r="AV533">
            <v>211.36</v>
          </cell>
          <cell r="AW533">
            <v>216.06</v>
          </cell>
          <cell r="AX533">
            <v>220.76</v>
          </cell>
          <cell r="AY533">
            <v>225.46</v>
          </cell>
          <cell r="AZ533">
            <v>230.16</v>
          </cell>
          <cell r="BA533">
            <v>234.86</v>
          </cell>
          <cell r="BB533">
            <v>239.56</v>
          </cell>
          <cell r="BC533">
            <v>216.06</v>
          </cell>
          <cell r="BD533">
            <v>164</v>
          </cell>
          <cell r="BE533">
            <v>184.04</v>
          </cell>
          <cell r="BF533">
            <v>190.62</v>
          </cell>
          <cell r="BG533">
            <v>197.2</v>
          </cell>
          <cell r="BH533">
            <v>203.78</v>
          </cell>
          <cell r="BI533">
            <v>210.36</v>
          </cell>
          <cell r="BJ533">
            <v>216.94</v>
          </cell>
          <cell r="BK533">
            <v>223.52</v>
          </cell>
          <cell r="BL533">
            <v>230.1</v>
          </cell>
          <cell r="BM533">
            <v>236.68</v>
          </cell>
          <cell r="BN533">
            <v>243.26</v>
          </cell>
          <cell r="BO533">
            <v>249.84</v>
          </cell>
          <cell r="BP533">
            <v>256.42</v>
          </cell>
          <cell r="BQ533">
            <v>263</v>
          </cell>
          <cell r="BR533">
            <v>269.58</v>
          </cell>
          <cell r="BS533">
            <v>276.16000000000003</v>
          </cell>
          <cell r="BT533">
            <v>282.74</v>
          </cell>
          <cell r="BU533">
            <v>289.32</v>
          </cell>
          <cell r="BV533">
            <v>295.89999999999998</v>
          </cell>
          <cell r="BW533">
            <v>302.48</v>
          </cell>
          <cell r="BX533">
            <v>309.06</v>
          </cell>
          <cell r="BY533">
            <v>315.64</v>
          </cell>
          <cell r="BZ533">
            <v>322.22000000000003</v>
          </cell>
          <cell r="CA533">
            <v>328.8</v>
          </cell>
          <cell r="CB533">
            <v>335.38</v>
          </cell>
          <cell r="CC533">
            <v>302.48</v>
          </cell>
        </row>
        <row r="534">
          <cell r="AD534">
            <v>165</v>
          </cell>
          <cell r="AE534">
            <v>132.26</v>
          </cell>
          <cell r="AF534">
            <v>136.99</v>
          </cell>
          <cell r="AG534">
            <v>141.71</v>
          </cell>
          <cell r="AH534">
            <v>146.44</v>
          </cell>
          <cell r="AI534">
            <v>151.16999999999999</v>
          </cell>
          <cell r="AJ534">
            <v>155.9</v>
          </cell>
          <cell r="AK534">
            <v>160.63</v>
          </cell>
          <cell r="AL534">
            <v>165.36</v>
          </cell>
          <cell r="AM534">
            <v>170.09</v>
          </cell>
          <cell r="AN534">
            <v>174.82</v>
          </cell>
          <cell r="AO534">
            <v>179.54</v>
          </cell>
          <cell r="AP534">
            <v>184.27</v>
          </cell>
          <cell r="AQ534">
            <v>189</v>
          </cell>
          <cell r="AR534">
            <v>193.73</v>
          </cell>
          <cell r="AS534">
            <v>198.46</v>
          </cell>
          <cell r="AT534">
            <v>203.19</v>
          </cell>
          <cell r="AU534">
            <v>207.91</v>
          </cell>
          <cell r="AV534">
            <v>212.64</v>
          </cell>
          <cell r="AW534">
            <v>217.37</v>
          </cell>
          <cell r="AX534">
            <v>222.1</v>
          </cell>
          <cell r="AY534">
            <v>226.83</v>
          </cell>
          <cell r="AZ534">
            <v>231.56</v>
          </cell>
          <cell r="BA534">
            <v>236.29</v>
          </cell>
          <cell r="BB534">
            <v>241.01</v>
          </cell>
          <cell r="BC534">
            <v>217.37</v>
          </cell>
          <cell r="BD534">
            <v>165</v>
          </cell>
          <cell r="BE534">
            <v>185.16</v>
          </cell>
          <cell r="BF534">
            <v>191.78</v>
          </cell>
          <cell r="BG534">
            <v>198.4</v>
          </cell>
          <cell r="BH534">
            <v>205.02</v>
          </cell>
          <cell r="BI534">
            <v>211.64</v>
          </cell>
          <cell r="BJ534">
            <v>218.26</v>
          </cell>
          <cell r="BK534">
            <v>224.88</v>
          </cell>
          <cell r="BL534">
            <v>231.5</v>
          </cell>
          <cell r="BM534">
            <v>238.12</v>
          </cell>
          <cell r="BN534">
            <v>244.74</v>
          </cell>
          <cell r="BO534">
            <v>251.36</v>
          </cell>
          <cell r="BP534">
            <v>257.98</v>
          </cell>
          <cell r="BQ534">
            <v>264.60000000000002</v>
          </cell>
          <cell r="BR534">
            <v>271.22000000000003</v>
          </cell>
          <cell r="BS534">
            <v>277.83999999999997</v>
          </cell>
          <cell r="BT534">
            <v>284.45999999999998</v>
          </cell>
          <cell r="BU534">
            <v>291.08</v>
          </cell>
          <cell r="BV534">
            <v>297.7</v>
          </cell>
          <cell r="BW534">
            <v>304.32</v>
          </cell>
          <cell r="BX534">
            <v>310.94</v>
          </cell>
          <cell r="BY534">
            <v>317.56</v>
          </cell>
          <cell r="BZ534">
            <v>324.18</v>
          </cell>
          <cell r="CA534">
            <v>330.8</v>
          </cell>
          <cell r="CB534">
            <v>337.42</v>
          </cell>
          <cell r="CC534">
            <v>304.32</v>
          </cell>
        </row>
        <row r="535">
          <cell r="AD535">
            <v>166</v>
          </cell>
          <cell r="AE535">
            <v>133.06</v>
          </cell>
          <cell r="AF535">
            <v>137.81</v>
          </cell>
          <cell r="AG535">
            <v>142.57</v>
          </cell>
          <cell r="AH535">
            <v>147.33000000000001</v>
          </cell>
          <cell r="AI535">
            <v>152.09</v>
          </cell>
          <cell r="AJ535">
            <v>156.84</v>
          </cell>
          <cell r="AK535">
            <v>161.6</v>
          </cell>
          <cell r="AL535">
            <v>166.36</v>
          </cell>
          <cell r="AM535">
            <v>171.12</v>
          </cell>
          <cell r="AN535">
            <v>175.87</v>
          </cell>
          <cell r="AO535">
            <v>180.63</v>
          </cell>
          <cell r="AP535">
            <v>185.39</v>
          </cell>
          <cell r="AQ535">
            <v>190.14</v>
          </cell>
          <cell r="AR535">
            <v>194.9</v>
          </cell>
          <cell r="AS535">
            <v>199.66</v>
          </cell>
          <cell r="AT535">
            <v>204.42</v>
          </cell>
          <cell r="AU535">
            <v>209.17</v>
          </cell>
          <cell r="AV535">
            <v>213.93</v>
          </cell>
          <cell r="AW535">
            <v>218.69</v>
          </cell>
          <cell r="AX535">
            <v>223.44</v>
          </cell>
          <cell r="AY535">
            <v>228.2</v>
          </cell>
          <cell r="AZ535">
            <v>232.96</v>
          </cell>
          <cell r="BA535">
            <v>237.72</v>
          </cell>
          <cell r="BB535">
            <v>242.47</v>
          </cell>
          <cell r="BC535">
            <v>218.69</v>
          </cell>
          <cell r="BD535">
            <v>166</v>
          </cell>
          <cell r="BE535">
            <v>186.28</v>
          </cell>
          <cell r="BF535">
            <v>192.94</v>
          </cell>
          <cell r="BG535">
            <v>199.6</v>
          </cell>
          <cell r="BH535">
            <v>206.26</v>
          </cell>
          <cell r="BI535">
            <v>212.92</v>
          </cell>
          <cell r="BJ535">
            <v>219.58</v>
          </cell>
          <cell r="BK535">
            <v>226.24</v>
          </cell>
          <cell r="BL535">
            <v>232.9</v>
          </cell>
          <cell r="BM535">
            <v>239.56</v>
          </cell>
          <cell r="BN535">
            <v>246.22</v>
          </cell>
          <cell r="BO535">
            <v>252.88</v>
          </cell>
          <cell r="BP535">
            <v>259.54000000000002</v>
          </cell>
          <cell r="BQ535">
            <v>266.2</v>
          </cell>
          <cell r="BR535">
            <v>272.86</v>
          </cell>
          <cell r="BS535">
            <v>279.52</v>
          </cell>
          <cell r="BT535">
            <v>286.18</v>
          </cell>
          <cell r="BU535">
            <v>292.83999999999997</v>
          </cell>
          <cell r="BV535">
            <v>299.5</v>
          </cell>
          <cell r="BW535">
            <v>306.16000000000003</v>
          </cell>
          <cell r="BX535">
            <v>312.82</v>
          </cell>
          <cell r="BY535">
            <v>319.48</v>
          </cell>
          <cell r="BZ535">
            <v>326.14</v>
          </cell>
          <cell r="CA535">
            <v>332.8</v>
          </cell>
          <cell r="CB535">
            <v>339.46</v>
          </cell>
          <cell r="CC535">
            <v>306.16000000000003</v>
          </cell>
        </row>
        <row r="536">
          <cell r="AD536">
            <v>167</v>
          </cell>
          <cell r="AE536">
            <v>133.86000000000001</v>
          </cell>
          <cell r="AF536">
            <v>138.63999999999999</v>
          </cell>
          <cell r="AG536">
            <v>143.43</v>
          </cell>
          <cell r="AH536">
            <v>148.21</v>
          </cell>
          <cell r="AI536">
            <v>153</v>
          </cell>
          <cell r="AJ536">
            <v>157.79</v>
          </cell>
          <cell r="AK536">
            <v>162.57</v>
          </cell>
          <cell r="AL536">
            <v>167.36</v>
          </cell>
          <cell r="AM536">
            <v>172.14</v>
          </cell>
          <cell r="AN536">
            <v>176.93</v>
          </cell>
          <cell r="AO536">
            <v>181.72</v>
          </cell>
          <cell r="AP536">
            <v>186.5</v>
          </cell>
          <cell r="AQ536">
            <v>191.29</v>
          </cell>
          <cell r="AR536">
            <v>196.07</v>
          </cell>
          <cell r="AS536">
            <v>200.86</v>
          </cell>
          <cell r="AT536">
            <v>205.65</v>
          </cell>
          <cell r="AU536">
            <v>210.43</v>
          </cell>
          <cell r="AV536">
            <v>215.22</v>
          </cell>
          <cell r="AW536">
            <v>220</v>
          </cell>
          <cell r="AX536">
            <v>224.79</v>
          </cell>
          <cell r="AY536">
            <v>229.57</v>
          </cell>
          <cell r="AZ536">
            <v>234.36</v>
          </cell>
          <cell r="BA536">
            <v>239.15</v>
          </cell>
          <cell r="BB536">
            <v>243.93</v>
          </cell>
          <cell r="BC536">
            <v>220</v>
          </cell>
          <cell r="BD536">
            <v>167</v>
          </cell>
          <cell r="BE536">
            <v>187.4</v>
          </cell>
          <cell r="BF536">
            <v>194.1</v>
          </cell>
          <cell r="BG536">
            <v>200.8</v>
          </cell>
          <cell r="BH536">
            <v>207.5</v>
          </cell>
          <cell r="BI536">
            <v>214.2</v>
          </cell>
          <cell r="BJ536">
            <v>220.9</v>
          </cell>
          <cell r="BK536">
            <v>227.6</v>
          </cell>
          <cell r="BL536">
            <v>234.3</v>
          </cell>
          <cell r="BM536">
            <v>241</v>
          </cell>
          <cell r="BN536">
            <v>247.7</v>
          </cell>
          <cell r="BO536">
            <v>254.4</v>
          </cell>
          <cell r="BP536">
            <v>261.10000000000002</v>
          </cell>
          <cell r="BQ536">
            <v>267.8</v>
          </cell>
          <cell r="BR536">
            <v>274.5</v>
          </cell>
          <cell r="BS536">
            <v>281.2</v>
          </cell>
          <cell r="BT536">
            <v>287.89999999999998</v>
          </cell>
          <cell r="BU536">
            <v>294.60000000000002</v>
          </cell>
          <cell r="BV536">
            <v>301.3</v>
          </cell>
          <cell r="BW536">
            <v>308</v>
          </cell>
          <cell r="BX536">
            <v>314.7</v>
          </cell>
          <cell r="BY536">
            <v>321.39999999999998</v>
          </cell>
          <cell r="BZ536">
            <v>328.1</v>
          </cell>
          <cell r="CA536">
            <v>334.8</v>
          </cell>
          <cell r="CB536">
            <v>341.5</v>
          </cell>
          <cell r="CC536">
            <v>308</v>
          </cell>
        </row>
        <row r="537">
          <cell r="AD537">
            <v>168</v>
          </cell>
          <cell r="AE537">
            <v>134.66</v>
          </cell>
          <cell r="AF537">
            <v>139.47</v>
          </cell>
          <cell r="AG537">
            <v>144.29</v>
          </cell>
          <cell r="AH537">
            <v>149.1</v>
          </cell>
          <cell r="AI537">
            <v>153.91</v>
          </cell>
          <cell r="AJ537">
            <v>158.72999999999999</v>
          </cell>
          <cell r="AK537">
            <v>163.54</v>
          </cell>
          <cell r="AL537">
            <v>168.36</v>
          </cell>
          <cell r="AM537">
            <v>173.17</v>
          </cell>
          <cell r="AN537">
            <v>177.99</v>
          </cell>
          <cell r="AO537">
            <v>182.8</v>
          </cell>
          <cell r="AP537">
            <v>187.62</v>
          </cell>
          <cell r="AQ537">
            <v>192.43</v>
          </cell>
          <cell r="AR537">
            <v>197.25</v>
          </cell>
          <cell r="AS537">
            <v>202.06</v>
          </cell>
          <cell r="AT537">
            <v>206.87</v>
          </cell>
          <cell r="AU537">
            <v>211.69</v>
          </cell>
          <cell r="AV537">
            <v>216.5</v>
          </cell>
          <cell r="AW537">
            <v>221.32</v>
          </cell>
          <cell r="AX537">
            <v>226.13</v>
          </cell>
          <cell r="AY537">
            <v>230.95</v>
          </cell>
          <cell r="AZ537">
            <v>235.76</v>
          </cell>
          <cell r="BA537">
            <v>240.58</v>
          </cell>
          <cell r="BB537">
            <v>245.39</v>
          </cell>
          <cell r="BC537">
            <v>221.32</v>
          </cell>
          <cell r="BD537">
            <v>168</v>
          </cell>
          <cell r="BE537">
            <v>188.52</v>
          </cell>
          <cell r="BF537">
            <v>195.26</v>
          </cell>
          <cell r="BG537">
            <v>202</v>
          </cell>
          <cell r="BH537">
            <v>208.74</v>
          </cell>
          <cell r="BI537">
            <v>215.48</v>
          </cell>
          <cell r="BJ537">
            <v>222.22</v>
          </cell>
          <cell r="BK537">
            <v>228.96</v>
          </cell>
          <cell r="BL537">
            <v>235.7</v>
          </cell>
          <cell r="BM537">
            <v>242.44</v>
          </cell>
          <cell r="BN537">
            <v>249.18</v>
          </cell>
          <cell r="BO537">
            <v>255.92</v>
          </cell>
          <cell r="BP537">
            <v>262.66000000000003</v>
          </cell>
          <cell r="BQ537">
            <v>269.39999999999998</v>
          </cell>
          <cell r="BR537">
            <v>276.14</v>
          </cell>
          <cell r="BS537">
            <v>282.88</v>
          </cell>
          <cell r="BT537">
            <v>289.62</v>
          </cell>
          <cell r="BU537">
            <v>296.36</v>
          </cell>
          <cell r="BV537">
            <v>303.10000000000002</v>
          </cell>
          <cell r="BW537">
            <v>309.83999999999997</v>
          </cell>
          <cell r="BX537">
            <v>316.58999999999997</v>
          </cell>
          <cell r="BY537">
            <v>323.33</v>
          </cell>
          <cell r="BZ537">
            <v>330.07</v>
          </cell>
          <cell r="CA537">
            <v>336.81</v>
          </cell>
          <cell r="CB537">
            <v>343.55</v>
          </cell>
          <cell r="CC537">
            <v>309.83999999999997</v>
          </cell>
        </row>
        <row r="538">
          <cell r="AD538">
            <v>169</v>
          </cell>
          <cell r="AE538">
            <v>135.46</v>
          </cell>
          <cell r="AF538">
            <v>140.30000000000001</v>
          </cell>
          <cell r="AG538">
            <v>145.13999999999999</v>
          </cell>
          <cell r="AH538">
            <v>149.99</v>
          </cell>
          <cell r="AI538">
            <v>154.83000000000001</v>
          </cell>
          <cell r="AJ538">
            <v>159.66999999999999</v>
          </cell>
          <cell r="AK538">
            <v>164.52</v>
          </cell>
          <cell r="AL538">
            <v>169.36</v>
          </cell>
          <cell r="AM538">
            <v>174.2</v>
          </cell>
          <cell r="AN538">
            <v>179.05</v>
          </cell>
          <cell r="AO538">
            <v>183.89</v>
          </cell>
          <cell r="AP538">
            <v>188.73</v>
          </cell>
          <cell r="AQ538">
            <v>193.57</v>
          </cell>
          <cell r="AR538">
            <v>198.42</v>
          </cell>
          <cell r="AS538">
            <v>203.26</v>
          </cell>
          <cell r="AT538">
            <v>208.1</v>
          </cell>
          <cell r="AU538">
            <v>212.95</v>
          </cell>
          <cell r="AV538">
            <v>217.79</v>
          </cell>
          <cell r="AW538">
            <v>222.63</v>
          </cell>
          <cell r="AX538">
            <v>227.48</v>
          </cell>
          <cell r="AY538">
            <v>232.32</v>
          </cell>
          <cell r="AZ538">
            <v>237.16</v>
          </cell>
          <cell r="BA538">
            <v>242.01</v>
          </cell>
          <cell r="BB538">
            <v>246.85</v>
          </cell>
          <cell r="BC538">
            <v>222.63</v>
          </cell>
          <cell r="BD538">
            <v>169</v>
          </cell>
          <cell r="BE538">
            <v>189.64</v>
          </cell>
          <cell r="BF538">
            <v>196.42</v>
          </cell>
          <cell r="BG538">
            <v>203.2</v>
          </cell>
          <cell r="BH538">
            <v>209.98</v>
          </cell>
          <cell r="BI538">
            <v>216.76</v>
          </cell>
          <cell r="BJ538">
            <v>223.54</v>
          </cell>
          <cell r="BK538">
            <v>230.32</v>
          </cell>
          <cell r="BL538">
            <v>237.1</v>
          </cell>
          <cell r="BM538">
            <v>243.88</v>
          </cell>
          <cell r="BN538">
            <v>250.66</v>
          </cell>
          <cell r="BO538">
            <v>257.44</v>
          </cell>
          <cell r="BP538">
            <v>264.22000000000003</v>
          </cell>
          <cell r="BQ538">
            <v>271</v>
          </cell>
          <cell r="BR538">
            <v>277.77999999999997</v>
          </cell>
          <cell r="BS538">
            <v>284.57</v>
          </cell>
          <cell r="BT538">
            <v>291.35000000000002</v>
          </cell>
          <cell r="BU538">
            <v>298.13</v>
          </cell>
          <cell r="BV538">
            <v>304.91000000000003</v>
          </cell>
          <cell r="BW538">
            <v>311.69</v>
          </cell>
          <cell r="BX538">
            <v>318.47000000000003</v>
          </cell>
          <cell r="BY538">
            <v>325.25</v>
          </cell>
          <cell r="BZ538">
            <v>332.03</v>
          </cell>
          <cell r="CA538">
            <v>338.81</v>
          </cell>
          <cell r="CB538">
            <v>345.59</v>
          </cell>
          <cell r="CC538">
            <v>311.69</v>
          </cell>
        </row>
        <row r="539">
          <cell r="AD539">
            <v>170</v>
          </cell>
          <cell r="AE539">
            <v>136.26</v>
          </cell>
          <cell r="AF539">
            <v>141.13</v>
          </cell>
          <cell r="AG539">
            <v>146</v>
          </cell>
          <cell r="AH539">
            <v>150.87</v>
          </cell>
          <cell r="AI539">
            <v>155.74</v>
          </cell>
          <cell r="AJ539">
            <v>160.62</v>
          </cell>
          <cell r="AK539">
            <v>165.49</v>
          </cell>
          <cell r="AL539">
            <v>170.36</v>
          </cell>
          <cell r="AM539">
            <v>175.23</v>
          </cell>
          <cell r="AN539">
            <v>180.1</v>
          </cell>
          <cell r="AO539">
            <v>184.97</v>
          </cell>
          <cell r="AP539">
            <v>189.85</v>
          </cell>
          <cell r="AQ539">
            <v>194.72</v>
          </cell>
          <cell r="AR539">
            <v>199.59</v>
          </cell>
          <cell r="AS539">
            <v>204.46</v>
          </cell>
          <cell r="AT539">
            <v>209.33</v>
          </cell>
          <cell r="AU539">
            <v>214.21</v>
          </cell>
          <cell r="AV539">
            <v>219.08</v>
          </cell>
          <cell r="AW539">
            <v>223.95</v>
          </cell>
          <cell r="AX539">
            <v>228.82</v>
          </cell>
          <cell r="AY539">
            <v>233.69</v>
          </cell>
          <cell r="AZ539">
            <v>238.56</v>
          </cell>
          <cell r="BA539">
            <v>243.44</v>
          </cell>
          <cell r="BB539">
            <v>248.31</v>
          </cell>
          <cell r="BC539">
            <v>223.95</v>
          </cell>
          <cell r="BD539">
            <v>170</v>
          </cell>
          <cell r="BE539">
            <v>190.76</v>
          </cell>
          <cell r="BF539">
            <v>197.58</v>
          </cell>
          <cell r="BG539">
            <v>204.4</v>
          </cell>
          <cell r="BH539">
            <v>211.22</v>
          </cell>
          <cell r="BI539">
            <v>218.04</v>
          </cell>
          <cell r="BJ539">
            <v>224.86</v>
          </cell>
          <cell r="BK539">
            <v>231.68</v>
          </cell>
          <cell r="BL539">
            <v>238.5</v>
          </cell>
          <cell r="BM539">
            <v>245.32</v>
          </cell>
          <cell r="BN539">
            <v>252.14</v>
          </cell>
          <cell r="BO539">
            <v>258.95999999999998</v>
          </cell>
          <cell r="BP539">
            <v>265.77999999999997</v>
          </cell>
          <cell r="BQ539">
            <v>272.61</v>
          </cell>
          <cell r="BR539">
            <v>279.43</v>
          </cell>
          <cell r="BS539">
            <v>286.25</v>
          </cell>
          <cell r="BT539">
            <v>293.07</v>
          </cell>
          <cell r="BU539">
            <v>299.89</v>
          </cell>
          <cell r="BV539">
            <v>306.70999999999998</v>
          </cell>
          <cell r="BW539">
            <v>313.52999999999997</v>
          </cell>
          <cell r="BX539">
            <v>320.35000000000002</v>
          </cell>
          <cell r="BY539">
            <v>327.17</v>
          </cell>
          <cell r="BZ539">
            <v>333.99</v>
          </cell>
          <cell r="CA539">
            <v>340.81</v>
          </cell>
          <cell r="CB539">
            <v>347.63</v>
          </cell>
          <cell r="CC539">
            <v>313.52999999999997</v>
          </cell>
        </row>
        <row r="540">
          <cell r="AD540">
            <v>171</v>
          </cell>
          <cell r="AE540">
            <v>137.06</v>
          </cell>
          <cell r="AF540">
            <v>141.96</v>
          </cell>
          <cell r="AG540">
            <v>146.86000000000001</v>
          </cell>
          <cell r="AH540">
            <v>151.76</v>
          </cell>
          <cell r="AI540">
            <v>156.66</v>
          </cell>
          <cell r="AJ540">
            <v>161.56</v>
          </cell>
          <cell r="AK540">
            <v>166.46</v>
          </cell>
          <cell r="AL540">
            <v>171.36</v>
          </cell>
          <cell r="AM540">
            <v>176.26</v>
          </cell>
          <cell r="AN540">
            <v>181.16</v>
          </cell>
          <cell r="AO540">
            <v>186.06</v>
          </cell>
          <cell r="AP540">
            <v>190.96</v>
          </cell>
          <cell r="AQ540">
            <v>195.86</v>
          </cell>
          <cell r="AR540">
            <v>200.76</v>
          </cell>
          <cell r="AS540">
            <v>205.66</v>
          </cell>
          <cell r="AT540">
            <v>210.56</v>
          </cell>
          <cell r="AU540">
            <v>215.46</v>
          </cell>
          <cell r="AV540">
            <v>220.36</v>
          </cell>
          <cell r="AW540">
            <v>225.26</v>
          </cell>
          <cell r="AX540">
            <v>230.16</v>
          </cell>
          <cell r="AY540">
            <v>235.07</v>
          </cell>
          <cell r="AZ540">
            <v>239.97</v>
          </cell>
          <cell r="BA540">
            <v>244.87</v>
          </cell>
          <cell r="BB540">
            <v>249.77</v>
          </cell>
          <cell r="BC540">
            <v>225.26</v>
          </cell>
          <cell r="BD540">
            <v>171</v>
          </cell>
          <cell r="BE540">
            <v>191.88</v>
          </cell>
          <cell r="BF540">
            <v>198.74</v>
          </cell>
          <cell r="BG540">
            <v>205.6</v>
          </cell>
          <cell r="BH540">
            <v>212.46</v>
          </cell>
          <cell r="BI540">
            <v>219.32</v>
          </cell>
          <cell r="BJ540">
            <v>226.18</v>
          </cell>
          <cell r="BK540">
            <v>233.04</v>
          </cell>
          <cell r="BL540">
            <v>239.9</v>
          </cell>
          <cell r="BM540">
            <v>246.76</v>
          </cell>
          <cell r="BN540">
            <v>253.62</v>
          </cell>
          <cell r="BO540">
            <v>260.48</v>
          </cell>
          <cell r="BP540">
            <v>267.35000000000002</v>
          </cell>
          <cell r="BQ540">
            <v>274.20999999999998</v>
          </cell>
          <cell r="BR540">
            <v>281.07</v>
          </cell>
          <cell r="BS540">
            <v>287.93</v>
          </cell>
          <cell r="BT540">
            <v>294.79000000000002</v>
          </cell>
          <cell r="BU540">
            <v>301.64999999999998</v>
          </cell>
          <cell r="BV540">
            <v>308.51</v>
          </cell>
          <cell r="BW540">
            <v>315.37</v>
          </cell>
          <cell r="BX540">
            <v>322.23</v>
          </cell>
          <cell r="BY540">
            <v>329.09</v>
          </cell>
          <cell r="BZ540">
            <v>335.95</v>
          </cell>
          <cell r="CA540">
            <v>342.81</v>
          </cell>
          <cell r="CB540">
            <v>349.67</v>
          </cell>
          <cell r="CC540">
            <v>315.37</v>
          </cell>
        </row>
        <row r="541">
          <cell r="AD541">
            <v>172</v>
          </cell>
          <cell r="AE541">
            <v>137.86000000000001</v>
          </cell>
          <cell r="AF541">
            <v>142.78</v>
          </cell>
          <cell r="AG541">
            <v>147.71</v>
          </cell>
          <cell r="AH541">
            <v>152.63999999999999</v>
          </cell>
          <cell r="AI541">
            <v>157.57</v>
          </cell>
          <cell r="AJ541">
            <v>162.5</v>
          </cell>
          <cell r="AK541">
            <v>167.43</v>
          </cell>
          <cell r="AL541">
            <v>172.36</v>
          </cell>
          <cell r="AM541">
            <v>177.29</v>
          </cell>
          <cell r="AN541">
            <v>182.22</v>
          </cell>
          <cell r="AO541">
            <v>187.15</v>
          </cell>
          <cell r="AP541">
            <v>192.08</v>
          </cell>
          <cell r="AQ541">
            <v>197.01</v>
          </cell>
          <cell r="AR541">
            <v>201.93</v>
          </cell>
          <cell r="AS541">
            <v>206.86</v>
          </cell>
          <cell r="AT541">
            <v>211.79</v>
          </cell>
          <cell r="AU541">
            <v>216.72</v>
          </cell>
          <cell r="AV541">
            <v>221.65</v>
          </cell>
          <cell r="AW541">
            <v>226.58</v>
          </cell>
          <cell r="AX541">
            <v>231.51</v>
          </cell>
          <cell r="AY541">
            <v>236.44</v>
          </cell>
          <cell r="AZ541">
            <v>241.37</v>
          </cell>
          <cell r="BA541">
            <v>246.3</v>
          </cell>
          <cell r="BB541">
            <v>251.23</v>
          </cell>
          <cell r="BC541">
            <v>226.58</v>
          </cell>
          <cell r="BD541">
            <v>172</v>
          </cell>
          <cell r="BE541">
            <v>193</v>
          </cell>
          <cell r="BF541">
            <v>199.9</v>
          </cell>
          <cell r="BG541">
            <v>206.8</v>
          </cell>
          <cell r="BH541">
            <v>213.7</v>
          </cell>
          <cell r="BI541">
            <v>220.6</v>
          </cell>
          <cell r="BJ541">
            <v>227.5</v>
          </cell>
          <cell r="BK541">
            <v>234.4</v>
          </cell>
          <cell r="BL541">
            <v>241.3</v>
          </cell>
          <cell r="BM541">
            <v>248.2</v>
          </cell>
          <cell r="BN541">
            <v>255.1</v>
          </cell>
          <cell r="BO541">
            <v>262.01</v>
          </cell>
          <cell r="BP541">
            <v>268.91000000000003</v>
          </cell>
          <cell r="BQ541">
            <v>275.81</v>
          </cell>
          <cell r="BR541">
            <v>282.70999999999998</v>
          </cell>
          <cell r="BS541">
            <v>289.61</v>
          </cell>
          <cell r="BT541">
            <v>296.51</v>
          </cell>
          <cell r="BU541">
            <v>303.41000000000003</v>
          </cell>
          <cell r="BV541">
            <v>310.31</v>
          </cell>
          <cell r="BW541">
            <v>317.20999999999998</v>
          </cell>
          <cell r="BX541">
            <v>324.11</v>
          </cell>
          <cell r="BY541">
            <v>331.01</v>
          </cell>
          <cell r="BZ541">
            <v>337.91</v>
          </cell>
          <cell r="CA541">
            <v>344.81</v>
          </cell>
          <cell r="CB541">
            <v>351.72</v>
          </cell>
          <cell r="CC541">
            <v>317.20999999999998</v>
          </cell>
        </row>
        <row r="542">
          <cell r="AD542">
            <v>173</v>
          </cell>
          <cell r="AE542">
            <v>138.65</v>
          </cell>
          <cell r="AF542">
            <v>143.61000000000001</v>
          </cell>
          <cell r="AG542">
            <v>148.57</v>
          </cell>
          <cell r="AH542">
            <v>153.53</v>
          </cell>
          <cell r="AI542">
            <v>158.49</v>
          </cell>
          <cell r="AJ542">
            <v>163.44</v>
          </cell>
          <cell r="AK542">
            <v>168.4</v>
          </cell>
          <cell r="AL542">
            <v>173.36</v>
          </cell>
          <cell r="AM542">
            <v>178.32</v>
          </cell>
          <cell r="AN542">
            <v>183.28</v>
          </cell>
          <cell r="AO542">
            <v>188.23</v>
          </cell>
          <cell r="AP542">
            <v>193.19</v>
          </cell>
          <cell r="AQ542">
            <v>198.15</v>
          </cell>
          <cell r="AR542">
            <v>203.11</v>
          </cell>
          <cell r="AS542">
            <v>208.06</v>
          </cell>
          <cell r="AT542">
            <v>213.02</v>
          </cell>
          <cell r="AU542">
            <v>217.98</v>
          </cell>
          <cell r="AV542">
            <v>222.94</v>
          </cell>
          <cell r="AW542">
            <v>227.9</v>
          </cell>
          <cell r="AX542">
            <v>232.85</v>
          </cell>
          <cell r="AY542">
            <v>237.81</v>
          </cell>
          <cell r="AZ542">
            <v>242.77</v>
          </cell>
          <cell r="BA542">
            <v>247.73</v>
          </cell>
          <cell r="BB542">
            <v>252.68</v>
          </cell>
          <cell r="BC542">
            <v>227.89</v>
          </cell>
          <cell r="BD542">
            <v>173</v>
          </cell>
          <cell r="BE542">
            <v>194.12</v>
          </cell>
          <cell r="BF542">
            <v>201.06</v>
          </cell>
          <cell r="BG542">
            <v>208</v>
          </cell>
          <cell r="BH542">
            <v>214.94</v>
          </cell>
          <cell r="BI542">
            <v>221.88</v>
          </cell>
          <cell r="BJ542">
            <v>228.82</v>
          </cell>
          <cell r="BK542">
            <v>235.76</v>
          </cell>
          <cell r="BL542">
            <v>242.7</v>
          </cell>
          <cell r="BM542">
            <v>249.64</v>
          </cell>
          <cell r="BN542">
            <v>256.58999999999997</v>
          </cell>
          <cell r="BO542">
            <v>263.52999999999997</v>
          </cell>
          <cell r="BP542">
            <v>270.47000000000003</v>
          </cell>
          <cell r="BQ542">
            <v>277.41000000000003</v>
          </cell>
          <cell r="BR542">
            <v>284.35000000000002</v>
          </cell>
          <cell r="BS542">
            <v>291.29000000000002</v>
          </cell>
          <cell r="BT542">
            <v>298.23</v>
          </cell>
          <cell r="BU542">
            <v>305.17</v>
          </cell>
          <cell r="BV542">
            <v>312.11</v>
          </cell>
          <cell r="BW542">
            <v>319.05</v>
          </cell>
          <cell r="BX542">
            <v>325.99</v>
          </cell>
          <cell r="BY542">
            <v>332.93</v>
          </cell>
          <cell r="BZ542">
            <v>339.88</v>
          </cell>
          <cell r="CA542">
            <v>346.82</v>
          </cell>
          <cell r="CB542">
            <v>353.76</v>
          </cell>
          <cell r="CC542">
            <v>319.05</v>
          </cell>
        </row>
        <row r="543">
          <cell r="AD543">
            <v>174</v>
          </cell>
          <cell r="AE543">
            <v>19.45</v>
          </cell>
          <cell r="AF543">
            <v>144.44</v>
          </cell>
          <cell r="AG543">
            <v>149.43</v>
          </cell>
          <cell r="AH543">
            <v>154.41</v>
          </cell>
          <cell r="AI543">
            <v>159.4</v>
          </cell>
          <cell r="AJ543">
            <v>164.39</v>
          </cell>
          <cell r="AK543">
            <v>169.37</v>
          </cell>
          <cell r="AL543">
            <v>174.36</v>
          </cell>
          <cell r="AM543">
            <v>179.35</v>
          </cell>
          <cell r="AN543">
            <v>184.33</v>
          </cell>
          <cell r="AO543">
            <v>189.32</v>
          </cell>
          <cell r="AP543">
            <v>194.31</v>
          </cell>
          <cell r="AQ543">
            <v>199.29</v>
          </cell>
          <cell r="AR543">
            <v>204.28</v>
          </cell>
          <cell r="AS543">
            <v>209.27</v>
          </cell>
          <cell r="AT543">
            <v>214.25</v>
          </cell>
          <cell r="AU543">
            <v>219.24</v>
          </cell>
          <cell r="AV543">
            <v>224.22</v>
          </cell>
          <cell r="AW543">
            <v>229.21</v>
          </cell>
          <cell r="AX543">
            <v>234.2</v>
          </cell>
          <cell r="AY543">
            <v>239.18</v>
          </cell>
          <cell r="AZ543">
            <v>244.17</v>
          </cell>
          <cell r="BA543">
            <v>249.16</v>
          </cell>
          <cell r="BB543">
            <v>254.14</v>
          </cell>
          <cell r="BC543">
            <v>229.21</v>
          </cell>
          <cell r="BD543">
            <v>174</v>
          </cell>
          <cell r="BE543">
            <v>195.24</v>
          </cell>
          <cell r="BF543">
            <v>202.22</v>
          </cell>
          <cell r="BG543">
            <v>209.2</v>
          </cell>
          <cell r="BH543">
            <v>216.18</v>
          </cell>
          <cell r="BI543">
            <v>223.16</v>
          </cell>
          <cell r="BJ543">
            <v>230.14</v>
          </cell>
          <cell r="BK543">
            <v>237.12</v>
          </cell>
          <cell r="BL543">
            <v>244.1</v>
          </cell>
          <cell r="BM543">
            <v>251.08</v>
          </cell>
          <cell r="BN543">
            <v>258.07</v>
          </cell>
          <cell r="BO543">
            <v>265.05</v>
          </cell>
          <cell r="BP543">
            <v>272.02999999999997</v>
          </cell>
          <cell r="BQ543">
            <v>279.01</v>
          </cell>
          <cell r="BR543">
            <v>285.99</v>
          </cell>
          <cell r="BS543">
            <v>292.97000000000003</v>
          </cell>
          <cell r="BT543">
            <v>299.95</v>
          </cell>
          <cell r="BU543">
            <v>306.93</v>
          </cell>
          <cell r="BV543">
            <v>313.91000000000003</v>
          </cell>
          <cell r="BW543">
            <v>320.89</v>
          </cell>
          <cell r="BX543">
            <v>327.88</v>
          </cell>
          <cell r="BY543">
            <v>334.86</v>
          </cell>
          <cell r="BZ543">
            <v>341.84</v>
          </cell>
          <cell r="CA543">
            <v>348.82</v>
          </cell>
          <cell r="CB543">
            <v>355.8</v>
          </cell>
          <cell r="CC543">
            <v>320.89</v>
          </cell>
        </row>
        <row r="544">
          <cell r="AD544">
            <v>175</v>
          </cell>
          <cell r="AE544">
            <v>140.25</v>
          </cell>
          <cell r="AF544">
            <v>145.27000000000001</v>
          </cell>
          <cell r="AG544">
            <v>150.28</v>
          </cell>
          <cell r="AH544">
            <v>155.30000000000001</v>
          </cell>
          <cell r="AI544">
            <v>160.31</v>
          </cell>
          <cell r="AJ544">
            <v>165.33</v>
          </cell>
          <cell r="AK544">
            <v>170.34</v>
          </cell>
          <cell r="AL544">
            <v>175.36</v>
          </cell>
          <cell r="AM544">
            <v>180.38</v>
          </cell>
          <cell r="AN544">
            <v>185.39</v>
          </cell>
          <cell r="AO544">
            <v>190.41</v>
          </cell>
          <cell r="AP544">
            <v>195.42</v>
          </cell>
          <cell r="AQ544">
            <v>200.44</v>
          </cell>
          <cell r="AR544">
            <v>205.45</v>
          </cell>
          <cell r="AS544">
            <v>210.47</v>
          </cell>
          <cell r="AT544">
            <v>215.48</v>
          </cell>
          <cell r="AU544">
            <v>220.5</v>
          </cell>
          <cell r="AV544">
            <v>225.51</v>
          </cell>
          <cell r="AW544">
            <v>230.53</v>
          </cell>
          <cell r="AX544">
            <v>235.54</v>
          </cell>
          <cell r="AY544">
            <v>240.56</v>
          </cell>
          <cell r="AZ544">
            <v>245.57</v>
          </cell>
          <cell r="BA544">
            <v>250.59</v>
          </cell>
          <cell r="BB544">
            <v>255.6</v>
          </cell>
          <cell r="BC544">
            <v>230.53</v>
          </cell>
          <cell r="BD544">
            <v>175</v>
          </cell>
          <cell r="BE544">
            <v>196.36</v>
          </cell>
          <cell r="BF544">
            <v>203.38</v>
          </cell>
          <cell r="BG544">
            <v>210.4</v>
          </cell>
          <cell r="BH544">
            <v>217.42</v>
          </cell>
          <cell r="BI544">
            <v>224.44</v>
          </cell>
          <cell r="BJ544">
            <v>231.46</v>
          </cell>
          <cell r="BK544">
            <v>238.48</v>
          </cell>
          <cell r="BL544">
            <v>245.5</v>
          </cell>
          <cell r="BM544">
            <v>252.53</v>
          </cell>
          <cell r="BN544">
            <v>259.55</v>
          </cell>
          <cell r="BO544">
            <v>266.57</v>
          </cell>
          <cell r="BP544">
            <v>273.58999999999997</v>
          </cell>
          <cell r="BQ544">
            <v>280.61</v>
          </cell>
          <cell r="BR544">
            <v>287.63</v>
          </cell>
          <cell r="BS544">
            <v>294.64999999999998</v>
          </cell>
          <cell r="BT544">
            <v>301.67</v>
          </cell>
          <cell r="BU544">
            <v>308.69</v>
          </cell>
          <cell r="BV544">
            <v>315.72000000000003</v>
          </cell>
          <cell r="BW544">
            <v>322.74</v>
          </cell>
          <cell r="BX544">
            <v>329.76</v>
          </cell>
          <cell r="BY544">
            <v>336.78</v>
          </cell>
          <cell r="BZ544">
            <v>343.8</v>
          </cell>
          <cell r="CA544">
            <v>350.82</v>
          </cell>
          <cell r="CB544">
            <v>357.84</v>
          </cell>
          <cell r="CC544">
            <v>322.74</v>
          </cell>
        </row>
        <row r="545">
          <cell r="AD545">
            <v>176</v>
          </cell>
          <cell r="AE545">
            <v>141.05000000000001</v>
          </cell>
          <cell r="AF545">
            <v>146.1</v>
          </cell>
          <cell r="AG545">
            <v>151.13999999999999</v>
          </cell>
          <cell r="AH545">
            <v>156.19</v>
          </cell>
          <cell r="AI545">
            <v>161.22999999999999</v>
          </cell>
          <cell r="AJ545">
            <v>166.27</v>
          </cell>
          <cell r="AK545">
            <v>171.32</v>
          </cell>
          <cell r="AL545">
            <v>176.36</v>
          </cell>
          <cell r="AM545">
            <v>181.4</v>
          </cell>
          <cell r="AN545">
            <v>186.45</v>
          </cell>
          <cell r="AO545">
            <v>191.49</v>
          </cell>
          <cell r="AP545">
            <v>196.54</v>
          </cell>
          <cell r="AQ545">
            <v>201.58</v>
          </cell>
          <cell r="AR545">
            <v>206.62</v>
          </cell>
          <cell r="AS545">
            <v>211.67</v>
          </cell>
          <cell r="AT545">
            <v>216.71</v>
          </cell>
          <cell r="AU545">
            <v>221.75</v>
          </cell>
          <cell r="AV545">
            <v>226.8</v>
          </cell>
          <cell r="AW545">
            <v>231.84</v>
          </cell>
          <cell r="AX545">
            <v>236.89</v>
          </cell>
          <cell r="AY545">
            <v>241.93</v>
          </cell>
          <cell r="AZ545">
            <v>246.97</v>
          </cell>
          <cell r="BA545">
            <v>252.02</v>
          </cell>
          <cell r="BB545">
            <v>257.06</v>
          </cell>
          <cell r="BC545">
            <v>231.84</v>
          </cell>
          <cell r="BD545">
            <v>176</v>
          </cell>
          <cell r="BE545">
            <v>197.48</v>
          </cell>
          <cell r="BF545">
            <v>204.54</v>
          </cell>
          <cell r="BG545">
            <v>211.6</v>
          </cell>
          <cell r="BH545">
            <v>218.66</v>
          </cell>
          <cell r="BI545">
            <v>225.72</v>
          </cell>
          <cell r="BJ545">
            <v>232.78</v>
          </cell>
          <cell r="BK545">
            <v>239.84</v>
          </cell>
          <cell r="BL545">
            <v>246.9</v>
          </cell>
          <cell r="BM545">
            <v>253.97</v>
          </cell>
          <cell r="BN545">
            <v>261.02999999999997</v>
          </cell>
          <cell r="BO545">
            <v>268.08999999999997</v>
          </cell>
          <cell r="BP545">
            <v>275.14999999999998</v>
          </cell>
          <cell r="BQ545">
            <v>282.20999999999998</v>
          </cell>
          <cell r="BR545">
            <v>289.27</v>
          </cell>
          <cell r="BS545">
            <v>296.33</v>
          </cell>
          <cell r="BT545">
            <v>303.39</v>
          </cell>
          <cell r="BU545">
            <v>310.45999999999998</v>
          </cell>
          <cell r="BV545">
            <v>317.52</v>
          </cell>
          <cell r="BW545">
            <v>324.58</v>
          </cell>
          <cell r="BX545">
            <v>331.64</v>
          </cell>
          <cell r="BY545">
            <v>338.7</v>
          </cell>
          <cell r="BZ545">
            <v>345.76</v>
          </cell>
          <cell r="CA545">
            <v>352.82</v>
          </cell>
          <cell r="CB545">
            <v>359.88</v>
          </cell>
          <cell r="CC545">
            <v>324.58</v>
          </cell>
        </row>
        <row r="546">
          <cell r="AD546">
            <v>177</v>
          </cell>
          <cell r="AE546">
            <v>141.85</v>
          </cell>
          <cell r="AF546">
            <v>146.93</v>
          </cell>
          <cell r="AG546">
            <v>152</v>
          </cell>
          <cell r="AH546">
            <v>157.07</v>
          </cell>
          <cell r="AI546">
            <v>162.13999999999999</v>
          </cell>
          <cell r="AJ546">
            <v>167.22</v>
          </cell>
          <cell r="AK546">
            <v>172.29</v>
          </cell>
          <cell r="AL546">
            <v>177.36</v>
          </cell>
          <cell r="AM546">
            <v>182.43</v>
          </cell>
          <cell r="AN546">
            <v>187.51</v>
          </cell>
          <cell r="AO546">
            <v>192.58</v>
          </cell>
          <cell r="AP546">
            <v>197.65</v>
          </cell>
          <cell r="AQ546">
            <v>202.72</v>
          </cell>
          <cell r="AR546">
            <v>207.8</v>
          </cell>
          <cell r="AS546">
            <v>212.87</v>
          </cell>
          <cell r="AT546">
            <v>217.94</v>
          </cell>
          <cell r="AU546">
            <v>223.01</v>
          </cell>
          <cell r="AV546">
            <v>228.08</v>
          </cell>
          <cell r="AW546">
            <v>233.16</v>
          </cell>
          <cell r="AX546">
            <v>238.23</v>
          </cell>
          <cell r="AY546">
            <v>243.3</v>
          </cell>
          <cell r="AZ546">
            <v>248.37</v>
          </cell>
          <cell r="BA546">
            <v>253.45</v>
          </cell>
          <cell r="BB546">
            <v>258.52</v>
          </cell>
          <cell r="BC546">
            <v>233.16</v>
          </cell>
          <cell r="BD546">
            <v>177</v>
          </cell>
          <cell r="BE546">
            <v>198.59</v>
          </cell>
          <cell r="BF546">
            <v>205.7</v>
          </cell>
          <cell r="BG546">
            <v>212.8</v>
          </cell>
          <cell r="BH546">
            <v>219.9</v>
          </cell>
          <cell r="BI546">
            <v>227</v>
          </cell>
          <cell r="BJ546">
            <v>234.1</v>
          </cell>
          <cell r="BK546">
            <v>241.2</v>
          </cell>
          <cell r="BL546">
            <v>248.3</v>
          </cell>
          <cell r="BM546">
            <v>255.41</v>
          </cell>
          <cell r="BN546">
            <v>262.51</v>
          </cell>
          <cell r="BO546">
            <v>269.61</v>
          </cell>
          <cell r="BP546">
            <v>276.70999999999998</v>
          </cell>
          <cell r="BQ546">
            <v>283.81</v>
          </cell>
          <cell r="BR546">
            <v>290.91000000000003</v>
          </cell>
          <cell r="BS546">
            <v>298.01</v>
          </cell>
          <cell r="BT546">
            <v>305.12</v>
          </cell>
          <cell r="BU546">
            <v>312.22000000000003</v>
          </cell>
          <cell r="BV546">
            <v>319.32</v>
          </cell>
          <cell r="BW546">
            <v>326.42</v>
          </cell>
          <cell r="BX546">
            <v>333.52</v>
          </cell>
          <cell r="BY546">
            <v>340.62</v>
          </cell>
          <cell r="BZ546">
            <v>347.72</v>
          </cell>
          <cell r="CA546">
            <v>354.83</v>
          </cell>
          <cell r="CB546">
            <v>361.93</v>
          </cell>
          <cell r="CC546">
            <v>326.42</v>
          </cell>
        </row>
        <row r="547">
          <cell r="AD547">
            <v>178</v>
          </cell>
          <cell r="AE547">
            <v>142.65</v>
          </cell>
          <cell r="AF547">
            <v>147.75</v>
          </cell>
          <cell r="AG547">
            <v>152.86000000000001</v>
          </cell>
          <cell r="AH547">
            <v>157.96</v>
          </cell>
          <cell r="AI547">
            <v>163.06</v>
          </cell>
          <cell r="AJ547">
            <v>168.16</v>
          </cell>
          <cell r="AK547">
            <v>173.26</v>
          </cell>
          <cell r="AL547">
            <v>178.36</v>
          </cell>
          <cell r="AM547">
            <v>183.46</v>
          </cell>
          <cell r="AN547">
            <v>188.56</v>
          </cell>
          <cell r="AO547">
            <v>193.66</v>
          </cell>
          <cell r="AP547">
            <v>198.77</v>
          </cell>
          <cell r="AQ547">
            <v>203.87</v>
          </cell>
          <cell r="AR547">
            <v>208.97</v>
          </cell>
          <cell r="AS547">
            <v>214.07</v>
          </cell>
          <cell r="AT547">
            <v>219.17</v>
          </cell>
          <cell r="AU547">
            <v>224.27</v>
          </cell>
          <cell r="AV547">
            <v>229.37</v>
          </cell>
          <cell r="AW547">
            <v>234.47</v>
          </cell>
          <cell r="AX547">
            <v>239.57</v>
          </cell>
          <cell r="AY547">
            <v>244.67</v>
          </cell>
          <cell r="AZ547">
            <v>249.78</v>
          </cell>
          <cell r="BA547">
            <v>254.88</v>
          </cell>
          <cell r="BB547">
            <v>259.98</v>
          </cell>
          <cell r="BC547">
            <v>234.47</v>
          </cell>
          <cell r="BD547">
            <v>178</v>
          </cell>
          <cell r="BE547">
            <v>199.71</v>
          </cell>
          <cell r="BF547">
            <v>206.86</v>
          </cell>
          <cell r="BG547">
            <v>214</v>
          </cell>
          <cell r="BH547">
            <v>221.14</v>
          </cell>
          <cell r="BI547">
            <v>228.28</v>
          </cell>
          <cell r="BJ547">
            <v>235.42</v>
          </cell>
          <cell r="BK547">
            <v>242.56</v>
          </cell>
          <cell r="BL547">
            <v>249.7</v>
          </cell>
          <cell r="BM547">
            <v>256.85000000000002</v>
          </cell>
          <cell r="BN547">
            <v>263.99</v>
          </cell>
          <cell r="BO547">
            <v>271.13</v>
          </cell>
          <cell r="BP547">
            <v>278.27</v>
          </cell>
          <cell r="BQ547">
            <v>285.41000000000003</v>
          </cell>
          <cell r="BR547">
            <v>292.55</v>
          </cell>
          <cell r="BS547">
            <v>299.7</v>
          </cell>
          <cell r="BT547">
            <v>306.83999999999997</v>
          </cell>
          <cell r="BU547">
            <v>313.98</v>
          </cell>
          <cell r="BV547">
            <v>321.12</v>
          </cell>
          <cell r="BW547">
            <v>328.26</v>
          </cell>
          <cell r="BX547">
            <v>335.4</v>
          </cell>
          <cell r="BY547">
            <v>342.54</v>
          </cell>
          <cell r="BZ547">
            <v>349.69</v>
          </cell>
          <cell r="CA547">
            <v>356.83</v>
          </cell>
          <cell r="CB547">
            <v>363.97</v>
          </cell>
          <cell r="CC547">
            <v>328.26</v>
          </cell>
        </row>
        <row r="548">
          <cell r="AD548">
            <v>179</v>
          </cell>
          <cell r="AE548">
            <v>143.44999999999999</v>
          </cell>
          <cell r="AF548">
            <v>148.58000000000001</v>
          </cell>
          <cell r="AG548">
            <v>153.71</v>
          </cell>
          <cell r="AH548">
            <v>158.84</v>
          </cell>
          <cell r="AI548">
            <v>163.97</v>
          </cell>
          <cell r="AJ548">
            <v>169.1</v>
          </cell>
          <cell r="AK548">
            <v>174.23</v>
          </cell>
          <cell r="AL548">
            <v>179.36</v>
          </cell>
          <cell r="AM548">
            <v>184.49</v>
          </cell>
          <cell r="AN548">
            <v>189.62</v>
          </cell>
          <cell r="AO548">
            <v>194.75</v>
          </cell>
          <cell r="AP548">
            <v>199.88</v>
          </cell>
          <cell r="AQ548">
            <v>205.01</v>
          </cell>
          <cell r="AR548">
            <v>210.14</v>
          </cell>
          <cell r="AS548">
            <v>215.27</v>
          </cell>
          <cell r="AT548">
            <v>220.4</v>
          </cell>
          <cell r="AU548">
            <v>225.53</v>
          </cell>
          <cell r="AV548">
            <v>230.66</v>
          </cell>
          <cell r="AW548">
            <v>235.79</v>
          </cell>
          <cell r="AX548">
            <v>240.92</v>
          </cell>
          <cell r="AY548">
            <v>246.05</v>
          </cell>
          <cell r="AZ548">
            <v>251.18</v>
          </cell>
          <cell r="BA548">
            <v>256.31</v>
          </cell>
          <cell r="BB548">
            <v>261.44</v>
          </cell>
          <cell r="BC548">
            <v>235.79</v>
          </cell>
          <cell r="BD548">
            <v>179</v>
          </cell>
          <cell r="BE548">
            <v>200.83</v>
          </cell>
          <cell r="BF548">
            <v>208.02</v>
          </cell>
          <cell r="BG548">
            <v>215.2</v>
          </cell>
          <cell r="BH548">
            <v>222.38</v>
          </cell>
          <cell r="BI548">
            <v>229.56</v>
          </cell>
          <cell r="BJ548">
            <v>236.74</v>
          </cell>
          <cell r="BK548">
            <v>243.92</v>
          </cell>
          <cell r="BL548">
            <v>251.1</v>
          </cell>
          <cell r="BM548">
            <v>258.29000000000002</v>
          </cell>
          <cell r="BN548">
            <v>265.47000000000003</v>
          </cell>
          <cell r="BO548">
            <v>272.64999999999998</v>
          </cell>
          <cell r="BP548">
            <v>279.83</v>
          </cell>
          <cell r="BQ548">
            <v>287.01</v>
          </cell>
          <cell r="BR548">
            <v>294.2</v>
          </cell>
          <cell r="BS548">
            <v>301.38</v>
          </cell>
          <cell r="BT548">
            <v>308.56</v>
          </cell>
          <cell r="BU548">
            <v>315.74</v>
          </cell>
          <cell r="BV548">
            <v>322.92</v>
          </cell>
          <cell r="BW548">
            <v>330.1</v>
          </cell>
          <cell r="BX548">
            <v>337.28</v>
          </cell>
          <cell r="BY548">
            <v>344.47</v>
          </cell>
          <cell r="BZ548">
            <v>351.65</v>
          </cell>
          <cell r="CA548">
            <v>358.83</v>
          </cell>
          <cell r="CB548">
            <v>366.01</v>
          </cell>
          <cell r="CC548">
            <v>330.1</v>
          </cell>
        </row>
        <row r="549">
          <cell r="AD549">
            <v>180</v>
          </cell>
          <cell r="AE549">
            <v>144.25</v>
          </cell>
          <cell r="AF549">
            <v>149.41</v>
          </cell>
          <cell r="AG549">
            <v>154.57</v>
          </cell>
          <cell r="AH549">
            <v>159.72999999999999</v>
          </cell>
          <cell r="AI549">
            <v>164.89</v>
          </cell>
          <cell r="AJ549">
            <v>170.04</v>
          </cell>
          <cell r="AK549">
            <v>175.2</v>
          </cell>
          <cell r="AL549">
            <v>180.36</v>
          </cell>
          <cell r="AM549">
            <v>185.52</v>
          </cell>
          <cell r="AN549">
            <v>190.68</v>
          </cell>
          <cell r="AO549">
            <v>195.84</v>
          </cell>
          <cell r="AP549">
            <v>200.99</v>
          </cell>
          <cell r="AQ549">
            <v>206.15</v>
          </cell>
          <cell r="AR549">
            <v>211.31</v>
          </cell>
          <cell r="AS549">
            <v>216.47</v>
          </cell>
          <cell r="AT549">
            <v>221.63</v>
          </cell>
          <cell r="AU549">
            <v>226.79</v>
          </cell>
          <cell r="AV549">
            <v>231.95</v>
          </cell>
          <cell r="AW549">
            <v>237.1</v>
          </cell>
          <cell r="AX549">
            <v>242.26</v>
          </cell>
          <cell r="AY549">
            <v>247.42</v>
          </cell>
          <cell r="AZ549">
            <v>252.58</v>
          </cell>
          <cell r="BA549">
            <v>257.74</v>
          </cell>
          <cell r="BB549">
            <v>262.89999999999998</v>
          </cell>
          <cell r="BC549">
            <v>237.1</v>
          </cell>
          <cell r="BD549">
            <v>180</v>
          </cell>
          <cell r="BE549">
            <v>201.95</v>
          </cell>
          <cell r="BF549">
            <v>209.18</v>
          </cell>
          <cell r="BG549">
            <v>216.4</v>
          </cell>
          <cell r="BH549">
            <v>223.62</v>
          </cell>
          <cell r="BI549">
            <v>230.84</v>
          </cell>
          <cell r="BJ549">
            <v>238.06</v>
          </cell>
          <cell r="BK549">
            <v>245.28</v>
          </cell>
          <cell r="BL549">
            <v>252.51</v>
          </cell>
          <cell r="BM549">
            <v>259.73</v>
          </cell>
          <cell r="BN549">
            <v>266.95</v>
          </cell>
          <cell r="BO549">
            <v>274.17</v>
          </cell>
          <cell r="BP549">
            <v>281.39</v>
          </cell>
          <cell r="BQ549">
            <v>288.61</v>
          </cell>
          <cell r="BR549">
            <v>295.83999999999997</v>
          </cell>
          <cell r="BS549">
            <v>303.06</v>
          </cell>
          <cell r="BT549">
            <v>310.27999999999997</v>
          </cell>
          <cell r="BU549">
            <v>317.5</v>
          </cell>
          <cell r="BV549">
            <v>324.72000000000003</v>
          </cell>
          <cell r="BW549">
            <v>331.94</v>
          </cell>
          <cell r="BX549">
            <v>339.17</v>
          </cell>
          <cell r="BY549">
            <v>346.39</v>
          </cell>
          <cell r="BZ549">
            <v>353.61</v>
          </cell>
          <cell r="CA549">
            <v>360.83</v>
          </cell>
          <cell r="CB549">
            <v>368.05</v>
          </cell>
          <cell r="CC549">
            <v>331.94</v>
          </cell>
        </row>
        <row r="550">
          <cell r="AD550">
            <v>181</v>
          </cell>
          <cell r="AE550">
            <v>145.05000000000001</v>
          </cell>
          <cell r="AF550">
            <v>150.24</v>
          </cell>
          <cell r="AG550">
            <v>155.43</v>
          </cell>
          <cell r="AH550">
            <v>160.61000000000001</v>
          </cell>
          <cell r="AI550">
            <v>165.8</v>
          </cell>
          <cell r="AJ550">
            <v>170.99</v>
          </cell>
          <cell r="AK550">
            <v>176.17</v>
          </cell>
          <cell r="AL550">
            <v>181.36</v>
          </cell>
          <cell r="AM550">
            <v>186.55</v>
          </cell>
          <cell r="AN550">
            <v>191.74</v>
          </cell>
          <cell r="AO550">
            <v>196.92</v>
          </cell>
          <cell r="AP550">
            <v>202.11</v>
          </cell>
          <cell r="AQ550">
            <v>207.3</v>
          </cell>
          <cell r="AR550">
            <v>212.48</v>
          </cell>
          <cell r="AS550">
            <v>217.67</v>
          </cell>
          <cell r="AT550">
            <v>222.86</v>
          </cell>
          <cell r="AU550">
            <v>228.04</v>
          </cell>
          <cell r="AV550">
            <v>233.23</v>
          </cell>
          <cell r="AW550">
            <v>238.42</v>
          </cell>
          <cell r="AX550">
            <v>243.61</v>
          </cell>
          <cell r="AY550">
            <v>248.79</v>
          </cell>
          <cell r="AZ550">
            <v>253.98</v>
          </cell>
          <cell r="BA550">
            <v>259.17</v>
          </cell>
          <cell r="BB550">
            <v>264.35000000000002</v>
          </cell>
          <cell r="BC550">
            <v>238.42</v>
          </cell>
          <cell r="BD550">
            <v>181</v>
          </cell>
          <cell r="BE550">
            <v>203.07</v>
          </cell>
          <cell r="BF550">
            <v>210.33</v>
          </cell>
          <cell r="BG550">
            <v>217.6</v>
          </cell>
          <cell r="BH550">
            <v>224.86</v>
          </cell>
          <cell r="BI550">
            <v>232.12</v>
          </cell>
          <cell r="BJ550">
            <v>239.38</v>
          </cell>
          <cell r="BK550">
            <v>246.64</v>
          </cell>
          <cell r="BL550">
            <v>253.91</v>
          </cell>
          <cell r="BM550">
            <v>261.17</v>
          </cell>
          <cell r="BN550">
            <v>268.43</v>
          </cell>
          <cell r="BO550">
            <v>275.69</v>
          </cell>
          <cell r="BP550">
            <v>282.95</v>
          </cell>
          <cell r="BQ550">
            <v>290.22000000000003</v>
          </cell>
          <cell r="BR550">
            <v>297.48</v>
          </cell>
          <cell r="BS550">
            <v>304.74</v>
          </cell>
          <cell r="BT550">
            <v>312</v>
          </cell>
          <cell r="BU550">
            <v>319.26</v>
          </cell>
          <cell r="BV550">
            <v>326.52</v>
          </cell>
          <cell r="BW550">
            <v>333.79</v>
          </cell>
          <cell r="BX550">
            <v>341.05</v>
          </cell>
          <cell r="BY550">
            <v>348.31</v>
          </cell>
          <cell r="BZ550">
            <v>355.57</v>
          </cell>
          <cell r="CA550">
            <v>362.83</v>
          </cell>
          <cell r="CB550">
            <v>370.1</v>
          </cell>
          <cell r="CC550">
            <v>333.79</v>
          </cell>
        </row>
        <row r="551">
          <cell r="AD551">
            <v>182</v>
          </cell>
          <cell r="AE551">
            <v>145.85</v>
          </cell>
          <cell r="AF551">
            <v>151.07</v>
          </cell>
          <cell r="AG551">
            <v>156.28</v>
          </cell>
          <cell r="AH551">
            <v>161.5</v>
          </cell>
          <cell r="AI551">
            <v>166.71</v>
          </cell>
          <cell r="AJ551">
            <v>171.93</v>
          </cell>
          <cell r="AK551">
            <v>177.15</v>
          </cell>
          <cell r="AL551">
            <v>182.36</v>
          </cell>
          <cell r="AM551">
            <v>187.58</v>
          </cell>
          <cell r="AN551">
            <v>192.79</v>
          </cell>
          <cell r="AO551">
            <v>198.01</v>
          </cell>
          <cell r="AP551">
            <v>203.22</v>
          </cell>
          <cell r="AQ551">
            <v>208.44</v>
          </cell>
          <cell r="AR551">
            <v>213.66</v>
          </cell>
          <cell r="AS551">
            <v>218.87</v>
          </cell>
          <cell r="AT551">
            <v>224.09</v>
          </cell>
          <cell r="AU551">
            <v>229.3</v>
          </cell>
          <cell r="AV551">
            <v>234.52</v>
          </cell>
          <cell r="AW551">
            <v>239.73</v>
          </cell>
          <cell r="AX551">
            <v>244.95</v>
          </cell>
          <cell r="AY551">
            <v>250.17</v>
          </cell>
          <cell r="AZ551">
            <v>255.38</v>
          </cell>
          <cell r="BA551">
            <v>260.60000000000002</v>
          </cell>
          <cell r="BB551">
            <v>265.81</v>
          </cell>
          <cell r="BC551">
            <v>239.73</v>
          </cell>
          <cell r="BD551">
            <v>182</v>
          </cell>
          <cell r="BE551">
            <v>204.19</v>
          </cell>
          <cell r="BF551">
            <v>211.49</v>
          </cell>
          <cell r="BG551">
            <v>218.8</v>
          </cell>
          <cell r="BH551">
            <v>226.1</v>
          </cell>
          <cell r="BI551">
            <v>233.4</v>
          </cell>
          <cell r="BJ551">
            <v>240.7</v>
          </cell>
          <cell r="BK551">
            <v>248</v>
          </cell>
          <cell r="BL551">
            <v>255.31</v>
          </cell>
          <cell r="BM551">
            <v>262.61</v>
          </cell>
          <cell r="BN551">
            <v>269.91000000000003</v>
          </cell>
          <cell r="BO551">
            <v>277.20999999999998</v>
          </cell>
          <cell r="BP551">
            <v>284.51</v>
          </cell>
          <cell r="BQ551">
            <v>291.82</v>
          </cell>
          <cell r="BR551">
            <v>299.12</v>
          </cell>
          <cell r="BS551">
            <v>306.42</v>
          </cell>
          <cell r="BT551">
            <v>313.72000000000003</v>
          </cell>
          <cell r="BU551">
            <v>321.02</v>
          </cell>
          <cell r="BV551">
            <v>328.33</v>
          </cell>
          <cell r="BW551">
            <v>335.63</v>
          </cell>
          <cell r="BX551">
            <v>342.93</v>
          </cell>
          <cell r="BY551">
            <v>350.23</v>
          </cell>
          <cell r="BZ551">
            <v>357.53</v>
          </cell>
          <cell r="CA551">
            <v>364.84</v>
          </cell>
          <cell r="CB551">
            <v>372.14</v>
          </cell>
          <cell r="CC551">
            <v>335.63</v>
          </cell>
        </row>
        <row r="552">
          <cell r="AD552">
            <v>183</v>
          </cell>
          <cell r="AE552">
            <v>146.65</v>
          </cell>
          <cell r="AF552">
            <v>151.9</v>
          </cell>
          <cell r="AG552">
            <v>157.13999999999999</v>
          </cell>
          <cell r="AH552">
            <v>162.38</v>
          </cell>
          <cell r="AI552">
            <v>167.63</v>
          </cell>
          <cell r="AJ552">
            <v>172.87</v>
          </cell>
          <cell r="AK552">
            <v>178.12</v>
          </cell>
          <cell r="AL552">
            <v>183.36</v>
          </cell>
          <cell r="AM552">
            <v>188.61</v>
          </cell>
          <cell r="AN552">
            <v>193.85</v>
          </cell>
          <cell r="AO552">
            <v>199.1</v>
          </cell>
          <cell r="AP552">
            <v>204.34</v>
          </cell>
          <cell r="AQ552">
            <v>209.58</v>
          </cell>
          <cell r="AR552">
            <v>214.83</v>
          </cell>
          <cell r="AS552">
            <v>220.07</v>
          </cell>
          <cell r="AT552">
            <v>225.32</v>
          </cell>
          <cell r="AU552">
            <v>230.56</v>
          </cell>
          <cell r="AV552">
            <v>235.81</v>
          </cell>
          <cell r="AW552">
            <v>241.05</v>
          </cell>
          <cell r="AX552">
            <v>246.29</v>
          </cell>
          <cell r="AY552">
            <v>251.54</v>
          </cell>
          <cell r="AZ552">
            <v>256.77999999999997</v>
          </cell>
          <cell r="BA552">
            <v>262.02999999999997</v>
          </cell>
          <cell r="BB552">
            <v>267.27</v>
          </cell>
          <cell r="BC552">
            <v>241.05</v>
          </cell>
          <cell r="BD552">
            <v>183</v>
          </cell>
          <cell r="BE552">
            <v>205.31</v>
          </cell>
          <cell r="BF552">
            <v>212.65</v>
          </cell>
          <cell r="BG552">
            <v>220</v>
          </cell>
          <cell r="BH552">
            <v>227.34</v>
          </cell>
          <cell r="BI552">
            <v>234.68</v>
          </cell>
          <cell r="BJ552">
            <v>242.02</v>
          </cell>
          <cell r="BK552">
            <v>249.36</v>
          </cell>
          <cell r="BL552">
            <v>256.70999999999998</v>
          </cell>
          <cell r="BM552">
            <v>264.05</v>
          </cell>
          <cell r="BN552">
            <v>271.39</v>
          </cell>
          <cell r="BO552">
            <v>278.73</v>
          </cell>
          <cell r="BP552">
            <v>286.08</v>
          </cell>
          <cell r="BQ552">
            <v>293.42</v>
          </cell>
          <cell r="BR552">
            <v>300.76</v>
          </cell>
          <cell r="BS552">
            <v>308.10000000000002</v>
          </cell>
          <cell r="BT552">
            <v>315.44</v>
          </cell>
          <cell r="BU552">
            <v>322.79000000000002</v>
          </cell>
          <cell r="BV552">
            <v>330.13</v>
          </cell>
          <cell r="BW552">
            <v>337.47</v>
          </cell>
          <cell r="BX552">
            <v>344.81</v>
          </cell>
          <cell r="BY552">
            <v>352.15</v>
          </cell>
          <cell r="BZ552">
            <v>359.5</v>
          </cell>
          <cell r="CA552">
            <v>366.84</v>
          </cell>
          <cell r="CB552">
            <v>374.18</v>
          </cell>
          <cell r="CC552">
            <v>337.47</v>
          </cell>
        </row>
        <row r="553">
          <cell r="AD553">
            <v>184</v>
          </cell>
          <cell r="AE553">
            <v>147.44999999999999</v>
          </cell>
          <cell r="AF553">
            <v>152.72</v>
          </cell>
          <cell r="AG553">
            <v>158</v>
          </cell>
          <cell r="AH553">
            <v>163.27000000000001</v>
          </cell>
          <cell r="AI553">
            <v>168.54</v>
          </cell>
          <cell r="AJ553">
            <v>173.82</v>
          </cell>
          <cell r="AK553">
            <v>179.09</v>
          </cell>
          <cell r="AL553">
            <v>184.36</v>
          </cell>
          <cell r="AM553">
            <v>189.64</v>
          </cell>
          <cell r="AN553">
            <v>194.91</v>
          </cell>
          <cell r="AO553">
            <v>200.18</v>
          </cell>
          <cell r="AP553">
            <v>205.45</v>
          </cell>
          <cell r="AQ553">
            <v>210.73</v>
          </cell>
          <cell r="AR553">
            <v>216</v>
          </cell>
          <cell r="AS553">
            <v>221.27</v>
          </cell>
          <cell r="AT553">
            <v>226.55</v>
          </cell>
          <cell r="AU553">
            <v>231.82</v>
          </cell>
          <cell r="AV553">
            <v>237.09</v>
          </cell>
          <cell r="AW553">
            <v>242.37</v>
          </cell>
          <cell r="AX553">
            <v>247.64</v>
          </cell>
          <cell r="AY553">
            <v>252.91</v>
          </cell>
          <cell r="AZ553">
            <v>258.18</v>
          </cell>
          <cell r="BA553">
            <v>263.45999999999998</v>
          </cell>
          <cell r="BB553">
            <v>268.73</v>
          </cell>
          <cell r="BC553">
            <v>242.36</v>
          </cell>
          <cell r="BD553">
            <v>184</v>
          </cell>
          <cell r="BE553">
            <v>206.43</v>
          </cell>
          <cell r="BF553">
            <v>213.81</v>
          </cell>
          <cell r="BG553">
            <v>221.2</v>
          </cell>
          <cell r="BH553">
            <v>228.58</v>
          </cell>
          <cell r="BI553">
            <v>235.96</v>
          </cell>
          <cell r="BJ553">
            <v>243.34</v>
          </cell>
          <cell r="BK553">
            <v>250.72</v>
          </cell>
          <cell r="BL553">
            <v>258.11</v>
          </cell>
          <cell r="BM553">
            <v>265.49</v>
          </cell>
          <cell r="BN553">
            <v>272.87</v>
          </cell>
          <cell r="BO553">
            <v>280.25</v>
          </cell>
          <cell r="BP553">
            <v>287.64</v>
          </cell>
          <cell r="BQ553">
            <v>295.02</v>
          </cell>
          <cell r="BR553">
            <v>302.39999999999998</v>
          </cell>
          <cell r="BS553">
            <v>309.77999999999997</v>
          </cell>
          <cell r="BT553">
            <v>317.16000000000003</v>
          </cell>
          <cell r="BU553">
            <v>324.55</v>
          </cell>
          <cell r="BV553">
            <v>331.93</v>
          </cell>
          <cell r="BW553">
            <v>339.31</v>
          </cell>
          <cell r="BX553">
            <v>346.69</v>
          </cell>
          <cell r="BY553">
            <v>354.08</v>
          </cell>
          <cell r="BZ553">
            <v>361.46</v>
          </cell>
          <cell r="CA553">
            <v>368.84</v>
          </cell>
          <cell r="CB553">
            <v>376.22</v>
          </cell>
          <cell r="CC553">
            <v>339.31</v>
          </cell>
        </row>
        <row r="554">
          <cell r="AD554">
            <v>185</v>
          </cell>
          <cell r="AE554">
            <v>148.25</v>
          </cell>
          <cell r="AF554">
            <v>153.55000000000001</v>
          </cell>
          <cell r="AG554">
            <v>158.85</v>
          </cell>
          <cell r="AH554">
            <v>164.16</v>
          </cell>
          <cell r="AI554">
            <v>169.46</v>
          </cell>
          <cell r="AJ554">
            <v>174.76</v>
          </cell>
          <cell r="AK554">
            <v>180.06</v>
          </cell>
          <cell r="AL554">
            <v>185.36</v>
          </cell>
          <cell r="AM554">
            <v>190.66</v>
          </cell>
          <cell r="AN554">
            <v>195.97</v>
          </cell>
          <cell r="AO554">
            <v>201.27</v>
          </cell>
          <cell r="AP554">
            <v>206.57</v>
          </cell>
          <cell r="AQ554">
            <v>211.87</v>
          </cell>
          <cell r="AR554">
            <v>217.17</v>
          </cell>
          <cell r="AS554">
            <v>222.47</v>
          </cell>
          <cell r="AT554">
            <v>227.78</v>
          </cell>
          <cell r="AU554">
            <v>233.08</v>
          </cell>
          <cell r="AV554">
            <v>238.38</v>
          </cell>
          <cell r="AW554">
            <v>243.68</v>
          </cell>
          <cell r="AX554">
            <v>248.98</v>
          </cell>
          <cell r="AY554">
            <v>254.28</v>
          </cell>
          <cell r="AZ554">
            <v>259.58999999999997</v>
          </cell>
          <cell r="BA554">
            <v>264.89</v>
          </cell>
          <cell r="BB554">
            <v>270.19</v>
          </cell>
          <cell r="BC554">
            <v>243.68</v>
          </cell>
          <cell r="BD554">
            <v>185</v>
          </cell>
          <cell r="BE554">
            <v>207.55</v>
          </cell>
          <cell r="BF554">
            <v>214.97</v>
          </cell>
          <cell r="BG554">
            <v>222.4</v>
          </cell>
          <cell r="BH554">
            <v>229.82</v>
          </cell>
          <cell r="BI554">
            <v>237.24</v>
          </cell>
          <cell r="BJ554">
            <v>244.66</v>
          </cell>
          <cell r="BK554">
            <v>252.08</v>
          </cell>
          <cell r="BL554">
            <v>259.51</v>
          </cell>
          <cell r="BM554">
            <v>266.93</v>
          </cell>
          <cell r="BN554">
            <v>274.35000000000002</v>
          </cell>
          <cell r="BO554">
            <v>281.77</v>
          </cell>
          <cell r="BP554">
            <v>289.2</v>
          </cell>
          <cell r="BQ554">
            <v>296.62</v>
          </cell>
          <cell r="BR554">
            <v>304.04000000000002</v>
          </cell>
          <cell r="BS554">
            <v>311.45999999999998</v>
          </cell>
          <cell r="BT554">
            <v>318.89</v>
          </cell>
          <cell r="BU554">
            <v>326.31</v>
          </cell>
          <cell r="BV554">
            <v>333.73</v>
          </cell>
          <cell r="BW554">
            <v>341.15</v>
          </cell>
          <cell r="BX554">
            <v>348.58</v>
          </cell>
          <cell r="BY554">
            <v>356</v>
          </cell>
          <cell r="BZ554">
            <v>363.42</v>
          </cell>
          <cell r="CA554">
            <v>370.84</v>
          </cell>
          <cell r="CB554">
            <v>378.26</v>
          </cell>
          <cell r="CC554">
            <v>341.15</v>
          </cell>
        </row>
        <row r="555">
          <cell r="AD555">
            <v>186</v>
          </cell>
          <cell r="AE555">
            <v>149.05000000000001</v>
          </cell>
          <cell r="AF555">
            <v>154.38</v>
          </cell>
          <cell r="AG555">
            <v>159.71</v>
          </cell>
          <cell r="AH555">
            <v>165.04</v>
          </cell>
          <cell r="AI555">
            <v>170.37</v>
          </cell>
          <cell r="AJ555">
            <v>175.7</v>
          </cell>
          <cell r="AK555">
            <v>181.03</v>
          </cell>
          <cell r="AL555">
            <v>186.36</v>
          </cell>
          <cell r="AM555">
            <v>191.69</v>
          </cell>
          <cell r="AN555">
            <v>197.02</v>
          </cell>
          <cell r="AO555">
            <v>202.35</v>
          </cell>
          <cell r="AP555">
            <v>207.68</v>
          </cell>
          <cell r="AQ555">
            <v>213.01</v>
          </cell>
          <cell r="AR555">
            <v>218.34</v>
          </cell>
          <cell r="AS555">
            <v>223.68</v>
          </cell>
          <cell r="AT555">
            <v>229.01</v>
          </cell>
          <cell r="AU555">
            <v>234.34</v>
          </cell>
          <cell r="AV555">
            <v>239.67</v>
          </cell>
          <cell r="AW555">
            <v>245</v>
          </cell>
          <cell r="AX555">
            <v>250.33</v>
          </cell>
          <cell r="AY555">
            <v>255.66</v>
          </cell>
          <cell r="AZ555">
            <v>260.99</v>
          </cell>
          <cell r="BA555">
            <v>266.32</v>
          </cell>
          <cell r="BB555">
            <v>271.64999999999998</v>
          </cell>
          <cell r="BC555">
            <v>245</v>
          </cell>
          <cell r="BD555">
            <v>186</v>
          </cell>
          <cell r="BE555">
            <v>208.67</v>
          </cell>
          <cell r="BF555">
            <v>216.13</v>
          </cell>
          <cell r="BG555">
            <v>223.6</v>
          </cell>
          <cell r="BH555">
            <v>231.06</v>
          </cell>
          <cell r="BI555">
            <v>238.52</v>
          </cell>
          <cell r="BJ555">
            <v>245.98</v>
          </cell>
          <cell r="BK555">
            <v>253.44</v>
          </cell>
          <cell r="BL555">
            <v>260.91000000000003</v>
          </cell>
          <cell r="BM555">
            <v>268.37</v>
          </cell>
          <cell r="BN555">
            <v>275.83</v>
          </cell>
          <cell r="BO555">
            <v>283.3</v>
          </cell>
          <cell r="BP555">
            <v>290.76</v>
          </cell>
          <cell r="BQ555">
            <v>298.22000000000003</v>
          </cell>
          <cell r="BR555">
            <v>305.68</v>
          </cell>
          <cell r="BS555">
            <v>313.14</v>
          </cell>
          <cell r="BT555">
            <v>320.61</v>
          </cell>
          <cell r="BU555">
            <v>328.07</v>
          </cell>
          <cell r="BV555">
            <v>335.53</v>
          </cell>
          <cell r="BW555">
            <v>342.99</v>
          </cell>
          <cell r="BX555">
            <v>350.46</v>
          </cell>
          <cell r="BY555">
            <v>357.92</v>
          </cell>
          <cell r="BZ555">
            <v>365.38</v>
          </cell>
          <cell r="CA555">
            <v>372.84</v>
          </cell>
          <cell r="CB555">
            <v>380.31</v>
          </cell>
          <cell r="CC555">
            <v>342.99</v>
          </cell>
        </row>
        <row r="556">
          <cell r="AD556">
            <v>187</v>
          </cell>
          <cell r="AE556">
            <v>149.85</v>
          </cell>
          <cell r="AF556">
            <v>155.21</v>
          </cell>
          <cell r="AG556">
            <v>160.57</v>
          </cell>
          <cell r="AH556">
            <v>165.93</v>
          </cell>
          <cell r="AI556">
            <v>171.29</v>
          </cell>
          <cell r="AJ556">
            <v>176.64</v>
          </cell>
          <cell r="AK556">
            <v>182</v>
          </cell>
          <cell r="AL556">
            <v>187.36</v>
          </cell>
          <cell r="AM556">
            <v>192.72</v>
          </cell>
          <cell r="AN556">
            <v>198.08</v>
          </cell>
          <cell r="AO556">
            <v>203.44</v>
          </cell>
          <cell r="AP556">
            <v>208.8</v>
          </cell>
          <cell r="AQ556">
            <v>214.16</v>
          </cell>
          <cell r="AR556">
            <v>219.52</v>
          </cell>
          <cell r="AS556">
            <v>224.88</v>
          </cell>
          <cell r="AT556">
            <v>230.23</v>
          </cell>
          <cell r="AU556">
            <v>235.59</v>
          </cell>
          <cell r="AV556">
            <v>240.95</v>
          </cell>
          <cell r="AW556">
            <v>246.31</v>
          </cell>
          <cell r="AX556">
            <v>251.67</v>
          </cell>
          <cell r="AY556">
            <v>257.02999999999997</v>
          </cell>
          <cell r="AZ556">
            <v>262.39</v>
          </cell>
          <cell r="BA556">
            <v>267.75</v>
          </cell>
          <cell r="BB556">
            <v>273.11</v>
          </cell>
          <cell r="BC556">
            <v>246.31</v>
          </cell>
          <cell r="BD556">
            <v>187</v>
          </cell>
          <cell r="BE556">
            <v>209.79</v>
          </cell>
          <cell r="BF556">
            <v>217.29</v>
          </cell>
          <cell r="BG556">
            <v>224.79</v>
          </cell>
          <cell r="BH556">
            <v>232.3</v>
          </cell>
          <cell r="BI556">
            <v>239.8</v>
          </cell>
          <cell r="BJ556">
            <v>247.3</v>
          </cell>
          <cell r="BK556">
            <v>254.8</v>
          </cell>
          <cell r="BL556">
            <v>262.31</v>
          </cell>
          <cell r="BM556">
            <v>269.81</v>
          </cell>
          <cell r="BN556">
            <v>277.31</v>
          </cell>
          <cell r="BO556">
            <v>284.82</v>
          </cell>
          <cell r="BP556">
            <v>292.32</v>
          </cell>
          <cell r="BQ556">
            <v>299.82</v>
          </cell>
          <cell r="BR556">
            <v>307.32</v>
          </cell>
          <cell r="BS556">
            <v>314.83</v>
          </cell>
          <cell r="BT556">
            <v>322.33</v>
          </cell>
          <cell r="BU556">
            <v>329.83</v>
          </cell>
          <cell r="BV556">
            <v>337.33</v>
          </cell>
          <cell r="BW556">
            <v>344.84</v>
          </cell>
          <cell r="BX556">
            <v>352.34</v>
          </cell>
          <cell r="BY556">
            <v>359.84</v>
          </cell>
          <cell r="BZ556">
            <v>367.34</v>
          </cell>
          <cell r="CA556">
            <v>374.85</v>
          </cell>
          <cell r="CB556">
            <v>382.35</v>
          </cell>
          <cell r="CC556">
            <v>344.84</v>
          </cell>
        </row>
        <row r="557">
          <cell r="AD557">
            <v>188</v>
          </cell>
          <cell r="AE557">
            <v>150.65</v>
          </cell>
          <cell r="AF557">
            <v>156.04</v>
          </cell>
          <cell r="AG557">
            <v>161.41999999999999</v>
          </cell>
          <cell r="AH557">
            <v>166.81</v>
          </cell>
          <cell r="AI557">
            <v>172.2</v>
          </cell>
          <cell r="AJ557">
            <v>177.59</v>
          </cell>
          <cell r="AK557">
            <v>182.98</v>
          </cell>
          <cell r="AL557">
            <v>188.36</v>
          </cell>
          <cell r="AM557">
            <v>193.75</v>
          </cell>
          <cell r="AN557">
            <v>199.14</v>
          </cell>
          <cell r="AO557">
            <v>204.53</v>
          </cell>
          <cell r="AP557">
            <v>209.91</v>
          </cell>
          <cell r="AQ557">
            <v>215.3</v>
          </cell>
          <cell r="AR557">
            <v>220.69</v>
          </cell>
          <cell r="AS557">
            <v>226.08</v>
          </cell>
          <cell r="AT557">
            <v>231.46</v>
          </cell>
          <cell r="AU557">
            <v>236.85</v>
          </cell>
          <cell r="AV557">
            <v>242.24</v>
          </cell>
          <cell r="AW557">
            <v>247.63</v>
          </cell>
          <cell r="AX557">
            <v>253.01</v>
          </cell>
          <cell r="AY557">
            <v>258.39999999999998</v>
          </cell>
          <cell r="AZ557">
            <v>263.79000000000002</v>
          </cell>
          <cell r="BA557">
            <v>269.18</v>
          </cell>
          <cell r="BB557">
            <v>274.57</v>
          </cell>
          <cell r="BC557">
            <v>247.63</v>
          </cell>
          <cell r="BD557">
            <v>188</v>
          </cell>
          <cell r="BE557">
            <v>210.91</v>
          </cell>
          <cell r="BF557">
            <v>218.45</v>
          </cell>
          <cell r="BG557">
            <v>225.99</v>
          </cell>
          <cell r="BH557">
            <v>233.54</v>
          </cell>
          <cell r="BI557">
            <v>241.08</v>
          </cell>
          <cell r="BJ557">
            <v>248.62</v>
          </cell>
          <cell r="BK557">
            <v>256.17</v>
          </cell>
          <cell r="BL557">
            <v>263.70999999999998</v>
          </cell>
          <cell r="BM557">
            <v>271.25</v>
          </cell>
          <cell r="BN557">
            <v>278.79000000000002</v>
          </cell>
          <cell r="BO557">
            <v>286.33999999999997</v>
          </cell>
          <cell r="BP557">
            <v>293.88</v>
          </cell>
          <cell r="BQ557">
            <v>301.42</v>
          </cell>
          <cell r="BR557">
            <v>308.95999999999998</v>
          </cell>
          <cell r="BS557">
            <v>316.51</v>
          </cell>
          <cell r="BT557">
            <v>324.05</v>
          </cell>
          <cell r="BU557">
            <v>331.59</v>
          </cell>
          <cell r="BV557">
            <v>339.14</v>
          </cell>
          <cell r="BW557">
            <v>346.68</v>
          </cell>
          <cell r="BX557">
            <v>354.22</v>
          </cell>
          <cell r="BY557">
            <v>361.76</v>
          </cell>
          <cell r="BZ557">
            <v>369.31</v>
          </cell>
          <cell r="CA557">
            <v>376.85</v>
          </cell>
          <cell r="CB557">
            <v>384.39</v>
          </cell>
          <cell r="CC557">
            <v>346.68</v>
          </cell>
        </row>
        <row r="558">
          <cell r="AD558">
            <v>189</v>
          </cell>
          <cell r="AE558">
            <v>151.44999999999999</v>
          </cell>
          <cell r="AF558">
            <v>156.87</v>
          </cell>
          <cell r="AG558">
            <v>162.28</v>
          </cell>
          <cell r="AH558">
            <v>167.7</v>
          </cell>
          <cell r="AI558">
            <v>173.11</v>
          </cell>
          <cell r="AJ558">
            <v>178.53</v>
          </cell>
          <cell r="AK558">
            <v>183.95</v>
          </cell>
          <cell r="AL558">
            <v>189.36</v>
          </cell>
          <cell r="AM558">
            <v>194.78</v>
          </cell>
          <cell r="AN558">
            <v>200.2</v>
          </cell>
          <cell r="AO558">
            <v>205.61</v>
          </cell>
          <cell r="AP558">
            <v>211.03</v>
          </cell>
          <cell r="AQ558">
            <v>216.44</v>
          </cell>
          <cell r="AR558">
            <v>221.86</v>
          </cell>
          <cell r="AS558">
            <v>227.28</v>
          </cell>
          <cell r="AT558">
            <v>232.69</v>
          </cell>
          <cell r="AU558">
            <v>238.11</v>
          </cell>
          <cell r="AV558">
            <v>243.53</v>
          </cell>
          <cell r="AW558">
            <v>248.94</v>
          </cell>
          <cell r="AX558">
            <v>254.36</v>
          </cell>
          <cell r="AY558">
            <v>259.77999999999997</v>
          </cell>
          <cell r="AZ558">
            <v>265.19</v>
          </cell>
          <cell r="BA558">
            <v>270.61</v>
          </cell>
          <cell r="BB558">
            <v>276.02</v>
          </cell>
          <cell r="BC558">
            <v>248.94</v>
          </cell>
          <cell r="BD558">
            <v>189</v>
          </cell>
          <cell r="BE558">
            <v>212.03</v>
          </cell>
          <cell r="BF558">
            <v>219.61</v>
          </cell>
          <cell r="BG558">
            <v>227.19</v>
          </cell>
          <cell r="BH558">
            <v>234.78</v>
          </cell>
          <cell r="BI558">
            <v>242.36</v>
          </cell>
          <cell r="BJ558">
            <v>249.94</v>
          </cell>
          <cell r="BK558">
            <v>257.52999999999997</v>
          </cell>
          <cell r="BL558">
            <v>265.11</v>
          </cell>
          <cell r="BM558">
            <v>272.69</v>
          </cell>
          <cell r="BN558">
            <v>280.27</v>
          </cell>
          <cell r="BO558">
            <v>287.86</v>
          </cell>
          <cell r="BP558">
            <v>295.44</v>
          </cell>
          <cell r="BQ558">
            <v>303.02</v>
          </cell>
          <cell r="BR558">
            <v>310.61</v>
          </cell>
          <cell r="BS558">
            <v>318.19</v>
          </cell>
          <cell r="BT558">
            <v>325.77</v>
          </cell>
          <cell r="BU558">
            <v>333.35</v>
          </cell>
          <cell r="BV558">
            <v>340.94</v>
          </cell>
          <cell r="BW558">
            <v>348.52</v>
          </cell>
          <cell r="BX558">
            <v>356.1</v>
          </cell>
          <cell r="BY558">
            <v>363.69</v>
          </cell>
          <cell r="BZ558">
            <v>371.27</v>
          </cell>
          <cell r="CA558">
            <v>378.85</v>
          </cell>
          <cell r="CB558">
            <v>386.43</v>
          </cell>
          <cell r="CC558">
            <v>348.52</v>
          </cell>
        </row>
        <row r="559">
          <cell r="AD559">
            <v>190</v>
          </cell>
          <cell r="AE559">
            <v>152.25</v>
          </cell>
          <cell r="AF559">
            <v>157.69</v>
          </cell>
          <cell r="AG559">
            <v>163.13999999999999</v>
          </cell>
          <cell r="AH559">
            <v>168.58</v>
          </cell>
          <cell r="AI559">
            <v>174.03</v>
          </cell>
          <cell r="AJ559">
            <v>179.47</v>
          </cell>
          <cell r="AK559">
            <v>184.92</v>
          </cell>
          <cell r="AL559">
            <v>190.36</v>
          </cell>
          <cell r="AM559">
            <v>195.81</v>
          </cell>
          <cell r="AN559">
            <v>201.25</v>
          </cell>
          <cell r="AO559">
            <v>206.7</v>
          </cell>
          <cell r="AP559">
            <v>212.14</v>
          </cell>
          <cell r="AQ559">
            <v>217.59</v>
          </cell>
          <cell r="AR559">
            <v>223.03</v>
          </cell>
          <cell r="AS559">
            <v>228.48</v>
          </cell>
          <cell r="AT559">
            <v>233.92</v>
          </cell>
          <cell r="AU559">
            <v>239.37</v>
          </cell>
          <cell r="AV559">
            <v>244.81</v>
          </cell>
          <cell r="AW559">
            <v>250.26</v>
          </cell>
          <cell r="AX559">
            <v>255.7</v>
          </cell>
          <cell r="AY559">
            <v>261.14999999999998</v>
          </cell>
          <cell r="AZ559">
            <v>266.58999999999997</v>
          </cell>
          <cell r="BA559">
            <v>272.04000000000002</v>
          </cell>
          <cell r="BB559">
            <v>277.48</v>
          </cell>
          <cell r="BC559">
            <v>250.26</v>
          </cell>
          <cell r="BD559">
            <v>190</v>
          </cell>
          <cell r="BE559">
            <v>213.15</v>
          </cell>
          <cell r="BF559">
            <v>220.77</v>
          </cell>
          <cell r="BG559">
            <v>228.39</v>
          </cell>
          <cell r="BH559">
            <v>236.02</v>
          </cell>
          <cell r="BI559">
            <v>243.64</v>
          </cell>
          <cell r="BJ559">
            <v>251.26</v>
          </cell>
          <cell r="BK559">
            <v>258.89</v>
          </cell>
          <cell r="BL559">
            <v>266.51</v>
          </cell>
          <cell r="BM559">
            <v>274.13</v>
          </cell>
          <cell r="BN559">
            <v>281.75</v>
          </cell>
          <cell r="BO559">
            <v>289.38</v>
          </cell>
          <cell r="BP559">
            <v>297</v>
          </cell>
          <cell r="BQ559">
            <v>304.62</v>
          </cell>
          <cell r="BR559">
            <v>312.25</v>
          </cell>
          <cell r="BS559">
            <v>319.87</v>
          </cell>
          <cell r="BT559">
            <v>327.49</v>
          </cell>
          <cell r="BU559">
            <v>335.12</v>
          </cell>
          <cell r="BV559">
            <v>342.74</v>
          </cell>
          <cell r="BW559">
            <v>350.36</v>
          </cell>
          <cell r="BX559">
            <v>357.98</v>
          </cell>
          <cell r="BY559">
            <v>365.61</v>
          </cell>
          <cell r="BZ559">
            <v>373.23</v>
          </cell>
          <cell r="CA559">
            <v>380.85</v>
          </cell>
          <cell r="CB559">
            <v>388.48</v>
          </cell>
          <cell r="CC559">
            <v>350.36</v>
          </cell>
        </row>
        <row r="560">
          <cell r="AD560">
            <v>191</v>
          </cell>
          <cell r="AE560">
            <v>153.05000000000001</v>
          </cell>
          <cell r="AF560">
            <v>158.52000000000001</v>
          </cell>
          <cell r="AG560">
            <v>164</v>
          </cell>
          <cell r="AH560">
            <v>169.47</v>
          </cell>
          <cell r="AI560">
            <v>174.94</v>
          </cell>
          <cell r="AJ560">
            <v>180.42</v>
          </cell>
          <cell r="AK560">
            <v>185.89</v>
          </cell>
          <cell r="AL560">
            <v>191.36</v>
          </cell>
          <cell r="AM560">
            <v>196.84</v>
          </cell>
          <cell r="AN560">
            <v>202.31</v>
          </cell>
          <cell r="AO560">
            <v>207.78</v>
          </cell>
          <cell r="AP560">
            <v>213.26</v>
          </cell>
          <cell r="AQ560">
            <v>218.73</v>
          </cell>
          <cell r="AR560">
            <v>224.21</v>
          </cell>
          <cell r="AS560">
            <v>229.68</v>
          </cell>
          <cell r="AT560">
            <v>235.15</v>
          </cell>
          <cell r="AU560">
            <v>240.63</v>
          </cell>
          <cell r="AV560">
            <v>246.1</v>
          </cell>
          <cell r="AW560">
            <v>251.57</v>
          </cell>
          <cell r="AX560">
            <v>257.05</v>
          </cell>
          <cell r="AY560">
            <v>262.52</v>
          </cell>
          <cell r="AZ560">
            <v>267.99</v>
          </cell>
          <cell r="BA560">
            <v>273.47000000000003</v>
          </cell>
          <cell r="BB560">
            <v>278.94</v>
          </cell>
          <cell r="BC560">
            <v>251.57</v>
          </cell>
          <cell r="BD560">
            <v>191</v>
          </cell>
          <cell r="BE560">
            <v>214.27</v>
          </cell>
          <cell r="BF560">
            <v>221.93</v>
          </cell>
          <cell r="BG560">
            <v>229.59</v>
          </cell>
          <cell r="BH560">
            <v>237.26</v>
          </cell>
          <cell r="BI560">
            <v>244.92</v>
          </cell>
          <cell r="BJ560">
            <v>252.58</v>
          </cell>
          <cell r="BK560">
            <v>260.25</v>
          </cell>
          <cell r="BL560">
            <v>267.91000000000003</v>
          </cell>
          <cell r="BM560">
            <v>275.57</v>
          </cell>
          <cell r="BN560">
            <v>283.24</v>
          </cell>
          <cell r="BO560">
            <v>290.89999999999998</v>
          </cell>
          <cell r="BP560">
            <v>298.56</v>
          </cell>
          <cell r="BQ560">
            <v>306.22000000000003</v>
          </cell>
          <cell r="BR560">
            <v>313.89</v>
          </cell>
          <cell r="BS560">
            <v>321.55</v>
          </cell>
          <cell r="BT560">
            <v>329.21</v>
          </cell>
          <cell r="BU560">
            <v>336.88</v>
          </cell>
          <cell r="BV560">
            <v>344.54</v>
          </cell>
          <cell r="BW560">
            <v>352.2</v>
          </cell>
          <cell r="BX560">
            <v>359.87</v>
          </cell>
          <cell r="BY560">
            <v>367.53</v>
          </cell>
          <cell r="BZ560">
            <v>375.19</v>
          </cell>
          <cell r="CA560">
            <v>382.85</v>
          </cell>
          <cell r="CB560">
            <v>390.52</v>
          </cell>
          <cell r="CC560">
            <v>352.2</v>
          </cell>
        </row>
        <row r="561">
          <cell r="AD561">
            <v>192</v>
          </cell>
          <cell r="AE561">
            <v>153.85</v>
          </cell>
          <cell r="AF561">
            <v>159.35</v>
          </cell>
          <cell r="AG561">
            <v>164.85</v>
          </cell>
          <cell r="AH561">
            <v>170.35</v>
          </cell>
          <cell r="AI561">
            <v>175.86</v>
          </cell>
          <cell r="AJ561">
            <v>171.36</v>
          </cell>
          <cell r="AK561">
            <v>186.86</v>
          </cell>
          <cell r="AL561">
            <v>192.36</v>
          </cell>
          <cell r="AM561">
            <v>197.87</v>
          </cell>
          <cell r="AN561">
            <v>203.37</v>
          </cell>
          <cell r="AO561">
            <v>208.87</v>
          </cell>
          <cell r="AP561">
            <v>214.37</v>
          </cell>
          <cell r="AQ561">
            <v>219.88</v>
          </cell>
          <cell r="AR561">
            <v>225.38</v>
          </cell>
          <cell r="AS561">
            <v>230.88</v>
          </cell>
          <cell r="AT561">
            <v>236.38</v>
          </cell>
          <cell r="AU561">
            <v>241.88</v>
          </cell>
          <cell r="AV561">
            <v>247.39</v>
          </cell>
          <cell r="AW561">
            <v>252.89</v>
          </cell>
          <cell r="AX561">
            <v>258.39</v>
          </cell>
          <cell r="AY561">
            <v>263.89</v>
          </cell>
          <cell r="AZ561">
            <v>269.39999999999998</v>
          </cell>
          <cell r="BA561">
            <v>274.89999999999998</v>
          </cell>
          <cell r="BB561">
            <v>280.39999999999998</v>
          </cell>
          <cell r="BC561">
            <v>252.89</v>
          </cell>
          <cell r="BD561">
            <v>192</v>
          </cell>
          <cell r="BE561">
            <v>215.39</v>
          </cell>
          <cell r="BF561">
            <v>223.09</v>
          </cell>
          <cell r="BG561">
            <v>230.79</v>
          </cell>
          <cell r="BH561">
            <v>238.5</v>
          </cell>
          <cell r="BI561">
            <v>246.2</v>
          </cell>
          <cell r="BJ561">
            <v>253.9</v>
          </cell>
          <cell r="BK561">
            <v>261.61</v>
          </cell>
          <cell r="BL561">
            <v>269.31</v>
          </cell>
          <cell r="BM561">
            <v>277.01</v>
          </cell>
          <cell r="BN561">
            <v>284.72000000000003</v>
          </cell>
          <cell r="BO561">
            <v>292.42</v>
          </cell>
          <cell r="BP561">
            <v>300.12</v>
          </cell>
          <cell r="BQ561">
            <v>307.83</v>
          </cell>
          <cell r="BR561">
            <v>315.52999999999997</v>
          </cell>
          <cell r="BS561">
            <v>323.23</v>
          </cell>
          <cell r="BT561">
            <v>330.93</v>
          </cell>
          <cell r="BU561">
            <v>338.64</v>
          </cell>
          <cell r="BV561">
            <v>346.34</v>
          </cell>
          <cell r="BW561">
            <v>354.04</v>
          </cell>
          <cell r="BX561">
            <v>361.75</v>
          </cell>
          <cell r="BY561">
            <v>369.45</v>
          </cell>
          <cell r="BZ561">
            <v>377.15</v>
          </cell>
          <cell r="CA561">
            <v>384.86</v>
          </cell>
          <cell r="CB561">
            <v>392.56</v>
          </cell>
          <cell r="CC561">
            <v>354.04</v>
          </cell>
        </row>
        <row r="562">
          <cell r="AD562">
            <v>193</v>
          </cell>
          <cell r="AE562">
            <v>154.65</v>
          </cell>
          <cell r="AF562">
            <v>160.18</v>
          </cell>
          <cell r="AG562">
            <v>165.71</v>
          </cell>
          <cell r="AH562">
            <v>171.24</v>
          </cell>
          <cell r="AI562">
            <v>176.77</v>
          </cell>
          <cell r="AJ562">
            <v>182.3</v>
          </cell>
          <cell r="AK562">
            <v>187.83</v>
          </cell>
          <cell r="AL562">
            <v>193.36</v>
          </cell>
          <cell r="AM562">
            <v>198.9</v>
          </cell>
          <cell r="AN562">
            <v>204.43</v>
          </cell>
          <cell r="AO562">
            <v>209.96</v>
          </cell>
          <cell r="AP562">
            <v>215.49</v>
          </cell>
          <cell r="AQ562">
            <v>221.02</v>
          </cell>
          <cell r="AR562">
            <v>226.55</v>
          </cell>
          <cell r="AS562">
            <v>232.08</v>
          </cell>
          <cell r="AT562">
            <v>237.61</v>
          </cell>
          <cell r="AU562">
            <v>243.14</v>
          </cell>
          <cell r="AV562">
            <v>248.67</v>
          </cell>
          <cell r="AW562">
            <v>254.2</v>
          </cell>
          <cell r="AX562">
            <v>259.74</v>
          </cell>
          <cell r="AY562">
            <v>265.27</v>
          </cell>
          <cell r="AZ562">
            <v>270.8</v>
          </cell>
          <cell r="BA562">
            <v>276.33</v>
          </cell>
          <cell r="BB562">
            <v>281.86</v>
          </cell>
          <cell r="BC562">
            <v>254.2</v>
          </cell>
          <cell r="BD562">
            <v>193</v>
          </cell>
          <cell r="BE562">
            <v>216.51</v>
          </cell>
          <cell r="BF562">
            <v>224.25</v>
          </cell>
          <cell r="BG562">
            <v>231.99</v>
          </cell>
          <cell r="BH562">
            <v>239.74</v>
          </cell>
          <cell r="BI562">
            <v>247.48</v>
          </cell>
          <cell r="BJ562">
            <v>255.22</v>
          </cell>
          <cell r="BK562">
            <v>262.97000000000003</v>
          </cell>
          <cell r="BL562">
            <v>270.70999999999998</v>
          </cell>
          <cell r="BM562">
            <v>278.45</v>
          </cell>
          <cell r="BN562">
            <v>286.2</v>
          </cell>
          <cell r="BO562">
            <v>293.94</v>
          </cell>
          <cell r="BP562">
            <v>301.68</v>
          </cell>
          <cell r="BQ562">
            <v>309.43</v>
          </cell>
          <cell r="BR562">
            <v>317.17</v>
          </cell>
          <cell r="BS562">
            <v>324.91000000000003</v>
          </cell>
          <cell r="BT562">
            <v>332.66</v>
          </cell>
          <cell r="BU562">
            <v>340.4</v>
          </cell>
          <cell r="BV562">
            <v>348.14</v>
          </cell>
          <cell r="BW562">
            <v>355.89</v>
          </cell>
          <cell r="BX562">
            <v>363.63</v>
          </cell>
          <cell r="BY562">
            <v>371.37</v>
          </cell>
          <cell r="BZ562">
            <v>379.12</v>
          </cell>
          <cell r="CA562">
            <v>386.86</v>
          </cell>
          <cell r="CB562">
            <v>394.6</v>
          </cell>
          <cell r="CC562">
            <v>355.89</v>
          </cell>
        </row>
        <row r="563">
          <cell r="AD563">
            <v>194</v>
          </cell>
          <cell r="AE563">
            <v>155.44999999999999</v>
          </cell>
          <cell r="AF563">
            <v>161.01</v>
          </cell>
          <cell r="AG563">
            <v>166.57</v>
          </cell>
          <cell r="AH563">
            <v>172.13</v>
          </cell>
          <cell r="AI563">
            <v>177.69</v>
          </cell>
          <cell r="AJ563">
            <v>183.24</v>
          </cell>
          <cell r="AK563">
            <v>188.8</v>
          </cell>
          <cell r="AL563">
            <v>194.36</v>
          </cell>
          <cell r="AM563">
            <v>199.92</v>
          </cell>
          <cell r="AN563">
            <v>205.48</v>
          </cell>
          <cell r="AO563">
            <v>211.04</v>
          </cell>
          <cell r="AP563">
            <v>216.6</v>
          </cell>
          <cell r="AQ563">
            <v>222.16</v>
          </cell>
          <cell r="AR563">
            <v>227.72</v>
          </cell>
          <cell r="AS563">
            <v>233.28</v>
          </cell>
          <cell r="AT563">
            <v>238.84</v>
          </cell>
          <cell r="AU563">
            <v>244.4</v>
          </cell>
          <cell r="AV563">
            <v>249.96</v>
          </cell>
          <cell r="AW563">
            <v>255.52</v>
          </cell>
          <cell r="AX563">
            <v>261.08</v>
          </cell>
          <cell r="AY563">
            <v>266.64</v>
          </cell>
          <cell r="AZ563">
            <v>272.2</v>
          </cell>
          <cell r="BA563">
            <v>277.76</v>
          </cell>
          <cell r="BB563">
            <v>283.32</v>
          </cell>
          <cell r="BC563">
            <v>255.52</v>
          </cell>
          <cell r="BD563">
            <v>194</v>
          </cell>
          <cell r="BE563">
            <v>217.63</v>
          </cell>
          <cell r="BF563">
            <v>225.41</v>
          </cell>
          <cell r="BG563">
            <v>233.19</v>
          </cell>
          <cell r="BH563">
            <v>240.98</v>
          </cell>
          <cell r="BI563">
            <v>248.76</v>
          </cell>
          <cell r="BJ563">
            <v>256.54000000000002</v>
          </cell>
          <cell r="BK563">
            <v>264.33</v>
          </cell>
          <cell r="BL563">
            <v>272.11</v>
          </cell>
          <cell r="BM563">
            <v>279.89</v>
          </cell>
          <cell r="BN563">
            <v>287.68</v>
          </cell>
          <cell r="BO563">
            <v>295.45999999999998</v>
          </cell>
          <cell r="BP563">
            <v>303.24</v>
          </cell>
          <cell r="BQ563">
            <v>311.02999999999997</v>
          </cell>
          <cell r="BR563">
            <v>318.81</v>
          </cell>
          <cell r="BS563">
            <v>326.58999999999997</v>
          </cell>
          <cell r="BT563">
            <v>334.38</v>
          </cell>
          <cell r="BU563">
            <v>342.16</v>
          </cell>
          <cell r="BV563">
            <v>349.94</v>
          </cell>
          <cell r="BW563">
            <v>357.73</v>
          </cell>
          <cell r="BX563">
            <v>365.51</v>
          </cell>
          <cell r="BY563">
            <v>373.29</v>
          </cell>
          <cell r="BZ563">
            <v>381.08</v>
          </cell>
          <cell r="CA563">
            <v>388.86</v>
          </cell>
          <cell r="CB563">
            <v>396.64</v>
          </cell>
          <cell r="CC563">
            <v>357.73</v>
          </cell>
        </row>
        <row r="564">
          <cell r="AD564">
            <v>195</v>
          </cell>
          <cell r="AE564">
            <v>156.25</v>
          </cell>
          <cell r="AF564">
            <v>161.83000000000001</v>
          </cell>
          <cell r="AG564">
            <v>167.42</v>
          </cell>
          <cell r="AH564">
            <v>173.01</v>
          </cell>
          <cell r="AI564">
            <v>178.6</v>
          </cell>
          <cell r="AJ564">
            <v>184.19</v>
          </cell>
          <cell r="AK564">
            <v>189.78</v>
          </cell>
          <cell r="AL564">
            <v>195.36</v>
          </cell>
          <cell r="AM564">
            <v>200.95</v>
          </cell>
          <cell r="AN564">
            <v>206.54</v>
          </cell>
          <cell r="AO564">
            <v>212.13</v>
          </cell>
          <cell r="AP564">
            <v>217.72</v>
          </cell>
          <cell r="AQ564">
            <v>223.31</v>
          </cell>
          <cell r="AR564">
            <v>228.89</v>
          </cell>
          <cell r="AS564">
            <v>234.48</v>
          </cell>
          <cell r="AT564">
            <v>240.07</v>
          </cell>
          <cell r="AU564">
            <v>245.66</v>
          </cell>
          <cell r="AV564">
            <v>251.25</v>
          </cell>
          <cell r="AW564">
            <v>256.83999999999997</v>
          </cell>
          <cell r="AX564">
            <v>262.42</v>
          </cell>
          <cell r="AY564">
            <v>268.01</v>
          </cell>
          <cell r="AZ564">
            <v>273.60000000000002</v>
          </cell>
          <cell r="BA564">
            <v>279.19</v>
          </cell>
          <cell r="BB564">
            <v>284.77999999999997</v>
          </cell>
          <cell r="BC564">
            <v>256.83</v>
          </cell>
          <cell r="BD564">
            <v>195</v>
          </cell>
          <cell r="BE564">
            <v>218.75</v>
          </cell>
          <cell r="BF564">
            <v>226.57</v>
          </cell>
          <cell r="BG564">
            <v>234.39</v>
          </cell>
          <cell r="BH564">
            <v>242.22</v>
          </cell>
          <cell r="BI564">
            <v>250.04</v>
          </cell>
          <cell r="BJ564">
            <v>257.86</v>
          </cell>
          <cell r="BK564">
            <v>265.69</v>
          </cell>
          <cell r="BL564">
            <v>273.51</v>
          </cell>
          <cell r="BM564">
            <v>281.33</v>
          </cell>
          <cell r="BN564">
            <v>289.16000000000003</v>
          </cell>
          <cell r="BO564">
            <v>296.98</v>
          </cell>
          <cell r="BP564">
            <v>304.8</v>
          </cell>
          <cell r="BQ564">
            <v>312.63</v>
          </cell>
          <cell r="BR564">
            <v>320.45</v>
          </cell>
          <cell r="BS564">
            <v>328.28</v>
          </cell>
          <cell r="BT564">
            <v>336.1</v>
          </cell>
          <cell r="BU564">
            <v>343.92</v>
          </cell>
          <cell r="BV564">
            <v>351.75</v>
          </cell>
          <cell r="BW564">
            <v>359.57</v>
          </cell>
          <cell r="BX564">
            <v>367.39</v>
          </cell>
          <cell r="BY564">
            <v>375.22</v>
          </cell>
          <cell r="BZ564">
            <v>383.04</v>
          </cell>
          <cell r="CA564">
            <v>390.86</v>
          </cell>
          <cell r="CB564">
            <v>398.69</v>
          </cell>
          <cell r="CC564">
            <v>359.57</v>
          </cell>
        </row>
        <row r="565">
          <cell r="AD565">
            <v>196</v>
          </cell>
          <cell r="AE565">
            <v>157.05000000000001</v>
          </cell>
          <cell r="AF565">
            <v>162.66</v>
          </cell>
          <cell r="AG565">
            <v>168.28</v>
          </cell>
          <cell r="AH565">
            <v>173.9</v>
          </cell>
          <cell r="AI565">
            <v>179.51</v>
          </cell>
          <cell r="AJ565">
            <v>185.13</v>
          </cell>
          <cell r="AK565">
            <v>190.75</v>
          </cell>
          <cell r="AL565">
            <v>196.36</v>
          </cell>
          <cell r="AM565">
            <v>201.98</v>
          </cell>
          <cell r="AN565">
            <v>207.6</v>
          </cell>
          <cell r="AO565">
            <v>213.22</v>
          </cell>
          <cell r="AP565">
            <v>218.83</v>
          </cell>
          <cell r="AQ565">
            <v>224.45</v>
          </cell>
          <cell r="AR565">
            <v>230.07</v>
          </cell>
          <cell r="AS565">
            <v>235.68</v>
          </cell>
          <cell r="AT565">
            <v>241.3</v>
          </cell>
          <cell r="AU565">
            <v>246.92</v>
          </cell>
          <cell r="AV565">
            <v>252.53</v>
          </cell>
          <cell r="AW565">
            <v>258.14999999999998</v>
          </cell>
          <cell r="AX565">
            <v>263.77</v>
          </cell>
          <cell r="AY565">
            <v>269.38</v>
          </cell>
          <cell r="AZ565">
            <v>275</v>
          </cell>
          <cell r="BA565">
            <v>280.62</v>
          </cell>
          <cell r="BB565">
            <v>286.24</v>
          </cell>
          <cell r="BC565">
            <v>258.14999999999998</v>
          </cell>
          <cell r="BD565">
            <v>196</v>
          </cell>
          <cell r="BE565">
            <v>219.86</v>
          </cell>
          <cell r="BF565">
            <v>227.73</v>
          </cell>
          <cell r="BG565">
            <v>235.59</v>
          </cell>
          <cell r="BH565">
            <v>243.46</v>
          </cell>
          <cell r="BI565">
            <v>251.32</v>
          </cell>
          <cell r="BJ565">
            <v>259.18</v>
          </cell>
          <cell r="BK565">
            <v>267.05</v>
          </cell>
          <cell r="BL565">
            <v>274.91000000000003</v>
          </cell>
          <cell r="BM565">
            <v>282.77</v>
          </cell>
          <cell r="BN565">
            <v>290.64</v>
          </cell>
          <cell r="BO565">
            <v>298.5</v>
          </cell>
          <cell r="BP565">
            <v>306.37</v>
          </cell>
          <cell r="BQ565">
            <v>314.23</v>
          </cell>
          <cell r="BR565">
            <v>322.08999999999997</v>
          </cell>
          <cell r="BS565">
            <v>329.96</v>
          </cell>
          <cell r="BT565">
            <v>337.82</v>
          </cell>
          <cell r="BU565">
            <v>345.68</v>
          </cell>
          <cell r="BV565">
            <v>353.55</v>
          </cell>
          <cell r="BW565">
            <v>361.41</v>
          </cell>
          <cell r="BX565">
            <v>369.27</v>
          </cell>
          <cell r="BY565">
            <v>377.14</v>
          </cell>
          <cell r="BZ565">
            <v>385</v>
          </cell>
          <cell r="CA565">
            <v>392.87</v>
          </cell>
          <cell r="CB565">
            <v>400.73</v>
          </cell>
          <cell r="CC565">
            <v>361.41</v>
          </cell>
        </row>
        <row r="566">
          <cell r="AD566">
            <v>197</v>
          </cell>
          <cell r="AE566">
            <v>157.85</v>
          </cell>
          <cell r="AF566">
            <v>163.49</v>
          </cell>
          <cell r="AG566">
            <v>169.14</v>
          </cell>
          <cell r="AH566">
            <v>174.78</v>
          </cell>
          <cell r="AI566">
            <v>180.43</v>
          </cell>
          <cell r="AJ566">
            <v>186.07</v>
          </cell>
          <cell r="AK566">
            <v>191.72</v>
          </cell>
          <cell r="AL566">
            <v>197.36</v>
          </cell>
          <cell r="AM566">
            <v>203.01</v>
          </cell>
          <cell r="AN566">
            <v>208.66</v>
          </cell>
          <cell r="AO566">
            <v>214.3</v>
          </cell>
          <cell r="AP566">
            <v>219.95</v>
          </cell>
          <cell r="AQ566">
            <v>225.59</v>
          </cell>
          <cell r="AR566">
            <v>231.24</v>
          </cell>
          <cell r="AS566">
            <v>236.88</v>
          </cell>
          <cell r="AT566">
            <v>242.53</v>
          </cell>
          <cell r="AU566">
            <v>248.18</v>
          </cell>
          <cell r="AV566">
            <v>253.82</v>
          </cell>
          <cell r="AW566">
            <v>259.47000000000003</v>
          </cell>
          <cell r="AX566">
            <v>265.11</v>
          </cell>
          <cell r="AY566">
            <v>270.76</v>
          </cell>
          <cell r="AZ566">
            <v>276.39999999999998</v>
          </cell>
          <cell r="BA566">
            <v>282.05</v>
          </cell>
          <cell r="BB566">
            <v>287.69</v>
          </cell>
          <cell r="BC566">
            <v>259.47000000000003</v>
          </cell>
          <cell r="BD566">
            <v>197</v>
          </cell>
          <cell r="BE566">
            <v>220.98</v>
          </cell>
          <cell r="BF566">
            <v>228.89</v>
          </cell>
          <cell r="BG566">
            <v>236.79</v>
          </cell>
          <cell r="BH566">
            <v>244.7</v>
          </cell>
          <cell r="BI566">
            <v>252.6</v>
          </cell>
          <cell r="BJ566">
            <v>260.5</v>
          </cell>
          <cell r="BK566">
            <v>268.41000000000003</v>
          </cell>
          <cell r="BL566">
            <v>276.31</v>
          </cell>
          <cell r="BM566">
            <v>284.22000000000003</v>
          </cell>
          <cell r="BN566">
            <v>292.12</v>
          </cell>
          <cell r="BO566">
            <v>300.02</v>
          </cell>
          <cell r="BP566">
            <v>307.93</v>
          </cell>
          <cell r="BQ566">
            <v>315.83</v>
          </cell>
          <cell r="BR566">
            <v>323.73</v>
          </cell>
          <cell r="BS566">
            <v>331.64</v>
          </cell>
          <cell r="BT566">
            <v>339.54</v>
          </cell>
          <cell r="BU566">
            <v>347.45</v>
          </cell>
          <cell r="BV566">
            <v>355.35</v>
          </cell>
          <cell r="BW566">
            <v>363.25</v>
          </cell>
          <cell r="BX566">
            <v>371.16</v>
          </cell>
          <cell r="BY566">
            <v>379.06</v>
          </cell>
          <cell r="BZ566">
            <v>386.96</v>
          </cell>
          <cell r="CA566">
            <v>394.87</v>
          </cell>
          <cell r="CB566">
            <v>402.77</v>
          </cell>
          <cell r="CC566">
            <v>363.25</v>
          </cell>
        </row>
        <row r="567">
          <cell r="AD567">
            <v>198</v>
          </cell>
          <cell r="AE567">
            <v>158.65</v>
          </cell>
          <cell r="AF567">
            <v>164.32</v>
          </cell>
          <cell r="AG567">
            <v>169.99</v>
          </cell>
          <cell r="AH567">
            <v>175.67</v>
          </cell>
          <cell r="AI567">
            <v>181.34</v>
          </cell>
          <cell r="AJ567">
            <v>187.02</v>
          </cell>
          <cell r="AK567">
            <v>192.69</v>
          </cell>
          <cell r="AL567">
            <v>198.37</v>
          </cell>
          <cell r="AM567">
            <v>204.04</v>
          </cell>
          <cell r="AN567">
            <v>209.71</v>
          </cell>
          <cell r="AO567">
            <v>215.39</v>
          </cell>
          <cell r="AP567">
            <v>221.06</v>
          </cell>
          <cell r="AQ567">
            <v>226.74</v>
          </cell>
          <cell r="AR567">
            <v>232.41</v>
          </cell>
          <cell r="AS567">
            <v>238.09</v>
          </cell>
          <cell r="AT567">
            <v>243.76</v>
          </cell>
          <cell r="AU567">
            <v>249.43</v>
          </cell>
          <cell r="AV567">
            <v>255.11</v>
          </cell>
          <cell r="AW567">
            <v>260.77999999999997</v>
          </cell>
          <cell r="AX567">
            <v>266.45999999999998</v>
          </cell>
          <cell r="AY567">
            <v>272.13</v>
          </cell>
          <cell r="AZ567">
            <v>277.8</v>
          </cell>
          <cell r="BA567">
            <v>283.48</v>
          </cell>
          <cell r="BB567">
            <v>289.14999999999998</v>
          </cell>
          <cell r="BC567">
            <v>260.77999999999997</v>
          </cell>
          <cell r="BD567">
            <v>198</v>
          </cell>
          <cell r="BE567">
            <v>222.1</v>
          </cell>
          <cell r="BF567">
            <v>230.05</v>
          </cell>
          <cell r="BG567">
            <v>237.99</v>
          </cell>
          <cell r="BH567">
            <v>245.94</v>
          </cell>
          <cell r="BI567">
            <v>253.88</v>
          </cell>
          <cell r="BJ567">
            <v>261.82</v>
          </cell>
          <cell r="BK567">
            <v>269.77</v>
          </cell>
          <cell r="BL567">
            <v>277.70999999999998</v>
          </cell>
          <cell r="BM567">
            <v>285.66000000000003</v>
          </cell>
          <cell r="BN567">
            <v>293.60000000000002</v>
          </cell>
          <cell r="BO567">
            <v>301.54000000000002</v>
          </cell>
          <cell r="BP567">
            <v>309.49</v>
          </cell>
          <cell r="BQ567">
            <v>317.43</v>
          </cell>
          <cell r="BR567">
            <v>325.37</v>
          </cell>
          <cell r="BS567">
            <v>333.32</v>
          </cell>
          <cell r="BT567">
            <v>341.26</v>
          </cell>
          <cell r="BU567">
            <v>349.21</v>
          </cell>
          <cell r="BV567">
            <v>357.15</v>
          </cell>
          <cell r="BW567">
            <v>365.09</v>
          </cell>
          <cell r="BX567">
            <v>373.04</v>
          </cell>
          <cell r="BY567">
            <v>380.98</v>
          </cell>
          <cell r="BZ567">
            <v>388.93</v>
          </cell>
          <cell r="CA567">
            <v>396.87</v>
          </cell>
          <cell r="CB567">
            <v>404.81</v>
          </cell>
          <cell r="CC567">
            <v>365.09</v>
          </cell>
        </row>
        <row r="568">
          <cell r="AD568">
            <v>199</v>
          </cell>
          <cell r="AE568">
            <v>159.44999999999999</v>
          </cell>
          <cell r="AF568">
            <v>165.15</v>
          </cell>
          <cell r="AG568">
            <v>170.85</v>
          </cell>
          <cell r="AH568">
            <v>176.55</v>
          </cell>
          <cell r="AI568">
            <v>182.26</v>
          </cell>
          <cell r="AJ568">
            <v>187.96</v>
          </cell>
          <cell r="AK568">
            <v>193.66</v>
          </cell>
          <cell r="AL568">
            <v>199.37</v>
          </cell>
          <cell r="AM568">
            <v>205.07</v>
          </cell>
          <cell r="AN568">
            <v>210.77</v>
          </cell>
          <cell r="AO568">
            <v>216.47</v>
          </cell>
          <cell r="AP568">
            <v>222.18</v>
          </cell>
          <cell r="AQ568">
            <v>227.88</v>
          </cell>
          <cell r="AR568">
            <v>233.58</v>
          </cell>
          <cell r="AS568">
            <v>239.29</v>
          </cell>
          <cell r="AT568">
            <v>244.99</v>
          </cell>
          <cell r="AU568">
            <v>250.69</v>
          </cell>
          <cell r="AV568">
            <v>256.39</v>
          </cell>
          <cell r="AW568">
            <v>262.10000000000002</v>
          </cell>
          <cell r="AX568">
            <v>267.8</v>
          </cell>
          <cell r="AY568">
            <v>273.5</v>
          </cell>
          <cell r="AZ568">
            <v>279.20999999999998</v>
          </cell>
          <cell r="BA568">
            <v>284.91000000000003</v>
          </cell>
          <cell r="BB568">
            <v>290.61</v>
          </cell>
          <cell r="BC568">
            <v>262.10000000000002</v>
          </cell>
          <cell r="BD568">
            <v>199</v>
          </cell>
          <cell r="BE568">
            <v>223.22</v>
          </cell>
          <cell r="BF568">
            <v>231.21</v>
          </cell>
          <cell r="BG568">
            <v>239.19</v>
          </cell>
          <cell r="BH568">
            <v>247.18</v>
          </cell>
          <cell r="BI568">
            <v>255.16</v>
          </cell>
          <cell r="BJ568">
            <v>263.14</v>
          </cell>
          <cell r="BK568">
            <v>271.13</v>
          </cell>
          <cell r="BL568">
            <v>279.11</v>
          </cell>
          <cell r="BM568">
            <v>287.10000000000002</v>
          </cell>
          <cell r="BN568">
            <v>295.08</v>
          </cell>
          <cell r="BO568">
            <v>303.06</v>
          </cell>
          <cell r="BP568">
            <v>311.05</v>
          </cell>
          <cell r="BQ568">
            <v>319.02999999999997</v>
          </cell>
          <cell r="BR568">
            <v>327.02</v>
          </cell>
          <cell r="BS568">
            <v>335</v>
          </cell>
          <cell r="BT568">
            <v>342.98</v>
          </cell>
          <cell r="BU568">
            <v>350.97</v>
          </cell>
          <cell r="BV568">
            <v>358.95</v>
          </cell>
          <cell r="BW568">
            <v>366.94</v>
          </cell>
          <cell r="BX568">
            <v>374.92</v>
          </cell>
          <cell r="BY568">
            <v>382.9</v>
          </cell>
          <cell r="BZ568">
            <v>390.89</v>
          </cell>
          <cell r="CA568">
            <v>398.87</v>
          </cell>
          <cell r="CB568">
            <v>406.86</v>
          </cell>
          <cell r="CC568">
            <v>366.94</v>
          </cell>
        </row>
        <row r="569">
          <cell r="AD569">
            <v>200</v>
          </cell>
          <cell r="AE569">
            <v>160.24</v>
          </cell>
          <cell r="AF569">
            <v>165.98</v>
          </cell>
          <cell r="AG569">
            <v>171.71</v>
          </cell>
          <cell r="AH569">
            <v>177.44</v>
          </cell>
          <cell r="AI569">
            <v>183.17</v>
          </cell>
          <cell r="AJ569">
            <v>188.9</v>
          </cell>
          <cell r="AK569">
            <v>194.63</v>
          </cell>
          <cell r="AL569">
            <v>200.37</v>
          </cell>
          <cell r="AM569">
            <v>206.1</v>
          </cell>
          <cell r="AN569">
            <v>211.83</v>
          </cell>
          <cell r="AO569">
            <v>217.56</v>
          </cell>
          <cell r="AP569">
            <v>223.29</v>
          </cell>
          <cell r="AQ569">
            <v>229.02</v>
          </cell>
          <cell r="AR569">
            <v>234.76</v>
          </cell>
          <cell r="AS569">
            <v>240.49</v>
          </cell>
          <cell r="AT569">
            <v>246.22</v>
          </cell>
          <cell r="AU569">
            <v>251.95</v>
          </cell>
          <cell r="AV569">
            <v>257.68</v>
          </cell>
          <cell r="AW569">
            <v>263.41000000000003</v>
          </cell>
          <cell r="AX569">
            <v>269.14</v>
          </cell>
          <cell r="AY569">
            <v>274.88</v>
          </cell>
          <cell r="AZ569">
            <v>280.61</v>
          </cell>
          <cell r="BA569">
            <v>286.33999999999997</v>
          </cell>
          <cell r="BB569">
            <v>292.07</v>
          </cell>
          <cell r="BC569">
            <v>263.41000000000003</v>
          </cell>
          <cell r="BD569">
            <v>200</v>
          </cell>
          <cell r="BE569">
            <v>224.34</v>
          </cell>
          <cell r="BF569">
            <v>232.37</v>
          </cell>
          <cell r="BG569">
            <v>240.39</v>
          </cell>
          <cell r="BH569">
            <v>248.42</v>
          </cell>
          <cell r="BI569">
            <v>256.44</v>
          </cell>
          <cell r="BJ569">
            <v>264.45999999999998</v>
          </cell>
          <cell r="BK569">
            <v>272.49</v>
          </cell>
          <cell r="BL569">
            <v>280.51</v>
          </cell>
          <cell r="BM569">
            <v>288.54000000000002</v>
          </cell>
          <cell r="BN569">
            <v>296.56</v>
          </cell>
          <cell r="BO569">
            <v>304.58</v>
          </cell>
          <cell r="BP569">
            <v>312.61</v>
          </cell>
          <cell r="BQ569">
            <v>320.63</v>
          </cell>
          <cell r="BR569">
            <v>328.66</v>
          </cell>
          <cell r="BS569">
            <v>336.68</v>
          </cell>
          <cell r="BT569">
            <v>344.71</v>
          </cell>
          <cell r="BU569">
            <v>352.73</v>
          </cell>
          <cell r="BV569">
            <v>360.75</v>
          </cell>
          <cell r="BW569">
            <v>368.78</v>
          </cell>
          <cell r="BX569">
            <v>376.8</v>
          </cell>
          <cell r="BY569">
            <v>384.83</v>
          </cell>
          <cell r="BZ569">
            <v>392.85</v>
          </cell>
          <cell r="CA569">
            <v>400.87</v>
          </cell>
          <cell r="CB569">
            <v>408.9</v>
          </cell>
          <cell r="CC569">
            <v>368.78</v>
          </cell>
        </row>
      </sheetData>
      <sheetData sheetId="1">
        <row r="2">
          <cell r="H2">
            <v>7800</v>
          </cell>
        </row>
      </sheetData>
      <sheetData sheetId="2">
        <row r="14">
          <cell r="J14">
            <v>22662.400000000001</v>
          </cell>
          <cell r="T14">
            <v>525.53</v>
          </cell>
          <cell r="V14">
            <v>530.07000000000005</v>
          </cell>
        </row>
      </sheetData>
      <sheetData sheetId="3"/>
      <sheetData sheetId="4">
        <row r="15">
          <cell r="F15">
            <v>194.88</v>
          </cell>
        </row>
      </sheetData>
      <sheetData sheetId="5">
        <row r="28">
          <cell r="H28">
            <v>3495</v>
          </cell>
        </row>
        <row r="34">
          <cell r="H34">
            <v>1785</v>
          </cell>
        </row>
        <row r="40">
          <cell r="H40">
            <v>687.5</v>
          </cell>
        </row>
        <row r="44">
          <cell r="H44">
            <v>3.5</v>
          </cell>
        </row>
        <row r="46">
          <cell r="H46">
            <v>700</v>
          </cell>
        </row>
        <row r="48">
          <cell r="H48">
            <v>2180</v>
          </cell>
        </row>
      </sheetData>
      <sheetData sheetId="6">
        <row r="161">
          <cell r="A161">
            <v>0</v>
          </cell>
        </row>
      </sheetData>
      <sheetData sheetId="7">
        <row r="5">
          <cell r="Y5">
            <v>1</v>
          </cell>
        </row>
        <row r="6">
          <cell r="Y6">
            <v>0.25</v>
          </cell>
        </row>
        <row r="7">
          <cell r="Y7">
            <v>0.5</v>
          </cell>
        </row>
        <row r="9">
          <cell r="B9">
            <v>0</v>
          </cell>
        </row>
        <row r="213">
          <cell r="A213" t="b">
            <v>0</v>
          </cell>
        </row>
        <row r="218"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W219">
            <v>5</v>
          </cell>
          <cell r="X219">
            <v>1.3033999999999999</v>
          </cell>
          <cell r="Y219">
            <v>5</v>
          </cell>
          <cell r="Z219">
            <v>1.2287999999999999</v>
          </cell>
        </row>
        <row r="220">
          <cell r="W220">
            <v>10</v>
          </cell>
          <cell r="X220">
            <v>1.2653000000000001</v>
          </cell>
          <cell r="Y220">
            <v>10</v>
          </cell>
          <cell r="Z220">
            <v>1.2110000000000001</v>
          </cell>
        </row>
        <row r="221">
          <cell r="W221">
            <v>20</v>
          </cell>
          <cell r="X221">
            <v>1.2274</v>
          </cell>
          <cell r="Y221">
            <v>15</v>
          </cell>
          <cell r="Z221">
            <v>1.2069000000000001</v>
          </cell>
        </row>
        <row r="222">
          <cell r="W222">
            <v>30</v>
          </cell>
          <cell r="X222">
            <v>1.2017</v>
          </cell>
          <cell r="Y222">
            <v>20</v>
          </cell>
          <cell r="Z222">
            <v>1.1930000000000001</v>
          </cell>
        </row>
        <row r="223">
          <cell r="W223">
            <v>40</v>
          </cell>
          <cell r="X223">
            <v>1.1939</v>
          </cell>
          <cell r="Y223">
            <v>25</v>
          </cell>
          <cell r="Z223">
            <v>1.194</v>
          </cell>
        </row>
        <row r="224">
          <cell r="W224">
            <v>50</v>
          </cell>
          <cell r="X224">
            <v>1.1930000000000001</v>
          </cell>
          <cell r="Y224">
            <v>30</v>
          </cell>
          <cell r="Z224">
            <v>1.1900999999999999</v>
          </cell>
        </row>
        <row r="225">
          <cell r="W225">
            <v>60</v>
          </cell>
          <cell r="X225">
            <v>1.1928000000000001</v>
          </cell>
          <cell r="Y225">
            <v>35</v>
          </cell>
          <cell r="Z225">
            <v>1.1917</v>
          </cell>
        </row>
        <row r="226">
          <cell r="W226">
            <v>70</v>
          </cell>
          <cell r="X226">
            <v>1.1832</v>
          </cell>
          <cell r="Y226">
            <v>40</v>
          </cell>
          <cell r="Z226">
            <v>1.1865000000000001</v>
          </cell>
        </row>
        <row r="227">
          <cell r="W227">
            <v>80</v>
          </cell>
          <cell r="X227">
            <v>1.1778999999999999</v>
          </cell>
          <cell r="Y227">
            <v>45</v>
          </cell>
          <cell r="Z227">
            <v>1.177</v>
          </cell>
        </row>
        <row r="228">
          <cell r="W228">
            <v>90</v>
          </cell>
          <cell r="X228">
            <v>1.1738</v>
          </cell>
          <cell r="Y228">
            <v>50</v>
          </cell>
          <cell r="Z228">
            <v>1.1738</v>
          </cell>
        </row>
        <row r="229">
          <cell r="W229">
            <v>100</v>
          </cell>
          <cell r="X229">
            <v>1.1705000000000001</v>
          </cell>
          <cell r="Y229">
            <v>55</v>
          </cell>
          <cell r="Z229">
            <v>1.1816</v>
          </cell>
        </row>
        <row r="230">
          <cell r="W230">
            <v>110</v>
          </cell>
          <cell r="X230">
            <v>1.1625000000000001</v>
          </cell>
          <cell r="Y230">
            <v>60</v>
          </cell>
          <cell r="Z230">
            <v>1.1782999999999999</v>
          </cell>
        </row>
        <row r="231">
          <cell r="W231">
            <v>120</v>
          </cell>
          <cell r="X231">
            <v>1.1601999999999999</v>
          </cell>
          <cell r="Y231">
            <v>65</v>
          </cell>
          <cell r="Z231">
            <v>1.1701999999999999</v>
          </cell>
        </row>
        <row r="232">
          <cell r="W232">
            <v>130</v>
          </cell>
          <cell r="X232">
            <v>1.1583000000000001</v>
          </cell>
          <cell r="Y232">
            <v>70</v>
          </cell>
          <cell r="Z232">
            <v>1.1677999999999999</v>
          </cell>
        </row>
        <row r="233">
          <cell r="W233">
            <v>140</v>
          </cell>
          <cell r="X233">
            <v>1.1567000000000001</v>
          </cell>
          <cell r="Y233">
            <v>75</v>
          </cell>
          <cell r="Z233">
            <v>1.1657</v>
          </cell>
        </row>
        <row r="234">
          <cell r="W234">
            <v>150</v>
          </cell>
          <cell r="X234">
            <v>1.1553</v>
          </cell>
          <cell r="Y234">
            <v>80</v>
          </cell>
          <cell r="Z234">
            <v>1.1638999999999999</v>
          </cell>
        </row>
        <row r="235">
          <cell r="W235">
            <v>160</v>
          </cell>
          <cell r="X235">
            <v>1.1594</v>
          </cell>
          <cell r="Y235">
            <v>85</v>
          </cell>
          <cell r="Z235">
            <v>1.1623000000000001</v>
          </cell>
        </row>
        <row r="236">
          <cell r="W236">
            <v>170</v>
          </cell>
          <cell r="X236">
            <v>1.1578999999999999</v>
          </cell>
          <cell r="Y236">
            <v>90</v>
          </cell>
          <cell r="Z236">
            <v>1.1609</v>
          </cell>
        </row>
        <row r="237">
          <cell r="W237">
            <v>180</v>
          </cell>
          <cell r="X237">
            <v>1.1566000000000001</v>
          </cell>
          <cell r="Y237">
            <v>95</v>
          </cell>
          <cell r="Z237">
            <v>1.1596</v>
          </cell>
        </row>
        <row r="238">
          <cell r="W238">
            <v>190</v>
          </cell>
          <cell r="X238">
            <v>1.1500999999999999</v>
          </cell>
          <cell r="Y238">
            <v>100</v>
          </cell>
          <cell r="Z238">
            <v>1.1585000000000001</v>
          </cell>
        </row>
        <row r="239">
          <cell r="W239">
            <v>200</v>
          </cell>
          <cell r="X239">
            <v>1.1525000000000001</v>
          </cell>
          <cell r="Y239">
            <v>105</v>
          </cell>
          <cell r="Z239">
            <v>1.1520999999999999</v>
          </cell>
        </row>
        <row r="240">
          <cell r="W240">
            <v>210</v>
          </cell>
          <cell r="X240">
            <v>1.1514</v>
          </cell>
          <cell r="Y240">
            <v>110</v>
          </cell>
          <cell r="Z240">
            <v>1.1511</v>
          </cell>
        </row>
        <row r="241">
          <cell r="W241">
            <v>220</v>
          </cell>
          <cell r="X241">
            <v>1.1504000000000001</v>
          </cell>
          <cell r="Y241">
            <v>115</v>
          </cell>
          <cell r="Z241">
            <v>1.1501999999999999</v>
          </cell>
        </row>
        <row r="242">
          <cell r="W242">
            <v>230</v>
          </cell>
          <cell r="X242">
            <v>1.1495</v>
          </cell>
          <cell r="Y242">
            <v>120</v>
          </cell>
          <cell r="Z242">
            <v>1.1493</v>
          </cell>
        </row>
        <row r="243">
          <cell r="W243">
            <v>240</v>
          </cell>
          <cell r="X243">
            <v>1.1487000000000001</v>
          </cell>
          <cell r="Y243">
            <v>125</v>
          </cell>
          <cell r="Z243">
            <v>1.1485000000000001</v>
          </cell>
        </row>
        <row r="244">
          <cell r="W244">
            <v>250</v>
          </cell>
          <cell r="X244">
            <v>1.1479999999999999</v>
          </cell>
          <cell r="Y244">
            <v>130</v>
          </cell>
          <cell r="Z244">
            <v>1.1477999999999999</v>
          </cell>
        </row>
        <row r="245">
          <cell r="W245">
            <v>260</v>
          </cell>
          <cell r="X245">
            <v>1.1473</v>
          </cell>
          <cell r="Y245">
            <v>135</v>
          </cell>
          <cell r="Z245">
            <v>1.1471</v>
          </cell>
        </row>
        <row r="246">
          <cell r="W246">
            <v>270</v>
          </cell>
          <cell r="X246">
            <v>1.1466000000000001</v>
          </cell>
          <cell r="Y246">
            <v>140</v>
          </cell>
          <cell r="Z246">
            <v>1.1465000000000001</v>
          </cell>
        </row>
        <row r="247">
          <cell r="W247">
            <v>280</v>
          </cell>
          <cell r="X247">
            <v>1.1459999999999999</v>
          </cell>
          <cell r="Y247">
            <v>145</v>
          </cell>
          <cell r="Z247">
            <v>1.1458999999999999</v>
          </cell>
        </row>
        <row r="248">
          <cell r="W248">
            <v>290</v>
          </cell>
          <cell r="X248">
            <v>1.1455</v>
          </cell>
          <cell r="Y248">
            <v>150</v>
          </cell>
          <cell r="Z248">
            <v>1.1454</v>
          </cell>
        </row>
        <row r="249">
          <cell r="W249">
            <v>300</v>
          </cell>
          <cell r="X249">
            <v>1.145</v>
          </cell>
          <cell r="Y249">
            <v>155</v>
          </cell>
          <cell r="Z249">
            <v>1.1448</v>
          </cell>
        </row>
        <row r="250">
          <cell r="W250">
            <v>350</v>
          </cell>
          <cell r="X250">
            <v>1.1438999999999999</v>
          </cell>
          <cell r="Y250">
            <v>160</v>
          </cell>
          <cell r="Z250">
            <v>1.1444000000000001</v>
          </cell>
        </row>
        <row r="251">
          <cell r="W251">
            <v>400</v>
          </cell>
          <cell r="X251">
            <v>1.1418999999999999</v>
          </cell>
          <cell r="Y251">
            <v>165</v>
          </cell>
          <cell r="Z251">
            <v>1.1438999999999999</v>
          </cell>
        </row>
        <row r="252">
          <cell r="W252">
            <v>450</v>
          </cell>
          <cell r="X252">
            <v>1.1404000000000001</v>
          </cell>
          <cell r="Y252">
            <v>170</v>
          </cell>
          <cell r="Z252">
            <v>1.1435</v>
          </cell>
        </row>
        <row r="253">
          <cell r="W253">
            <v>500</v>
          </cell>
          <cell r="X253">
            <v>1.1392</v>
          </cell>
          <cell r="Y253">
            <v>175</v>
          </cell>
          <cell r="Z253">
            <v>1.1431</v>
          </cell>
        </row>
        <row r="254">
          <cell r="W254" t="str">
            <v>&gt; 500</v>
          </cell>
          <cell r="X254">
            <v>1.1392</v>
          </cell>
          <cell r="Y254">
            <v>180</v>
          </cell>
          <cell r="Z254">
            <v>1.1427</v>
          </cell>
        </row>
        <row r="255">
          <cell r="Y255">
            <v>185</v>
          </cell>
          <cell r="Z255">
            <v>1.1424000000000001</v>
          </cell>
        </row>
        <row r="256">
          <cell r="Y256">
            <v>190</v>
          </cell>
          <cell r="Z256">
            <v>1.1419999999999999</v>
          </cell>
        </row>
        <row r="257">
          <cell r="Y257">
            <v>195</v>
          </cell>
          <cell r="Z257">
            <v>1.1416999999999999</v>
          </cell>
        </row>
        <row r="258">
          <cell r="Y258">
            <v>200</v>
          </cell>
          <cell r="Z258">
            <v>1.1414</v>
          </cell>
        </row>
        <row r="259">
          <cell r="Y259" t="str">
            <v>&gt; 200</v>
          </cell>
          <cell r="Z259">
            <v>1.1403000000000001</v>
          </cell>
        </row>
        <row r="265">
          <cell r="AB265">
            <v>1.05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ข้อมูลโครงการ"/>
      <sheetName val="ข้อมูลขนส่ง"/>
      <sheetName val="ค่าเสื่อมราคา"/>
      <sheetName val="ราคาวัสดุ"/>
      <sheetName val="ปร.5"/>
      <sheetName val="ปร.4"/>
      <sheetName val="รายการประมาณราคาต่อหน่วย"/>
      <sheetName val="สรุป-BU"/>
      <sheetName val="BU"/>
      <sheetName val="ดินตัด-ถม"/>
      <sheetName val="ปริมาณงวดงาน"/>
      <sheetName val="แบ่งงวดงาน"/>
      <sheetName val="Factor_FR"/>
      <sheetName val="Factor_FB"/>
      <sheetName val="หกล้อขนส่ง"/>
      <sheetName val="สิบล้อขนส่ง"/>
      <sheetName val="รถพ่วงขนส่ง"/>
      <sheetName val="ปกทช"/>
      <sheetName val="ข้อมูลประกอบการประมาณราคา"/>
      <sheetName val="ข้อมูลโครงสร้างทาง"/>
      <sheetName val="เลือกชนิดวัสดุมวลรวม"/>
      <sheetName val="เลือกวิธีหาราคาต้นทุน CS"/>
      <sheetName val="ปร.4 สะพาน"/>
      <sheetName val="ปร.4 box"/>
      <sheetName val="ประเภทงาน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Sheet1"/>
    </sheetNames>
    <sheetDataSet>
      <sheetData sheetId="0"/>
      <sheetData sheetId="1">
        <row r="10">
          <cell r="R10" t="str">
            <v>ปกติ</v>
          </cell>
        </row>
        <row r="24">
          <cell r="Q24">
            <v>2196.2600000000002</v>
          </cell>
        </row>
        <row r="26">
          <cell r="I26" t="str">
            <v>อ.เมือง จ.อุดรธานี</v>
          </cell>
        </row>
        <row r="27">
          <cell r="Q27">
            <v>30</v>
          </cell>
        </row>
        <row r="40">
          <cell r="Q40">
            <v>39.479999999999997</v>
          </cell>
        </row>
      </sheetData>
      <sheetData sheetId="2">
        <row r="4">
          <cell r="B4" t="str">
            <v>ปกติ</v>
          </cell>
        </row>
        <row r="9">
          <cell r="AO9" t="str">
            <v>จังหวัดพื้นที่ปกติ</v>
          </cell>
        </row>
        <row r="10">
          <cell r="AO10" t="str">
            <v>จันทบุรี</v>
          </cell>
        </row>
        <row r="11">
          <cell r="AO11" t="str">
            <v>ชุมพร</v>
          </cell>
        </row>
        <row r="12">
          <cell r="AO12" t="str">
            <v>เชียงราย</v>
          </cell>
        </row>
        <row r="13">
          <cell r="AO13" t="str">
            <v>ตรัง</v>
          </cell>
        </row>
        <row r="14">
          <cell r="AO14" t="str">
            <v>นครศรีธรรมราช</v>
          </cell>
        </row>
        <row r="15">
          <cell r="AO15" t="str">
            <v>นราธิวาส</v>
          </cell>
        </row>
        <row r="16">
          <cell r="AO16" t="str">
            <v>ปราจีนบุรี</v>
          </cell>
        </row>
        <row r="17">
          <cell r="AO17" t="str">
            <v>ปัตตานี</v>
          </cell>
        </row>
        <row r="18">
          <cell r="AO18" t="str">
            <v>พังงา</v>
          </cell>
        </row>
        <row r="19">
          <cell r="AO19" t="str">
            <v>พัทลุง</v>
          </cell>
        </row>
        <row r="20">
          <cell r="AO20" t="str">
            <v>ตราด</v>
          </cell>
        </row>
        <row r="21">
          <cell r="AO21" t="str">
            <v>นครพนม</v>
          </cell>
        </row>
        <row r="22">
          <cell r="AO22" t="str">
            <v>ภูเก็ต</v>
          </cell>
        </row>
        <row r="23">
          <cell r="AO23" t="str">
            <v>ยะลา</v>
          </cell>
        </row>
        <row r="24">
          <cell r="AO24" t="str">
            <v>ระนอง</v>
          </cell>
        </row>
        <row r="25">
          <cell r="AO25" t="str">
            <v>สงขลา</v>
          </cell>
        </row>
        <row r="26">
          <cell r="AO26" t="str">
            <v>สตูล</v>
          </cell>
        </row>
        <row r="27">
          <cell r="AO27" t="str">
            <v>สุราษฎร์ธานี</v>
          </cell>
        </row>
        <row r="28">
          <cell r="AO28" t="str">
            <v>หนองคาย</v>
          </cell>
        </row>
      </sheetData>
      <sheetData sheetId="3">
        <row r="179">
          <cell r="M179" t="str">
            <v>(ราคาน้ำมันโซล่า ที่ อ.เมือง 30.00 - 30.99 บาท/ลิตร เฉลี่ย 30.50 บาท/ลิตร)</v>
          </cell>
        </row>
      </sheetData>
      <sheetData sheetId="4">
        <row r="25">
          <cell r="L25">
            <v>4</v>
          </cell>
        </row>
      </sheetData>
      <sheetData sheetId="5"/>
      <sheetData sheetId="6">
        <row r="4">
          <cell r="A4" t="str">
            <v>สายทาง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3">
          <cell r="AG23">
            <v>9</v>
          </cell>
        </row>
      </sheetData>
      <sheetData sheetId="15">
        <row r="23">
          <cell r="AG23">
            <v>9</v>
          </cell>
        </row>
        <row r="24">
          <cell r="AG24">
            <v>10</v>
          </cell>
        </row>
        <row r="25">
          <cell r="AG25">
            <v>60</v>
          </cell>
        </row>
        <row r="27">
          <cell r="AG27">
            <v>55</v>
          </cell>
        </row>
        <row r="28">
          <cell r="AG28">
            <v>5.35</v>
          </cell>
        </row>
        <row r="69">
          <cell r="AG69">
            <v>1450</v>
          </cell>
        </row>
        <row r="83">
          <cell r="AG83">
            <v>8.9489999999999998</v>
          </cell>
        </row>
      </sheetData>
      <sheetData sheetId="16">
        <row r="23">
          <cell r="AH23">
            <v>15</v>
          </cell>
        </row>
        <row r="25">
          <cell r="AH25">
            <v>10</v>
          </cell>
        </row>
        <row r="26">
          <cell r="AH26">
            <v>60</v>
          </cell>
        </row>
        <row r="28">
          <cell r="AH28">
            <v>55</v>
          </cell>
        </row>
        <row r="29">
          <cell r="AH29">
            <v>6.25</v>
          </cell>
        </row>
        <row r="70">
          <cell r="AH70">
            <v>1060</v>
          </cell>
        </row>
        <row r="84">
          <cell r="AH84">
            <v>13.000999999999999</v>
          </cell>
        </row>
      </sheetData>
      <sheetData sheetId="17">
        <row r="27">
          <cell r="AG27">
            <v>30</v>
          </cell>
        </row>
        <row r="30">
          <cell r="AG30">
            <v>10</v>
          </cell>
        </row>
        <row r="31">
          <cell r="AG31">
            <v>60</v>
          </cell>
        </row>
        <row r="33">
          <cell r="AG33">
            <v>55</v>
          </cell>
        </row>
        <row r="34">
          <cell r="AG34">
            <v>12</v>
          </cell>
        </row>
        <row r="78">
          <cell r="AG78">
            <v>583</v>
          </cell>
        </row>
        <row r="92">
          <cell r="AG92">
            <v>18.48</v>
          </cell>
        </row>
      </sheetData>
      <sheetData sheetId="18"/>
      <sheetData sheetId="19">
        <row r="6">
          <cell r="C6">
            <v>3</v>
          </cell>
        </row>
      </sheetData>
      <sheetData sheetId="20">
        <row r="2">
          <cell r="C2">
            <v>1</v>
          </cell>
        </row>
      </sheetData>
      <sheetData sheetId="21">
        <row r="2">
          <cell r="C2">
            <v>1</v>
          </cell>
        </row>
      </sheetData>
      <sheetData sheetId="22"/>
      <sheetData sheetId="23"/>
      <sheetData sheetId="24"/>
      <sheetData sheetId="25"/>
      <sheetData sheetId="26"/>
      <sheetData sheetId="27"/>
      <sheetData sheetId="28">
        <row r="2">
          <cell r="B2" t="str">
            <v>งานคอนกรีตหยาบ</v>
          </cell>
        </row>
      </sheetData>
      <sheetData sheetId="29"/>
      <sheetData sheetId="30">
        <row r="2">
          <cell r="B2" t="str">
            <v>งานคอนกรีตหยาบ</v>
          </cell>
        </row>
      </sheetData>
      <sheetData sheetId="31"/>
      <sheetData sheetId="32">
        <row r="5">
          <cell r="D5">
            <v>41.006125496954283</v>
          </cell>
        </row>
      </sheetData>
      <sheetData sheetId="33"/>
      <sheetData sheetId="34">
        <row r="5">
          <cell r="D5">
            <v>41.006125496954283</v>
          </cell>
        </row>
      </sheetData>
      <sheetData sheetId="35">
        <row r="5">
          <cell r="B5">
            <v>0.20300000000000001</v>
          </cell>
        </row>
      </sheetData>
      <sheetData sheetId="36"/>
      <sheetData sheetId="37">
        <row r="5">
          <cell r="B5">
            <v>0.20300000000000001</v>
          </cell>
        </row>
      </sheetData>
      <sheetData sheetId="38" refreshError="1"/>
      <sheetData sheetId="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ข้อมูลโครงการ"/>
      <sheetName val="ข้อมูลขนส่ง"/>
      <sheetName val="ราคาวัสดุ"/>
      <sheetName val="ค่างานต้นทุน"/>
      <sheetName val="ผิวคอนกรีต"/>
      <sheetName val="ปร.4"/>
      <sheetName val="ปร.5"/>
      <sheetName val="หักค่าขนส่ง"/>
      <sheetName val="พิมพ์เอกสาร"/>
      <sheetName val="ปร.5 ใส่ค่าเอง"/>
      <sheetName val="ใบสรุป"/>
      <sheetName val="ค่าเสื่อมราคา"/>
      <sheetName val="operate"/>
      <sheetName val="สิบล้อขนส่ง"/>
      <sheetName val="รถพ่วงขนส่ง"/>
      <sheetName val="หกล้อขนส่ง"/>
      <sheetName val="Factor_f"/>
      <sheetName val="คิดค่ากำแพงปากท่อ"/>
    </sheetNames>
    <sheetDataSet>
      <sheetData sheetId="0"/>
      <sheetData sheetId="1"/>
      <sheetData sheetId="2"/>
      <sheetData sheetId="3"/>
      <sheetData sheetId="4">
        <row r="70">
          <cell r="H70">
            <v>10001.484398433484</v>
          </cell>
        </row>
        <row r="259">
          <cell r="H259">
            <v>330</v>
          </cell>
        </row>
        <row r="264">
          <cell r="H264">
            <v>330</v>
          </cell>
        </row>
        <row r="300">
          <cell r="H300">
            <v>360</v>
          </cell>
        </row>
        <row r="310">
          <cell r="H310">
            <v>1190</v>
          </cell>
        </row>
        <row r="315">
          <cell r="H315">
            <v>470</v>
          </cell>
        </row>
        <row r="320">
          <cell r="H320">
            <v>470</v>
          </cell>
        </row>
        <row r="325">
          <cell r="H325">
            <v>1190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178">
          <cell r="M178" t="str">
            <v>ตารางสรุปค่าดำเนินการและค่าเสื่อมราคา</v>
          </cell>
        </row>
      </sheetData>
      <sheetData sheetId="13"/>
      <sheetData sheetId="14">
        <row r="23">
          <cell r="AH23">
            <v>13</v>
          </cell>
        </row>
      </sheetData>
      <sheetData sheetId="15">
        <row r="27">
          <cell r="AA27">
            <v>25.7</v>
          </cell>
        </row>
      </sheetData>
      <sheetData sheetId="16">
        <row r="22">
          <cell r="BS22">
            <v>1.4</v>
          </cell>
        </row>
      </sheetData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  <sheetName val="Factor F งาน DB."/>
      <sheetName val="ภูมิทัศน์"/>
      <sheetName val="5.16.1 Overpass 11+952.950"/>
      <sheetName val="5.1.14 SONIC LOGGING TEST"/>
      <sheetName val="5.1.15 DRILLING MONITORING"/>
      <sheetName val="6.4.7 NOISE BARRIER (รอ)"/>
      <sheetName val="B.O.Q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  <sheetName val="ค่า_F"/>
      <sheetName val="8_ข้อมูลเบื้องต้น"/>
      <sheetName val="10_ข้อมูลวัสดุ-ค่าดำเนิน"/>
      <sheetName val="11_ข้อมูลงานCon"/>
      <sheetName val="12_ข้อมูลงานไม้แบบ"/>
      <sheetName val="41_EXCAVATION"/>
      <sheetName val="42_1"/>
      <sheetName val="42_2_EMBANKMENT"/>
      <sheetName val="45__SELECTED,SUBBASE"/>
      <sheetName val="48_BASE,Recyciing"/>
      <sheetName val="51_ASPHALT,PRIME,TACK"/>
      <sheetName val="53_2"/>
      <sheetName val="62__BRIDGE"/>
      <sheetName val="64_1(อัดแรง)"/>
      <sheetName val="70_RC__BOX"/>
      <sheetName val="71_RC__PIPE_(3)"/>
      <sheetName val="83_RC_MANHOLE"/>
      <sheetName val="116_(1)"/>
      <sheetName val="130_1"/>
      <sheetName val="149_1"/>
      <sheetName val="154_"/>
      <sheetName val="173_"/>
      <sheetName val="173(1)_"/>
      <sheetName val="182_"/>
      <sheetName val="183_"/>
      <sheetName val="1.1RE. ASPHAL-1.5 RE. PIPE +1.7"/>
      <sheetName val="2.4.2 SELECTED"/>
      <sheetName val="3.1.1 SUBBASE - 3.7 RECYCLING"/>
      <sheetName val="5.1(13) TEST"/>
      <sheetName val="5.1.4 BRIDGE APPRO"/>
      <sheetName val="5.2.1  NEW  R.C. BOX  "/>
      <sheetName val="6.3(15.5)SUBSOIL"/>
      <sheetName val="6.3(15.4)GABION "/>
      <sheetName val="6.3(16.8)SUBSOIL (2)"/>
      <sheetName val="6.3(17.1)SOIL NAIL"/>
      <sheetName val="6.3.2 CATCH BASIN"/>
      <sheetName val="6.8.1 W-GUARD"/>
      <sheetName val="6.8.3.2 BARRIER HIGH  FILL"/>
      <sheetName val="B.O.Q"/>
      <sheetName val="หินล้าง ABCD"/>
      <sheetName val="data"/>
      <sheetName val="5.1.1.1-5.1.1.3 NEW BRIDGE "/>
      <sheetName val="6"/>
      <sheetName val="5"/>
      <sheetName val="2"/>
      <sheetName val="สายแม่ริม-แม่แตง ตอน2 A"/>
      <sheetName val="SH-C"/>
      <sheetName val="SH-F"/>
      <sheetName val="SH-A"/>
      <sheetName val="don_copy"/>
      <sheetName val="กสย1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  <sheetName val="BOQ_(10_หน้า)"/>
      <sheetName val="ค่า_F"/>
      <sheetName val="7Cut+Soft_R+Hart_R+Uns"/>
      <sheetName val="9EMB_"/>
      <sheetName val="10Fil_Islandl+Side"/>
      <sheetName val="11P_B_Fill"/>
      <sheetName val="15ASP_Lev_"/>
      <sheetName val="18สะพาน_ราคารวม"/>
      <sheetName val="22B_Appro"/>
      <sheetName val="23,24R_C_BOX_(2ตัว)"/>
      <sheetName val="25-27RC__PIPE(3หน้า)"/>
      <sheetName val="28,29Slope_Pro+Shot(2หน้า)"/>
      <sheetName val="30Per_Pipe+R_Fill"/>
      <sheetName val="31,32Catch_Baแบบพิเศษ"/>
      <sheetName val="33R_C_Ditch"/>
      <sheetName val="34D_Lining"/>
      <sheetName val="39,40Barr_(2หน้า)"/>
      <sheetName val="41G_POST"/>
      <sheetName val="48ไฟ_เขียว-แดง"/>
      <sheetName val="49สีตีเส้น+R_Stu+C_Mak"/>
      <sheetName val="50C_mark+Barricade"/>
      <sheetName val="51BUS_STOP"/>
      <sheetName val="Form1"/>
      <sheetName val="41.EXCAVATION"/>
      <sheetName val="Input"/>
      <sheetName val="5_BOQ"/>
      <sheetName val="11 ข้อมูลงานCon"/>
      <sheetName val="10 ข้อมูลวัสดุ-ค่าดำเนิน"/>
      <sheetName val="12 ข้อมูลงานไม้แบบ"/>
      <sheetName val="F(ของเรา)"/>
    </sheetNames>
    <sheetDataSet>
      <sheetData sheetId="0">
        <row r="16">
          <cell r="X16">
            <v>21978.43</v>
          </cell>
        </row>
      </sheetData>
      <sheetData sheetId="1">
        <row r="16">
          <cell r="X16">
            <v>21978.43</v>
          </cell>
        </row>
      </sheetData>
      <sheetData sheetId="2"/>
      <sheetData sheetId="3"/>
      <sheetData sheetId="4">
        <row r="16">
          <cell r="X16">
            <v>21978.43</v>
          </cell>
        </row>
      </sheetData>
      <sheetData sheetId="5"/>
      <sheetData sheetId="6">
        <row r="16">
          <cell r="X16">
            <v>21978.43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orksheet"/>
      <sheetName val="data"/>
      <sheetName val="11 ข้อมูลงานCon"/>
      <sheetName val="10 ข้อมูลวัสดุ-ค่าดำเนิน"/>
      <sheetName val="12 ข้อมูลงานไม้แบบ"/>
      <sheetName val="RUN เลขหน้า ITEM"/>
      <sheetName val="B.O.Q"/>
      <sheetName val="ค่าขนส่งวัสดุ"/>
      <sheetName val="ตารางค่าดำเนินการ"/>
      <sheetName val="ภูมิทัศน์"/>
      <sheetName val="Budget (Jun 07)"/>
      <sheetName val="3 - MATERIAL"/>
      <sheetName val="1-LABOUR"/>
      <sheetName val="unitcost"/>
      <sheetName val="สำเนาของ Pier Box Girder Bridge"/>
      <sheetName val="หมวด 6(2)"/>
      <sheetName val="3"/>
      <sheetName val="2"/>
      <sheetName val="6"/>
      <sheetName val="Factor F"/>
      <sheetName val="4.1.1 prime-4.2.2 double"/>
      <sheetName val="5.1.1.1-5.1.1.2 new bridge "/>
      <sheetName val="traff.manage"/>
      <sheetName val="4"/>
      <sheetName val="รายละเอียดโครงการ"/>
      <sheetName val="detail"/>
      <sheetName val="fr"/>
      <sheetName val="5-2"/>
      <sheetName val="Main Sum (Hotel &amp; Residences)"/>
      <sheetName val="สรุปถนนL"/>
      <sheetName val="ทำนบดิน 4"/>
      <sheetName val="5_BOQ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  <sheetName val="5.1.1.1-5.1.1.3 NEW BRIDGE "/>
      <sheetName val="ค่า_F"/>
      <sheetName val="8_ข้อมูลเบื้องต้น"/>
      <sheetName val="10_ข้อมูลวัสดุ-ค่าดำเนิน"/>
      <sheetName val="11_ข้อมูลงานCon"/>
      <sheetName val="12_ข้อมูลงานไม้แบบ"/>
      <sheetName val="41_EXCAVATION"/>
      <sheetName val="42_1"/>
      <sheetName val="42_2_EMBANKMENT"/>
      <sheetName val="45__SELECTED,SUBBASE"/>
      <sheetName val="48_BASE,Recyciing"/>
      <sheetName val="51_ASPHALT,PRIME,TACK"/>
      <sheetName val="53_2"/>
      <sheetName val="62__BRIDGE"/>
      <sheetName val="64_1(อัดแรง)"/>
      <sheetName val="70_RC__BOX"/>
      <sheetName val="71_RC__PIPE_(3)"/>
      <sheetName val="83_RC_MANHOLE"/>
      <sheetName val="116_(1)"/>
      <sheetName val="130_1"/>
      <sheetName val="149_1"/>
      <sheetName val="154_"/>
      <sheetName val="173_"/>
      <sheetName val="173(1)_"/>
      <sheetName val="182_"/>
      <sheetName val="183_"/>
      <sheetName val="data"/>
      <sheetName val="wpc2(2)"/>
      <sheetName val="B.O.Q"/>
      <sheetName val="Poject name"/>
      <sheetName val="ราคาวัสดุ"/>
      <sheetName val="สายแม่ริม-แม่แตง ตอน2 A"/>
      <sheetName val="ราคาคอนกรีตต่อหน่วย"/>
      <sheetName val="detail"/>
      <sheetName val="สรุป"/>
      <sheetName val="Formwork"/>
      <sheetName val="Bill No. 2 - Carpark"/>
      <sheetName val="Worksheet"/>
      <sheetName val="บัญชีวัสดุ-ราคา"/>
      <sheetName val="สรุปถนนL"/>
      <sheetName val="1.1RE. ASPHAL-1.5 RE. PIPE +1.7"/>
      <sheetName val="2.4.2 SELECTED"/>
      <sheetName val="3.1.1 SUBBASE - 3.7 RECYCLING"/>
      <sheetName val="5.1(13) TEST"/>
      <sheetName val="5.1.4 BRIDGE APPRO"/>
      <sheetName val="5.2.1  NEW  R.C. BOX  "/>
      <sheetName val="6.3(15.5)SUBSOIL"/>
      <sheetName val="6.3(15.4)GABION "/>
      <sheetName val="6.3(16.8)SUBSOIL (2)"/>
      <sheetName val="6.3(17.1)SOIL NAIL"/>
      <sheetName val="6.3.2 CATCH BASIN"/>
      <sheetName val="6.8.1 W-GUARD"/>
      <sheetName val="6.8.3.2 BARRIER HIGH  FI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1">
          <cell r="R11">
            <v>1705.86</v>
          </cell>
        </row>
      </sheetData>
      <sheetData sheetId="58">
        <row r="11">
          <cell r="R11">
            <v>1705.86</v>
          </cell>
        </row>
      </sheetData>
      <sheetData sheetId="59">
        <row r="11">
          <cell r="R11">
            <v>1705.86</v>
          </cell>
        </row>
      </sheetData>
      <sheetData sheetId="60">
        <row r="11">
          <cell r="R11">
            <v>1705.86</v>
          </cell>
        </row>
      </sheetData>
      <sheetData sheetId="61">
        <row r="11">
          <cell r="R11">
            <v>1705.86</v>
          </cell>
        </row>
      </sheetData>
      <sheetData sheetId="62">
        <row r="11">
          <cell r="R11">
            <v>1705.86</v>
          </cell>
        </row>
      </sheetData>
      <sheetData sheetId="63">
        <row r="11">
          <cell r="R11">
            <v>1705.86</v>
          </cell>
        </row>
      </sheetData>
      <sheetData sheetId="64">
        <row r="11">
          <cell r="R11">
            <v>1705.86</v>
          </cell>
        </row>
      </sheetData>
      <sheetData sheetId="65">
        <row r="11">
          <cell r="R11">
            <v>1705.86</v>
          </cell>
        </row>
      </sheetData>
      <sheetData sheetId="66">
        <row r="11">
          <cell r="R11">
            <v>1705.86</v>
          </cell>
        </row>
      </sheetData>
      <sheetData sheetId="67">
        <row r="11">
          <cell r="R11">
            <v>1705.86</v>
          </cell>
        </row>
      </sheetData>
      <sheetData sheetId="68">
        <row r="11">
          <cell r="R11">
            <v>1705.86</v>
          </cell>
        </row>
      </sheetData>
      <sheetData sheetId="69">
        <row r="11">
          <cell r="R11">
            <v>1705.86</v>
          </cell>
        </row>
      </sheetData>
      <sheetData sheetId="70">
        <row r="11">
          <cell r="R11">
            <v>1705.86</v>
          </cell>
        </row>
      </sheetData>
      <sheetData sheetId="71">
        <row r="11">
          <cell r="R11">
            <v>1705.86</v>
          </cell>
        </row>
      </sheetData>
      <sheetData sheetId="72">
        <row r="11">
          <cell r="R11">
            <v>1705.86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4 อาคารเก็บพัสดุ มีชื่อกรรมก"/>
      <sheetName val="ปร.4"/>
      <sheetName val="ปร.5"/>
      <sheetName val="ค่า Fงานอาคาร"/>
      <sheetName val="ปร.6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E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รายละเอียดงาน"/>
      <sheetName val="ส่วนใส่ปริมาณงาน"/>
      <sheetName val="บันทึกข้อความ"/>
      <sheetName val="รายงานผลรายสัปดาห์"/>
      <sheetName val="S-CURVE"/>
      <sheetName val="หนังสือเร่งรัด"/>
      <sheetName val="แจ้งปรับเกิน 10%"/>
      <sheetName val="ส่วนคำนวณ1"/>
      <sheetName val="ส่วนคำนวณ2"/>
      <sheetName val="คำแนะนำการกรอก"/>
      <sheetName val="แนะนำการใส่ปริมาณ"/>
      <sheetName val="แนะนำการวางแผน"/>
    </sheetNames>
    <sheetDataSet>
      <sheetData sheetId="0"/>
      <sheetData sheetId="1"/>
      <sheetData sheetId="2">
        <row r="3">
          <cell r="G3">
            <v>38967</v>
          </cell>
          <cell r="H3">
            <v>38975</v>
          </cell>
          <cell r="I3">
            <v>38983</v>
          </cell>
          <cell r="J3">
            <v>38990</v>
          </cell>
          <cell r="K3">
            <v>38997</v>
          </cell>
          <cell r="L3">
            <v>39005</v>
          </cell>
          <cell r="M3">
            <v>39013</v>
          </cell>
          <cell r="N3">
            <v>39021</v>
          </cell>
          <cell r="O3">
            <v>39028</v>
          </cell>
          <cell r="P3">
            <v>39036</v>
          </cell>
          <cell r="Q3">
            <v>39044</v>
          </cell>
          <cell r="R3">
            <v>39051</v>
          </cell>
          <cell r="S3">
            <v>39058</v>
          </cell>
          <cell r="T3">
            <v>39066</v>
          </cell>
          <cell r="U3">
            <v>39074</v>
          </cell>
          <cell r="V3">
            <v>39082</v>
          </cell>
          <cell r="W3">
            <v>39089</v>
          </cell>
          <cell r="X3">
            <v>39097</v>
          </cell>
          <cell r="Y3">
            <v>39105</v>
          </cell>
          <cell r="Z3">
            <v>39113</v>
          </cell>
          <cell r="AA3">
            <v>39120</v>
          </cell>
          <cell r="AB3">
            <v>39128</v>
          </cell>
          <cell r="AC3">
            <v>39136</v>
          </cell>
          <cell r="AD3">
            <v>39141</v>
          </cell>
          <cell r="AE3">
            <v>39148</v>
          </cell>
          <cell r="AF3">
            <v>39156</v>
          </cell>
          <cell r="AG3">
            <v>39164</v>
          </cell>
          <cell r="AH3">
            <v>39172</v>
          </cell>
          <cell r="AI3">
            <v>39179</v>
          </cell>
          <cell r="AJ3">
            <v>39187</v>
          </cell>
          <cell r="AK3">
            <v>39195</v>
          </cell>
          <cell r="AL3">
            <v>39202</v>
          </cell>
          <cell r="AM3">
            <v>39209</v>
          </cell>
          <cell r="AN3">
            <v>39217</v>
          </cell>
          <cell r="AO3">
            <v>39225</v>
          </cell>
          <cell r="AP3">
            <v>39233</v>
          </cell>
          <cell r="AQ3">
            <v>39240</v>
          </cell>
          <cell r="AR3">
            <v>39248</v>
          </cell>
          <cell r="AS3">
            <v>39256</v>
          </cell>
          <cell r="AT3">
            <v>39263</v>
          </cell>
          <cell r="AU3">
            <v>39270</v>
          </cell>
          <cell r="AV3">
            <v>39278</v>
          </cell>
          <cell r="AW3">
            <v>39286</v>
          </cell>
          <cell r="AX3">
            <v>39294</v>
          </cell>
          <cell r="AY3">
            <v>39301</v>
          </cell>
          <cell r="AZ3">
            <v>39309</v>
          </cell>
          <cell r="BA3">
            <v>39317</v>
          </cell>
          <cell r="BB3">
            <v>39325</v>
          </cell>
          <cell r="BC3">
            <v>39332</v>
          </cell>
          <cell r="BD3">
            <v>39340</v>
          </cell>
          <cell r="BE3">
            <v>39348</v>
          </cell>
          <cell r="BF3">
            <v>39355</v>
          </cell>
          <cell r="BG3">
            <v>39362</v>
          </cell>
          <cell r="BH3">
            <v>39370</v>
          </cell>
          <cell r="BI3">
            <v>39378</v>
          </cell>
          <cell r="BJ3">
            <v>39386</v>
          </cell>
          <cell r="BK3">
            <v>39393</v>
          </cell>
          <cell r="BL3">
            <v>39401</v>
          </cell>
          <cell r="BM3">
            <v>39409</v>
          </cell>
          <cell r="BN3">
            <v>39416</v>
          </cell>
          <cell r="BO3">
            <v>39423</v>
          </cell>
          <cell r="BP3">
            <v>39431</v>
          </cell>
          <cell r="BQ3">
            <v>39439</v>
          </cell>
          <cell r="BR3">
            <v>39447</v>
          </cell>
          <cell r="BS3">
            <v>39454</v>
          </cell>
          <cell r="BT3">
            <v>39462</v>
          </cell>
          <cell r="BU3">
            <v>39470</v>
          </cell>
          <cell r="BV3">
            <v>39478</v>
          </cell>
          <cell r="BW3">
            <v>39485</v>
          </cell>
          <cell r="BX3">
            <v>39493</v>
          </cell>
          <cell r="BY3">
            <v>39501</v>
          </cell>
          <cell r="BZ3">
            <v>39507</v>
          </cell>
          <cell r="CA3">
            <v>39514</v>
          </cell>
          <cell r="CB3">
            <v>39522</v>
          </cell>
          <cell r="CC3">
            <v>39530</v>
          </cell>
          <cell r="CD3">
            <v>39538</v>
          </cell>
          <cell r="CE3">
            <v>39545</v>
          </cell>
          <cell r="CF3">
            <v>39553</v>
          </cell>
          <cell r="CG3">
            <v>39561</v>
          </cell>
          <cell r="CH3">
            <v>39568</v>
          </cell>
          <cell r="CI3">
            <v>39575</v>
          </cell>
          <cell r="CJ3">
            <v>39583</v>
          </cell>
          <cell r="CK3">
            <v>39591</v>
          </cell>
          <cell r="CL3">
            <v>39599</v>
          </cell>
          <cell r="CM3">
            <v>39606</v>
          </cell>
          <cell r="CN3">
            <v>39614</v>
          </cell>
          <cell r="CO3">
            <v>39622</v>
          </cell>
          <cell r="CP3">
            <v>39629</v>
          </cell>
          <cell r="CQ3">
            <v>39636</v>
          </cell>
          <cell r="CR3">
            <v>39644</v>
          </cell>
          <cell r="CS3">
            <v>39652</v>
          </cell>
          <cell r="CT3">
            <v>39660</v>
          </cell>
          <cell r="CU3">
            <v>39667</v>
          </cell>
          <cell r="CV3">
            <v>39675</v>
          </cell>
          <cell r="CW3">
            <v>39683</v>
          </cell>
          <cell r="CX3">
            <v>39691</v>
          </cell>
        </row>
        <row r="4">
          <cell r="G4">
            <v>2549</v>
          </cell>
          <cell r="K4">
            <v>2549</v>
          </cell>
          <cell r="O4">
            <v>2549</v>
          </cell>
          <cell r="S4">
            <v>2549</v>
          </cell>
          <cell r="W4">
            <v>2550</v>
          </cell>
          <cell r="AA4">
            <v>2550</v>
          </cell>
          <cell r="AE4">
            <v>2550</v>
          </cell>
          <cell r="AI4">
            <v>2550</v>
          </cell>
          <cell r="AM4">
            <v>2550</v>
          </cell>
          <cell r="AQ4">
            <v>2550</v>
          </cell>
          <cell r="AU4">
            <v>2550</v>
          </cell>
          <cell r="AY4">
            <v>2550</v>
          </cell>
          <cell r="BC4">
            <v>2550</v>
          </cell>
          <cell r="BG4">
            <v>2550</v>
          </cell>
          <cell r="BK4">
            <v>2550</v>
          </cell>
          <cell r="BO4">
            <v>2550</v>
          </cell>
          <cell r="BS4">
            <v>2551</v>
          </cell>
          <cell r="BW4">
            <v>2551</v>
          </cell>
          <cell r="CA4">
            <v>2551</v>
          </cell>
          <cell r="CE4">
            <v>2551</v>
          </cell>
          <cell r="CI4">
            <v>2551</v>
          </cell>
          <cell r="CM4">
            <v>2551</v>
          </cell>
          <cell r="CQ4">
            <v>2551</v>
          </cell>
          <cell r="CU4">
            <v>2551</v>
          </cell>
        </row>
        <row r="5">
          <cell r="G5">
            <v>38961</v>
          </cell>
          <cell r="K5">
            <v>38991</v>
          </cell>
          <cell r="O5">
            <v>39022</v>
          </cell>
          <cell r="S5">
            <v>39052</v>
          </cell>
          <cell r="W5">
            <v>39083</v>
          </cell>
          <cell r="AA5">
            <v>39114</v>
          </cell>
          <cell r="AE5">
            <v>39142</v>
          </cell>
          <cell r="AI5">
            <v>39173</v>
          </cell>
          <cell r="AM5">
            <v>39203</v>
          </cell>
          <cell r="AQ5">
            <v>39234</v>
          </cell>
          <cell r="AU5">
            <v>39264</v>
          </cell>
          <cell r="AY5">
            <v>39295</v>
          </cell>
          <cell r="BC5">
            <v>39326</v>
          </cell>
          <cell r="BG5">
            <v>39356</v>
          </cell>
          <cell r="BK5">
            <v>39387</v>
          </cell>
          <cell r="BO5">
            <v>39417</v>
          </cell>
          <cell r="BS5">
            <v>39448</v>
          </cell>
          <cell r="BW5">
            <v>39479</v>
          </cell>
          <cell r="CA5">
            <v>39508</v>
          </cell>
          <cell r="CE5">
            <v>39539</v>
          </cell>
          <cell r="CI5">
            <v>39569</v>
          </cell>
          <cell r="CM5">
            <v>39600</v>
          </cell>
          <cell r="CQ5">
            <v>39630</v>
          </cell>
          <cell r="CU5">
            <v>39661</v>
          </cell>
        </row>
        <row r="6">
          <cell r="G6">
            <v>38967</v>
          </cell>
          <cell r="H6">
            <v>38975</v>
          </cell>
          <cell r="I6">
            <v>38983</v>
          </cell>
          <cell r="J6">
            <v>38990</v>
          </cell>
          <cell r="K6">
            <v>38997</v>
          </cell>
          <cell r="L6">
            <v>39005</v>
          </cell>
          <cell r="M6">
            <v>39013</v>
          </cell>
          <cell r="N6">
            <v>39021</v>
          </cell>
          <cell r="O6">
            <v>39028</v>
          </cell>
          <cell r="P6">
            <v>39036</v>
          </cell>
          <cell r="Q6">
            <v>39044</v>
          </cell>
          <cell r="R6">
            <v>39051</v>
          </cell>
          <cell r="S6">
            <v>39058</v>
          </cell>
          <cell r="T6">
            <v>39066</v>
          </cell>
          <cell r="U6">
            <v>39074</v>
          </cell>
          <cell r="V6">
            <v>39082</v>
          </cell>
          <cell r="W6">
            <v>39089</v>
          </cell>
          <cell r="X6">
            <v>39097</v>
          </cell>
          <cell r="Y6">
            <v>39105</v>
          </cell>
          <cell r="Z6">
            <v>39113</v>
          </cell>
          <cell r="AA6">
            <v>39120</v>
          </cell>
          <cell r="AB6">
            <v>39128</v>
          </cell>
          <cell r="AC6">
            <v>39136</v>
          </cell>
          <cell r="AD6">
            <v>39141</v>
          </cell>
          <cell r="AE6">
            <v>39148</v>
          </cell>
          <cell r="AF6">
            <v>39156</v>
          </cell>
          <cell r="AG6">
            <v>39164</v>
          </cell>
          <cell r="AH6">
            <v>39172</v>
          </cell>
          <cell r="AI6">
            <v>39179</v>
          </cell>
          <cell r="AJ6">
            <v>39187</v>
          </cell>
          <cell r="AK6">
            <v>39195</v>
          </cell>
          <cell r="AL6">
            <v>39202</v>
          </cell>
          <cell r="AM6">
            <v>39209</v>
          </cell>
          <cell r="AN6">
            <v>39217</v>
          </cell>
          <cell r="AO6">
            <v>39225</v>
          </cell>
          <cell r="AP6">
            <v>39233</v>
          </cell>
          <cell r="AQ6">
            <v>39240</v>
          </cell>
          <cell r="AR6">
            <v>39248</v>
          </cell>
          <cell r="AS6">
            <v>39256</v>
          </cell>
          <cell r="AT6">
            <v>39263</v>
          </cell>
          <cell r="AU6">
            <v>39270</v>
          </cell>
          <cell r="AV6">
            <v>39278</v>
          </cell>
          <cell r="AW6">
            <v>39286</v>
          </cell>
          <cell r="AX6">
            <v>39294</v>
          </cell>
          <cell r="AY6">
            <v>39301</v>
          </cell>
          <cell r="AZ6">
            <v>39309</v>
          </cell>
          <cell r="BA6">
            <v>39317</v>
          </cell>
          <cell r="BB6">
            <v>39325</v>
          </cell>
          <cell r="BC6">
            <v>39332</v>
          </cell>
          <cell r="BD6">
            <v>39340</v>
          </cell>
          <cell r="BE6">
            <v>39348</v>
          </cell>
          <cell r="BF6">
            <v>39355</v>
          </cell>
          <cell r="BG6">
            <v>39362</v>
          </cell>
          <cell r="BH6">
            <v>39370</v>
          </cell>
          <cell r="BI6">
            <v>39378</v>
          </cell>
          <cell r="BJ6">
            <v>39386</v>
          </cell>
          <cell r="BK6">
            <v>39393</v>
          </cell>
          <cell r="BL6">
            <v>39401</v>
          </cell>
          <cell r="BM6">
            <v>39409</v>
          </cell>
          <cell r="BN6">
            <v>39416</v>
          </cell>
          <cell r="BO6">
            <v>39423</v>
          </cell>
          <cell r="BP6">
            <v>39431</v>
          </cell>
          <cell r="BQ6">
            <v>39439</v>
          </cell>
          <cell r="BR6">
            <v>39447</v>
          </cell>
          <cell r="BS6">
            <v>39454</v>
          </cell>
          <cell r="BT6">
            <v>39462</v>
          </cell>
          <cell r="BU6">
            <v>39470</v>
          </cell>
          <cell r="BV6">
            <v>39478</v>
          </cell>
          <cell r="BW6">
            <v>39485</v>
          </cell>
          <cell r="BX6">
            <v>39493</v>
          </cell>
          <cell r="BY6">
            <v>39501</v>
          </cell>
          <cell r="BZ6">
            <v>39507</v>
          </cell>
          <cell r="CA6">
            <v>39514</v>
          </cell>
          <cell r="CB6">
            <v>39522</v>
          </cell>
          <cell r="CC6">
            <v>39530</v>
          </cell>
          <cell r="CD6">
            <v>39538</v>
          </cell>
          <cell r="CE6">
            <v>39545</v>
          </cell>
          <cell r="CF6">
            <v>39553</v>
          </cell>
          <cell r="CG6">
            <v>39561</v>
          </cell>
          <cell r="CH6">
            <v>39568</v>
          </cell>
          <cell r="CI6">
            <v>39575</v>
          </cell>
          <cell r="CJ6">
            <v>39583</v>
          </cell>
          <cell r="CK6">
            <v>39591</v>
          </cell>
          <cell r="CL6">
            <v>39599</v>
          </cell>
          <cell r="CM6">
            <v>39606</v>
          </cell>
          <cell r="CN6">
            <v>39614</v>
          </cell>
          <cell r="CO6">
            <v>39622</v>
          </cell>
          <cell r="CP6">
            <v>39629</v>
          </cell>
          <cell r="CQ6">
            <v>39636</v>
          </cell>
          <cell r="CR6">
            <v>39644</v>
          </cell>
          <cell r="CS6">
            <v>39652</v>
          </cell>
          <cell r="CT6">
            <v>39660</v>
          </cell>
          <cell r="CU6">
            <v>39667</v>
          </cell>
          <cell r="CV6">
            <v>39675</v>
          </cell>
          <cell r="CW6">
            <v>39683</v>
          </cell>
          <cell r="CX6">
            <v>39691</v>
          </cell>
        </row>
        <row r="7">
          <cell r="H7">
            <v>10000</v>
          </cell>
          <cell r="I7">
            <v>4400</v>
          </cell>
        </row>
        <row r="8">
          <cell r="I8">
            <v>1390</v>
          </cell>
        </row>
        <row r="9">
          <cell r="J9">
            <v>2241</v>
          </cell>
        </row>
        <row r="10">
          <cell r="L10">
            <v>300</v>
          </cell>
          <cell r="M10">
            <v>300</v>
          </cell>
          <cell r="N10">
            <v>250</v>
          </cell>
          <cell r="O10">
            <v>472</v>
          </cell>
        </row>
        <row r="11">
          <cell r="O11">
            <v>1624</v>
          </cell>
        </row>
        <row r="12">
          <cell r="P12">
            <v>745</v>
          </cell>
        </row>
        <row r="13">
          <cell r="P13">
            <v>7270</v>
          </cell>
        </row>
        <row r="14">
          <cell r="Q14">
            <v>7270</v>
          </cell>
        </row>
        <row r="15">
          <cell r="J15">
            <v>14</v>
          </cell>
        </row>
        <row r="16">
          <cell r="R16">
            <v>9</v>
          </cell>
        </row>
        <row r="17">
          <cell r="Q17">
            <v>400</v>
          </cell>
        </row>
        <row r="18">
          <cell r="J18">
            <v>0.59</v>
          </cell>
          <cell r="K18">
            <v>0.65</v>
          </cell>
          <cell r="N18">
            <v>0.26</v>
          </cell>
          <cell r="P18">
            <v>1</v>
          </cell>
          <cell r="Q18">
            <v>1.5</v>
          </cell>
        </row>
        <row r="32">
          <cell r="E32">
            <v>3168000</v>
          </cell>
        </row>
      </sheetData>
      <sheetData sheetId="3"/>
      <sheetData sheetId="4"/>
      <sheetData sheetId="5"/>
      <sheetData sheetId="6"/>
      <sheetData sheetId="7"/>
      <sheetData sheetId="8">
        <row r="28">
          <cell r="A28">
            <v>1</v>
          </cell>
          <cell r="B28" t="str">
            <v>1 - 7</v>
          </cell>
          <cell r="C28">
            <v>1</v>
          </cell>
          <cell r="D28">
            <v>7</v>
          </cell>
        </row>
        <row r="29">
          <cell r="A29">
            <v>2</v>
          </cell>
          <cell r="B29" t="str">
            <v>8 - 15</v>
          </cell>
          <cell r="C29">
            <v>8</v>
          </cell>
          <cell r="D29">
            <v>15</v>
          </cell>
        </row>
        <row r="30">
          <cell r="A30">
            <v>3</v>
          </cell>
          <cell r="B30" t="str">
            <v>16 - 23</v>
          </cell>
          <cell r="C30">
            <v>16</v>
          </cell>
          <cell r="D30">
            <v>23</v>
          </cell>
        </row>
        <row r="31">
          <cell r="A31">
            <v>4</v>
          </cell>
          <cell r="B31" t="str">
            <v>24 - 30</v>
          </cell>
          <cell r="C31">
            <v>30</v>
          </cell>
          <cell r="D31">
            <v>28</v>
          </cell>
          <cell r="E31">
            <v>30</v>
          </cell>
        </row>
        <row r="41">
          <cell r="G41">
            <v>38967</v>
          </cell>
          <cell r="H41">
            <v>38975</v>
          </cell>
          <cell r="I41">
            <v>38983</v>
          </cell>
          <cell r="J41">
            <v>38990</v>
          </cell>
          <cell r="K41">
            <v>38997</v>
          </cell>
          <cell r="L41">
            <v>39005</v>
          </cell>
          <cell r="M41">
            <v>39013</v>
          </cell>
          <cell r="N41">
            <v>39021</v>
          </cell>
          <cell r="O41">
            <v>39028</v>
          </cell>
          <cell r="P41">
            <v>39036</v>
          </cell>
          <cell r="Q41">
            <v>39044</v>
          </cell>
          <cell r="R41">
            <v>39051</v>
          </cell>
          <cell r="S41">
            <v>39058</v>
          </cell>
          <cell r="T41">
            <v>39066</v>
          </cell>
          <cell r="U41">
            <v>39074</v>
          </cell>
          <cell r="V41">
            <v>39082</v>
          </cell>
          <cell r="W41">
            <v>39089</v>
          </cell>
          <cell r="X41">
            <v>39097</v>
          </cell>
          <cell r="Y41">
            <v>39105</v>
          </cell>
          <cell r="Z41">
            <v>39113</v>
          </cell>
          <cell r="AA41">
            <v>39120</v>
          </cell>
          <cell r="AB41">
            <v>39128</v>
          </cell>
          <cell r="AC41">
            <v>39136</v>
          </cell>
          <cell r="AD41">
            <v>39141</v>
          </cell>
          <cell r="AE41">
            <v>39148</v>
          </cell>
          <cell r="AF41">
            <v>39156</v>
          </cell>
          <cell r="AG41">
            <v>39164</v>
          </cell>
          <cell r="AH41">
            <v>39172</v>
          </cell>
          <cell r="AI41">
            <v>39179</v>
          </cell>
          <cell r="AJ41">
            <v>39187</v>
          </cell>
          <cell r="AK41">
            <v>39195</v>
          </cell>
          <cell r="AL41">
            <v>39202</v>
          </cell>
          <cell r="AM41">
            <v>39209</v>
          </cell>
          <cell r="AN41">
            <v>39217</v>
          </cell>
          <cell r="AO41">
            <v>39225</v>
          </cell>
          <cell r="AP41">
            <v>39233</v>
          </cell>
          <cell r="AQ41">
            <v>39240</v>
          </cell>
          <cell r="AR41">
            <v>39248</v>
          </cell>
          <cell r="AS41">
            <v>39256</v>
          </cell>
          <cell r="AT41">
            <v>39263</v>
          </cell>
          <cell r="AU41">
            <v>39270</v>
          </cell>
          <cell r="AV41">
            <v>39278</v>
          </cell>
          <cell r="AW41">
            <v>39286</v>
          </cell>
          <cell r="AX41">
            <v>39294</v>
          </cell>
          <cell r="AY41">
            <v>39301</v>
          </cell>
          <cell r="AZ41">
            <v>39309</v>
          </cell>
          <cell r="BA41">
            <v>39317</v>
          </cell>
          <cell r="BB41">
            <v>39325</v>
          </cell>
          <cell r="BC41">
            <v>39332</v>
          </cell>
          <cell r="BD41">
            <v>39340</v>
          </cell>
          <cell r="BE41">
            <v>39348</v>
          </cell>
          <cell r="BF41">
            <v>39355</v>
          </cell>
          <cell r="BG41">
            <v>39362</v>
          </cell>
          <cell r="BH41">
            <v>39370</v>
          </cell>
          <cell r="BI41">
            <v>39378</v>
          </cell>
          <cell r="BJ41">
            <v>39386</v>
          </cell>
          <cell r="BK41">
            <v>39393</v>
          </cell>
          <cell r="BL41">
            <v>39401</v>
          </cell>
          <cell r="BM41">
            <v>39409</v>
          </cell>
          <cell r="BN41">
            <v>39416</v>
          </cell>
          <cell r="BO41">
            <v>39423</v>
          </cell>
          <cell r="BP41">
            <v>39431</v>
          </cell>
          <cell r="BQ41">
            <v>39439</v>
          </cell>
          <cell r="BR41">
            <v>39447</v>
          </cell>
          <cell r="BS41">
            <v>39454</v>
          </cell>
          <cell r="BT41">
            <v>39462</v>
          </cell>
          <cell r="BU41">
            <v>39470</v>
          </cell>
          <cell r="BV41">
            <v>39478</v>
          </cell>
          <cell r="BW41">
            <v>39485</v>
          </cell>
          <cell r="BX41">
            <v>39493</v>
          </cell>
          <cell r="BY41">
            <v>39501</v>
          </cell>
          <cell r="BZ41">
            <v>39507</v>
          </cell>
          <cell r="CA41">
            <v>39514</v>
          </cell>
          <cell r="CB41">
            <v>39522</v>
          </cell>
          <cell r="CC41">
            <v>39530</v>
          </cell>
          <cell r="CD41">
            <v>39538</v>
          </cell>
          <cell r="CE41">
            <v>39545</v>
          </cell>
          <cell r="CF41">
            <v>39553</v>
          </cell>
          <cell r="CG41">
            <v>39561</v>
          </cell>
          <cell r="CH41">
            <v>39568</v>
          </cell>
          <cell r="CI41">
            <v>39575</v>
          </cell>
          <cell r="CJ41">
            <v>39583</v>
          </cell>
          <cell r="CK41">
            <v>39591</v>
          </cell>
          <cell r="CL41">
            <v>39599</v>
          </cell>
          <cell r="CM41">
            <v>39606</v>
          </cell>
          <cell r="CN41">
            <v>39614</v>
          </cell>
          <cell r="CO41">
            <v>39622</v>
          </cell>
          <cell r="CP41">
            <v>39629</v>
          </cell>
          <cell r="CQ41">
            <v>39636</v>
          </cell>
          <cell r="CR41">
            <v>39644</v>
          </cell>
          <cell r="CS41">
            <v>39652</v>
          </cell>
          <cell r="CT41">
            <v>39660</v>
          </cell>
          <cell r="CU41">
            <v>39667</v>
          </cell>
          <cell r="CV41">
            <v>39675</v>
          </cell>
          <cell r="CW41">
            <v>39683</v>
          </cell>
          <cell r="CX41">
            <v>39691</v>
          </cell>
        </row>
        <row r="42">
          <cell r="G42">
            <v>38961</v>
          </cell>
          <cell r="K42">
            <v>38991</v>
          </cell>
          <cell r="O42">
            <v>39022</v>
          </cell>
          <cell r="S42">
            <v>39052</v>
          </cell>
          <cell r="W42">
            <v>39083</v>
          </cell>
          <cell r="AA42">
            <v>39114</v>
          </cell>
          <cell r="AE42">
            <v>39142</v>
          </cell>
          <cell r="AI42">
            <v>39173</v>
          </cell>
          <cell r="AM42">
            <v>39203</v>
          </cell>
          <cell r="AQ42">
            <v>39234</v>
          </cell>
          <cell r="AU42">
            <v>39264</v>
          </cell>
          <cell r="AY42">
            <v>39295</v>
          </cell>
          <cell r="BC42">
            <v>39326</v>
          </cell>
          <cell r="BG42">
            <v>39356</v>
          </cell>
          <cell r="BK42">
            <v>39387</v>
          </cell>
          <cell r="BO42">
            <v>39417</v>
          </cell>
          <cell r="BS42">
            <v>39448</v>
          </cell>
          <cell r="BW42">
            <v>39479</v>
          </cell>
          <cell r="CA42">
            <v>39508</v>
          </cell>
          <cell r="CE42">
            <v>39539</v>
          </cell>
          <cell r="CI42">
            <v>39569</v>
          </cell>
          <cell r="CM42">
            <v>39600</v>
          </cell>
          <cell r="CQ42">
            <v>39630</v>
          </cell>
          <cell r="CU42">
            <v>39661</v>
          </cell>
        </row>
        <row r="43">
          <cell r="G43">
            <v>38967</v>
          </cell>
          <cell r="H43">
            <v>38975</v>
          </cell>
          <cell r="I43">
            <v>38983</v>
          </cell>
          <cell r="J43">
            <v>38990</v>
          </cell>
          <cell r="K43">
            <v>38997</v>
          </cell>
          <cell r="L43">
            <v>39005</v>
          </cell>
          <cell r="M43">
            <v>39013</v>
          </cell>
          <cell r="N43">
            <v>39021</v>
          </cell>
          <cell r="O43">
            <v>39028</v>
          </cell>
          <cell r="P43">
            <v>39036</v>
          </cell>
          <cell r="Q43">
            <v>39044</v>
          </cell>
          <cell r="R43">
            <v>39051</v>
          </cell>
          <cell r="S43">
            <v>39058</v>
          </cell>
          <cell r="T43">
            <v>39066</v>
          </cell>
          <cell r="U43">
            <v>39074</v>
          </cell>
          <cell r="V43">
            <v>39082</v>
          </cell>
          <cell r="W43">
            <v>39089</v>
          </cell>
          <cell r="X43">
            <v>39097</v>
          </cell>
          <cell r="Y43">
            <v>39105</v>
          </cell>
          <cell r="Z43">
            <v>39113</v>
          </cell>
          <cell r="AA43">
            <v>39120</v>
          </cell>
          <cell r="AB43">
            <v>39128</v>
          </cell>
          <cell r="AC43">
            <v>39136</v>
          </cell>
          <cell r="AD43">
            <v>39141</v>
          </cell>
          <cell r="AE43">
            <v>39148</v>
          </cell>
          <cell r="AF43">
            <v>39156</v>
          </cell>
          <cell r="AG43">
            <v>39164</v>
          </cell>
          <cell r="AH43">
            <v>39172</v>
          </cell>
          <cell r="AI43">
            <v>39179</v>
          </cell>
          <cell r="AJ43">
            <v>39187</v>
          </cell>
          <cell r="AK43">
            <v>39195</v>
          </cell>
          <cell r="AL43">
            <v>39202</v>
          </cell>
          <cell r="AM43">
            <v>39209</v>
          </cell>
          <cell r="AN43">
            <v>39217</v>
          </cell>
          <cell r="AO43">
            <v>39225</v>
          </cell>
          <cell r="AP43">
            <v>39233</v>
          </cell>
          <cell r="AQ43">
            <v>39240</v>
          </cell>
          <cell r="AR43">
            <v>39248</v>
          </cell>
          <cell r="AS43">
            <v>39256</v>
          </cell>
          <cell r="AT43">
            <v>39263</v>
          </cell>
          <cell r="AU43">
            <v>39270</v>
          </cell>
          <cell r="AV43">
            <v>39278</v>
          </cell>
          <cell r="AW43">
            <v>39286</v>
          </cell>
          <cell r="AX43">
            <v>39294</v>
          </cell>
          <cell r="AY43">
            <v>39301</v>
          </cell>
          <cell r="AZ43">
            <v>39309</v>
          </cell>
          <cell r="BA43">
            <v>39317</v>
          </cell>
          <cell r="BB43">
            <v>39325</v>
          </cell>
          <cell r="BC43">
            <v>39332</v>
          </cell>
          <cell r="BD43">
            <v>39340</v>
          </cell>
          <cell r="BE43">
            <v>39348</v>
          </cell>
          <cell r="BF43">
            <v>39355</v>
          </cell>
          <cell r="BG43">
            <v>39362</v>
          </cell>
          <cell r="BH43">
            <v>39370</v>
          </cell>
          <cell r="BI43">
            <v>39378</v>
          </cell>
          <cell r="BJ43">
            <v>39386</v>
          </cell>
          <cell r="BK43">
            <v>39393</v>
          </cell>
          <cell r="BL43">
            <v>39401</v>
          </cell>
          <cell r="BM43">
            <v>39409</v>
          </cell>
          <cell r="BN43">
            <v>39416</v>
          </cell>
          <cell r="BO43">
            <v>39423</v>
          </cell>
          <cell r="BP43">
            <v>39431</v>
          </cell>
          <cell r="BQ43">
            <v>39439</v>
          </cell>
          <cell r="BR43">
            <v>39447</v>
          </cell>
          <cell r="BS43">
            <v>39454</v>
          </cell>
          <cell r="BT43">
            <v>39462</v>
          </cell>
          <cell r="BU43">
            <v>39470</v>
          </cell>
          <cell r="BV43">
            <v>39478</v>
          </cell>
          <cell r="BW43">
            <v>39485</v>
          </cell>
          <cell r="BX43">
            <v>39493</v>
          </cell>
          <cell r="BY43">
            <v>39501</v>
          </cell>
          <cell r="BZ43">
            <v>39507</v>
          </cell>
          <cell r="CA43">
            <v>39514</v>
          </cell>
          <cell r="CB43">
            <v>39522</v>
          </cell>
          <cell r="CC43">
            <v>39530</v>
          </cell>
          <cell r="CD43">
            <v>39538</v>
          </cell>
          <cell r="CE43">
            <v>39545</v>
          </cell>
          <cell r="CF43">
            <v>39553</v>
          </cell>
          <cell r="CG43">
            <v>39561</v>
          </cell>
          <cell r="CH43">
            <v>39568</v>
          </cell>
          <cell r="CI43">
            <v>39575</v>
          </cell>
          <cell r="CJ43">
            <v>39583</v>
          </cell>
          <cell r="CK43">
            <v>39591</v>
          </cell>
          <cell r="CL43">
            <v>39599</v>
          </cell>
          <cell r="CM43">
            <v>39606</v>
          </cell>
          <cell r="CN43">
            <v>39614</v>
          </cell>
          <cell r="CO43">
            <v>39622</v>
          </cell>
          <cell r="CP43">
            <v>39629</v>
          </cell>
          <cell r="CQ43">
            <v>39636</v>
          </cell>
          <cell r="CR43">
            <v>39644</v>
          </cell>
          <cell r="CS43">
            <v>39652</v>
          </cell>
          <cell r="CT43">
            <v>39660</v>
          </cell>
          <cell r="CU43">
            <v>39667</v>
          </cell>
          <cell r="CV43">
            <v>39675</v>
          </cell>
          <cell r="CW43">
            <v>39683</v>
          </cell>
          <cell r="CX43">
            <v>39691</v>
          </cell>
        </row>
        <row r="44">
          <cell r="G44">
            <v>0</v>
          </cell>
          <cell r="H44">
            <v>10000</v>
          </cell>
          <cell r="I44">
            <v>14400</v>
          </cell>
          <cell r="J44">
            <v>14400</v>
          </cell>
          <cell r="K44">
            <v>14400</v>
          </cell>
          <cell r="L44">
            <v>14400</v>
          </cell>
          <cell r="M44">
            <v>14400</v>
          </cell>
          <cell r="N44">
            <v>14400</v>
          </cell>
          <cell r="O44">
            <v>14400</v>
          </cell>
          <cell r="P44">
            <v>14400</v>
          </cell>
          <cell r="Q44">
            <v>14400</v>
          </cell>
          <cell r="R44">
            <v>14400</v>
          </cell>
          <cell r="S44">
            <v>14400</v>
          </cell>
          <cell r="T44">
            <v>14400</v>
          </cell>
          <cell r="U44">
            <v>14400</v>
          </cell>
          <cell r="V44">
            <v>14400</v>
          </cell>
          <cell r="W44">
            <v>14400</v>
          </cell>
          <cell r="X44">
            <v>14400</v>
          </cell>
          <cell r="Y44">
            <v>14400</v>
          </cell>
          <cell r="Z44">
            <v>14400</v>
          </cell>
          <cell r="AA44">
            <v>14400</v>
          </cell>
          <cell r="AB44">
            <v>14400</v>
          </cell>
          <cell r="AC44">
            <v>14400</v>
          </cell>
          <cell r="AD44">
            <v>14400</v>
          </cell>
          <cell r="AE44">
            <v>14400</v>
          </cell>
          <cell r="AF44">
            <v>14400</v>
          </cell>
          <cell r="AG44">
            <v>14400</v>
          </cell>
          <cell r="AH44">
            <v>14400</v>
          </cell>
          <cell r="AI44">
            <v>14400</v>
          </cell>
          <cell r="AJ44">
            <v>14400</v>
          </cell>
          <cell r="AK44">
            <v>14400</v>
          </cell>
          <cell r="AL44">
            <v>14400</v>
          </cell>
          <cell r="AM44">
            <v>14400</v>
          </cell>
          <cell r="AN44">
            <v>14400</v>
          </cell>
          <cell r="AO44">
            <v>14400</v>
          </cell>
          <cell r="AP44">
            <v>14400</v>
          </cell>
          <cell r="AQ44">
            <v>14400</v>
          </cell>
          <cell r="AR44">
            <v>14400</v>
          </cell>
          <cell r="AS44">
            <v>14400</v>
          </cell>
          <cell r="AT44">
            <v>14400</v>
          </cell>
          <cell r="AU44">
            <v>14400</v>
          </cell>
          <cell r="AV44">
            <v>14400</v>
          </cell>
          <cell r="AW44">
            <v>14400</v>
          </cell>
          <cell r="AX44">
            <v>14400</v>
          </cell>
          <cell r="AY44">
            <v>14400</v>
          </cell>
          <cell r="AZ44">
            <v>14400</v>
          </cell>
          <cell r="BA44">
            <v>14400</v>
          </cell>
          <cell r="BB44">
            <v>14400</v>
          </cell>
          <cell r="BC44">
            <v>14400</v>
          </cell>
          <cell r="BD44">
            <v>14400</v>
          </cell>
          <cell r="BE44">
            <v>14400</v>
          </cell>
          <cell r="BF44">
            <v>14400</v>
          </cell>
          <cell r="BG44">
            <v>14400</v>
          </cell>
          <cell r="BH44">
            <v>14400</v>
          </cell>
          <cell r="BI44">
            <v>14400</v>
          </cell>
          <cell r="BJ44">
            <v>14400</v>
          </cell>
          <cell r="BK44">
            <v>14400</v>
          </cell>
          <cell r="BL44">
            <v>14400</v>
          </cell>
          <cell r="BM44">
            <v>14400</v>
          </cell>
          <cell r="BN44">
            <v>14400</v>
          </cell>
          <cell r="BO44">
            <v>14400</v>
          </cell>
          <cell r="BP44">
            <v>14400</v>
          </cell>
          <cell r="BQ44">
            <v>14400</v>
          </cell>
          <cell r="BR44">
            <v>14400</v>
          </cell>
          <cell r="BS44">
            <v>14400</v>
          </cell>
          <cell r="BT44">
            <v>14400</v>
          </cell>
          <cell r="BU44">
            <v>14400</v>
          </cell>
          <cell r="BV44">
            <v>14400</v>
          </cell>
          <cell r="BW44">
            <v>14400</v>
          </cell>
          <cell r="BX44">
            <v>14400</v>
          </cell>
          <cell r="BY44">
            <v>14400</v>
          </cell>
          <cell r="BZ44">
            <v>14400</v>
          </cell>
          <cell r="CA44">
            <v>14400</v>
          </cell>
          <cell r="CB44">
            <v>14400</v>
          </cell>
          <cell r="CC44">
            <v>14400</v>
          </cell>
          <cell r="CD44">
            <v>14400</v>
          </cell>
          <cell r="CE44">
            <v>14400</v>
          </cell>
          <cell r="CF44">
            <v>14400</v>
          </cell>
          <cell r="CG44">
            <v>14400</v>
          </cell>
          <cell r="CH44">
            <v>14400</v>
          </cell>
          <cell r="CI44">
            <v>14400</v>
          </cell>
          <cell r="CJ44">
            <v>14400</v>
          </cell>
          <cell r="CK44">
            <v>14400</v>
          </cell>
          <cell r="CL44">
            <v>14400</v>
          </cell>
          <cell r="CM44">
            <v>14400</v>
          </cell>
          <cell r="CN44">
            <v>14400</v>
          </cell>
          <cell r="CO44">
            <v>14400</v>
          </cell>
          <cell r="CP44">
            <v>14400</v>
          </cell>
          <cell r="CQ44">
            <v>14400</v>
          </cell>
          <cell r="CR44">
            <v>14400</v>
          </cell>
          <cell r="CS44">
            <v>14400</v>
          </cell>
          <cell r="CT44">
            <v>14400</v>
          </cell>
          <cell r="CU44">
            <v>14400</v>
          </cell>
          <cell r="CV44">
            <v>14400</v>
          </cell>
          <cell r="CW44">
            <v>14400</v>
          </cell>
          <cell r="CX44">
            <v>14400</v>
          </cell>
        </row>
        <row r="45">
          <cell r="G45">
            <v>0</v>
          </cell>
          <cell r="H45">
            <v>0</v>
          </cell>
          <cell r="I45">
            <v>1390</v>
          </cell>
          <cell r="J45">
            <v>1390</v>
          </cell>
          <cell r="K45">
            <v>1390</v>
          </cell>
          <cell r="L45">
            <v>1390</v>
          </cell>
          <cell r="M45">
            <v>1390</v>
          </cell>
          <cell r="N45">
            <v>1390</v>
          </cell>
          <cell r="O45">
            <v>1390</v>
          </cell>
          <cell r="P45">
            <v>1390</v>
          </cell>
          <cell r="Q45">
            <v>1390</v>
          </cell>
          <cell r="R45">
            <v>1390</v>
          </cell>
          <cell r="S45">
            <v>1390</v>
          </cell>
          <cell r="T45">
            <v>1390</v>
          </cell>
          <cell r="U45">
            <v>1390</v>
          </cell>
          <cell r="V45">
            <v>1390</v>
          </cell>
          <cell r="W45">
            <v>1390</v>
          </cell>
          <cell r="X45">
            <v>1390</v>
          </cell>
          <cell r="Y45">
            <v>1390</v>
          </cell>
          <cell r="Z45">
            <v>1390</v>
          </cell>
          <cell r="AA45">
            <v>1390</v>
          </cell>
          <cell r="AB45">
            <v>1390</v>
          </cell>
          <cell r="AC45">
            <v>1390</v>
          </cell>
          <cell r="AD45">
            <v>1390</v>
          </cell>
          <cell r="AE45">
            <v>1390</v>
          </cell>
          <cell r="AF45">
            <v>1390</v>
          </cell>
          <cell r="AG45">
            <v>1390</v>
          </cell>
          <cell r="AH45">
            <v>1390</v>
          </cell>
          <cell r="AI45">
            <v>1390</v>
          </cell>
          <cell r="AJ45">
            <v>1390</v>
          </cell>
          <cell r="AK45">
            <v>1390</v>
          </cell>
          <cell r="AL45">
            <v>1390</v>
          </cell>
          <cell r="AM45">
            <v>1390</v>
          </cell>
          <cell r="AN45">
            <v>1390</v>
          </cell>
          <cell r="AO45">
            <v>1390</v>
          </cell>
          <cell r="AP45">
            <v>1390</v>
          </cell>
          <cell r="AQ45">
            <v>1390</v>
          </cell>
          <cell r="AR45">
            <v>1390</v>
          </cell>
          <cell r="AS45">
            <v>1390</v>
          </cell>
          <cell r="AT45">
            <v>1390</v>
          </cell>
          <cell r="AU45">
            <v>1390</v>
          </cell>
          <cell r="AV45">
            <v>1390</v>
          </cell>
          <cell r="AW45">
            <v>1390</v>
          </cell>
          <cell r="AX45">
            <v>1390</v>
          </cell>
          <cell r="AY45">
            <v>1390</v>
          </cell>
          <cell r="AZ45">
            <v>1390</v>
          </cell>
          <cell r="BA45">
            <v>1390</v>
          </cell>
          <cell r="BB45">
            <v>1390</v>
          </cell>
          <cell r="BC45">
            <v>1390</v>
          </cell>
          <cell r="BD45">
            <v>1390</v>
          </cell>
          <cell r="BE45">
            <v>1390</v>
          </cell>
          <cell r="BF45">
            <v>1390</v>
          </cell>
          <cell r="BG45">
            <v>1390</v>
          </cell>
          <cell r="BH45">
            <v>1390</v>
          </cell>
          <cell r="BI45">
            <v>1390</v>
          </cell>
          <cell r="BJ45">
            <v>1390</v>
          </cell>
          <cell r="BK45">
            <v>1390</v>
          </cell>
          <cell r="BL45">
            <v>1390</v>
          </cell>
          <cell r="BM45">
            <v>1390</v>
          </cell>
          <cell r="BN45">
            <v>1390</v>
          </cell>
          <cell r="BO45">
            <v>1390</v>
          </cell>
          <cell r="BP45">
            <v>1390</v>
          </cell>
          <cell r="BQ45">
            <v>1390</v>
          </cell>
          <cell r="BR45">
            <v>1390</v>
          </cell>
          <cell r="BS45">
            <v>1390</v>
          </cell>
          <cell r="BT45">
            <v>1390</v>
          </cell>
          <cell r="BU45">
            <v>1390</v>
          </cell>
          <cell r="BV45">
            <v>1390</v>
          </cell>
          <cell r="BW45">
            <v>1390</v>
          </cell>
          <cell r="BX45">
            <v>1390</v>
          </cell>
          <cell r="BY45">
            <v>1390</v>
          </cell>
          <cell r="BZ45">
            <v>1390</v>
          </cell>
          <cell r="CA45">
            <v>1390</v>
          </cell>
          <cell r="CB45">
            <v>1390</v>
          </cell>
          <cell r="CC45">
            <v>1390</v>
          </cell>
          <cell r="CD45">
            <v>1390</v>
          </cell>
          <cell r="CE45">
            <v>1390</v>
          </cell>
          <cell r="CF45">
            <v>1390</v>
          </cell>
          <cell r="CG45">
            <v>1390</v>
          </cell>
          <cell r="CH45">
            <v>1390</v>
          </cell>
          <cell r="CI45">
            <v>1390</v>
          </cell>
          <cell r="CJ45">
            <v>1390</v>
          </cell>
          <cell r="CK45">
            <v>1390</v>
          </cell>
          <cell r="CL45">
            <v>1390</v>
          </cell>
          <cell r="CM45">
            <v>1390</v>
          </cell>
          <cell r="CN45">
            <v>1390</v>
          </cell>
          <cell r="CO45">
            <v>1390</v>
          </cell>
          <cell r="CP45">
            <v>1390</v>
          </cell>
          <cell r="CQ45">
            <v>1390</v>
          </cell>
          <cell r="CR45">
            <v>1390</v>
          </cell>
          <cell r="CS45">
            <v>1390</v>
          </cell>
          <cell r="CT45">
            <v>1390</v>
          </cell>
          <cell r="CU45">
            <v>1390</v>
          </cell>
          <cell r="CV45">
            <v>1390</v>
          </cell>
          <cell r="CW45">
            <v>1390</v>
          </cell>
          <cell r="CX45">
            <v>1390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2241</v>
          </cell>
          <cell r="K46">
            <v>2241</v>
          </cell>
          <cell r="L46">
            <v>2241</v>
          </cell>
          <cell r="M46">
            <v>2241</v>
          </cell>
          <cell r="N46">
            <v>2241</v>
          </cell>
          <cell r="O46">
            <v>2241</v>
          </cell>
          <cell r="P46">
            <v>2241</v>
          </cell>
          <cell r="Q46">
            <v>2241</v>
          </cell>
          <cell r="R46">
            <v>2241</v>
          </cell>
          <cell r="S46">
            <v>2241</v>
          </cell>
          <cell r="T46">
            <v>2241</v>
          </cell>
          <cell r="U46">
            <v>2241</v>
          </cell>
          <cell r="V46">
            <v>2241</v>
          </cell>
          <cell r="W46">
            <v>2241</v>
          </cell>
          <cell r="X46">
            <v>2241</v>
          </cell>
          <cell r="Y46">
            <v>2241</v>
          </cell>
          <cell r="Z46">
            <v>2241</v>
          </cell>
          <cell r="AA46">
            <v>2241</v>
          </cell>
          <cell r="AB46">
            <v>2241</v>
          </cell>
          <cell r="AC46">
            <v>2241</v>
          </cell>
          <cell r="AD46">
            <v>2241</v>
          </cell>
          <cell r="AE46">
            <v>2241</v>
          </cell>
          <cell r="AF46">
            <v>2241</v>
          </cell>
          <cell r="AG46">
            <v>2241</v>
          </cell>
          <cell r="AH46">
            <v>2241</v>
          </cell>
          <cell r="AI46">
            <v>2241</v>
          </cell>
          <cell r="AJ46">
            <v>2241</v>
          </cell>
          <cell r="AK46">
            <v>2241</v>
          </cell>
          <cell r="AL46">
            <v>2241</v>
          </cell>
          <cell r="AM46">
            <v>2241</v>
          </cell>
          <cell r="AN46">
            <v>2241</v>
          </cell>
          <cell r="AO46">
            <v>2241</v>
          </cell>
          <cell r="AP46">
            <v>2241</v>
          </cell>
          <cell r="AQ46">
            <v>2241</v>
          </cell>
          <cell r="AR46">
            <v>2241</v>
          </cell>
          <cell r="AS46">
            <v>2241</v>
          </cell>
          <cell r="AT46">
            <v>2241</v>
          </cell>
          <cell r="AU46">
            <v>2241</v>
          </cell>
          <cell r="AV46">
            <v>2241</v>
          </cell>
          <cell r="AW46">
            <v>2241</v>
          </cell>
          <cell r="AX46">
            <v>2241</v>
          </cell>
          <cell r="AY46">
            <v>2241</v>
          </cell>
          <cell r="AZ46">
            <v>2241</v>
          </cell>
          <cell r="BA46">
            <v>2241</v>
          </cell>
          <cell r="BB46">
            <v>2241</v>
          </cell>
          <cell r="BC46">
            <v>2241</v>
          </cell>
          <cell r="BD46">
            <v>2241</v>
          </cell>
          <cell r="BE46">
            <v>2241</v>
          </cell>
          <cell r="BF46">
            <v>2241</v>
          </cell>
          <cell r="BG46">
            <v>2241</v>
          </cell>
          <cell r="BH46">
            <v>2241</v>
          </cell>
          <cell r="BI46">
            <v>2241</v>
          </cell>
          <cell r="BJ46">
            <v>2241</v>
          </cell>
          <cell r="BK46">
            <v>2241</v>
          </cell>
          <cell r="BL46">
            <v>2241</v>
          </cell>
          <cell r="BM46">
            <v>2241</v>
          </cell>
          <cell r="BN46">
            <v>2241</v>
          </cell>
          <cell r="BO46">
            <v>2241</v>
          </cell>
          <cell r="BP46">
            <v>2241</v>
          </cell>
          <cell r="BQ46">
            <v>2241</v>
          </cell>
          <cell r="BR46">
            <v>2241</v>
          </cell>
          <cell r="BS46">
            <v>2241</v>
          </cell>
          <cell r="BT46">
            <v>2241</v>
          </cell>
          <cell r="BU46">
            <v>2241</v>
          </cell>
          <cell r="BV46">
            <v>2241</v>
          </cell>
          <cell r="BW46">
            <v>2241</v>
          </cell>
          <cell r="BX46">
            <v>2241</v>
          </cell>
          <cell r="BY46">
            <v>2241</v>
          </cell>
          <cell r="BZ46">
            <v>2241</v>
          </cell>
          <cell r="CA46">
            <v>2241</v>
          </cell>
          <cell r="CB46">
            <v>2241</v>
          </cell>
          <cell r="CC46">
            <v>2241</v>
          </cell>
          <cell r="CD46">
            <v>2241</v>
          </cell>
          <cell r="CE46">
            <v>2241</v>
          </cell>
          <cell r="CF46">
            <v>2241</v>
          </cell>
          <cell r="CG46">
            <v>2241</v>
          </cell>
          <cell r="CH46">
            <v>2241</v>
          </cell>
          <cell r="CI46">
            <v>2241</v>
          </cell>
          <cell r="CJ46">
            <v>2241</v>
          </cell>
          <cell r="CK46">
            <v>2241</v>
          </cell>
          <cell r="CL46">
            <v>2241</v>
          </cell>
          <cell r="CM46">
            <v>2241</v>
          </cell>
          <cell r="CN46">
            <v>2241</v>
          </cell>
          <cell r="CO46">
            <v>2241</v>
          </cell>
          <cell r="CP46">
            <v>2241</v>
          </cell>
          <cell r="CQ46">
            <v>2241</v>
          </cell>
          <cell r="CR46">
            <v>2241</v>
          </cell>
          <cell r="CS46">
            <v>2241</v>
          </cell>
          <cell r="CT46">
            <v>2241</v>
          </cell>
          <cell r="CU46">
            <v>2241</v>
          </cell>
          <cell r="CV46">
            <v>2241</v>
          </cell>
          <cell r="CW46">
            <v>2241</v>
          </cell>
          <cell r="CX46">
            <v>2241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300</v>
          </cell>
          <cell r="M47">
            <v>600</v>
          </cell>
          <cell r="N47">
            <v>850</v>
          </cell>
          <cell r="O47">
            <v>1322</v>
          </cell>
          <cell r="P47">
            <v>1322</v>
          </cell>
          <cell r="Q47">
            <v>1322</v>
          </cell>
          <cell r="R47">
            <v>1322</v>
          </cell>
          <cell r="S47">
            <v>1322</v>
          </cell>
          <cell r="T47">
            <v>1322</v>
          </cell>
          <cell r="U47">
            <v>1322</v>
          </cell>
          <cell r="V47">
            <v>1322</v>
          </cell>
          <cell r="W47">
            <v>1322</v>
          </cell>
          <cell r="X47">
            <v>1322</v>
          </cell>
          <cell r="Y47">
            <v>1322</v>
          </cell>
          <cell r="Z47">
            <v>1322</v>
          </cell>
          <cell r="AA47">
            <v>1322</v>
          </cell>
          <cell r="AB47">
            <v>1322</v>
          </cell>
          <cell r="AC47">
            <v>1322</v>
          </cell>
          <cell r="AD47">
            <v>1322</v>
          </cell>
          <cell r="AE47">
            <v>1322</v>
          </cell>
          <cell r="AF47">
            <v>1322</v>
          </cell>
          <cell r="AG47">
            <v>1322</v>
          </cell>
          <cell r="AH47">
            <v>1322</v>
          </cell>
          <cell r="AI47">
            <v>1322</v>
          </cell>
          <cell r="AJ47">
            <v>1322</v>
          </cell>
          <cell r="AK47">
            <v>1322</v>
          </cell>
          <cell r="AL47">
            <v>1322</v>
          </cell>
          <cell r="AM47">
            <v>1322</v>
          </cell>
          <cell r="AN47">
            <v>1322</v>
          </cell>
          <cell r="AO47">
            <v>1322</v>
          </cell>
          <cell r="AP47">
            <v>1322</v>
          </cell>
          <cell r="AQ47">
            <v>1322</v>
          </cell>
          <cell r="AR47">
            <v>1322</v>
          </cell>
          <cell r="AS47">
            <v>1322</v>
          </cell>
          <cell r="AT47">
            <v>1322</v>
          </cell>
          <cell r="AU47">
            <v>1322</v>
          </cell>
          <cell r="AV47">
            <v>1322</v>
          </cell>
          <cell r="AW47">
            <v>1322</v>
          </cell>
          <cell r="AX47">
            <v>1322</v>
          </cell>
          <cell r="AY47">
            <v>1322</v>
          </cell>
          <cell r="AZ47">
            <v>1322</v>
          </cell>
          <cell r="BA47">
            <v>1322</v>
          </cell>
          <cell r="BB47">
            <v>1322</v>
          </cell>
          <cell r="BC47">
            <v>1322</v>
          </cell>
          <cell r="BD47">
            <v>1322</v>
          </cell>
          <cell r="BE47">
            <v>1322</v>
          </cell>
          <cell r="BF47">
            <v>1322</v>
          </cell>
          <cell r="BG47">
            <v>1322</v>
          </cell>
          <cell r="BH47">
            <v>1322</v>
          </cell>
          <cell r="BI47">
            <v>1322</v>
          </cell>
          <cell r="BJ47">
            <v>1322</v>
          </cell>
          <cell r="BK47">
            <v>1322</v>
          </cell>
          <cell r="BL47">
            <v>1322</v>
          </cell>
          <cell r="BM47">
            <v>1322</v>
          </cell>
          <cell r="BN47">
            <v>1322</v>
          </cell>
          <cell r="BO47">
            <v>1322</v>
          </cell>
          <cell r="BP47">
            <v>1322</v>
          </cell>
          <cell r="BQ47">
            <v>1322</v>
          </cell>
          <cell r="BR47">
            <v>1322</v>
          </cell>
          <cell r="BS47">
            <v>1322</v>
          </cell>
          <cell r="BT47">
            <v>1322</v>
          </cell>
          <cell r="BU47">
            <v>1322</v>
          </cell>
          <cell r="BV47">
            <v>1322</v>
          </cell>
          <cell r="BW47">
            <v>1322</v>
          </cell>
          <cell r="BX47">
            <v>1322</v>
          </cell>
          <cell r="BY47">
            <v>1322</v>
          </cell>
          <cell r="BZ47">
            <v>1322</v>
          </cell>
          <cell r="CA47">
            <v>1322</v>
          </cell>
          <cell r="CB47">
            <v>1322</v>
          </cell>
          <cell r="CC47">
            <v>1322</v>
          </cell>
          <cell r="CD47">
            <v>1322</v>
          </cell>
          <cell r="CE47">
            <v>1322</v>
          </cell>
          <cell r="CF47">
            <v>1322</v>
          </cell>
          <cell r="CG47">
            <v>1322</v>
          </cell>
          <cell r="CH47">
            <v>1322</v>
          </cell>
          <cell r="CI47">
            <v>1322</v>
          </cell>
          <cell r="CJ47">
            <v>1322</v>
          </cell>
          <cell r="CK47">
            <v>1322</v>
          </cell>
          <cell r="CL47">
            <v>1322</v>
          </cell>
          <cell r="CM47">
            <v>1322</v>
          </cell>
          <cell r="CN47">
            <v>1322</v>
          </cell>
          <cell r="CO47">
            <v>1322</v>
          </cell>
          <cell r="CP47">
            <v>1322</v>
          </cell>
          <cell r="CQ47">
            <v>1322</v>
          </cell>
          <cell r="CR47">
            <v>1322</v>
          </cell>
          <cell r="CS47">
            <v>1322</v>
          </cell>
          <cell r="CT47">
            <v>1322</v>
          </cell>
          <cell r="CU47">
            <v>1322</v>
          </cell>
          <cell r="CV47">
            <v>1322</v>
          </cell>
          <cell r="CW47">
            <v>1322</v>
          </cell>
          <cell r="CX47">
            <v>1322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1624</v>
          </cell>
          <cell r="P48">
            <v>1624</v>
          </cell>
          <cell r="Q48">
            <v>1624</v>
          </cell>
          <cell r="R48">
            <v>1624</v>
          </cell>
          <cell r="S48">
            <v>1624</v>
          </cell>
          <cell r="T48">
            <v>1624</v>
          </cell>
          <cell r="U48">
            <v>1624</v>
          </cell>
          <cell r="V48">
            <v>1624</v>
          </cell>
          <cell r="W48">
            <v>1624</v>
          </cell>
          <cell r="X48">
            <v>1624</v>
          </cell>
          <cell r="Y48">
            <v>1624</v>
          </cell>
          <cell r="Z48">
            <v>1624</v>
          </cell>
          <cell r="AA48">
            <v>1624</v>
          </cell>
          <cell r="AB48">
            <v>1624</v>
          </cell>
          <cell r="AC48">
            <v>1624</v>
          </cell>
          <cell r="AD48">
            <v>1624</v>
          </cell>
          <cell r="AE48">
            <v>1624</v>
          </cell>
          <cell r="AF48">
            <v>1624</v>
          </cell>
          <cell r="AG48">
            <v>1624</v>
          </cell>
          <cell r="AH48">
            <v>1624</v>
          </cell>
          <cell r="AI48">
            <v>1624</v>
          </cell>
          <cell r="AJ48">
            <v>1624</v>
          </cell>
          <cell r="AK48">
            <v>1624</v>
          </cell>
          <cell r="AL48">
            <v>1624</v>
          </cell>
          <cell r="AM48">
            <v>1624</v>
          </cell>
          <cell r="AN48">
            <v>1624</v>
          </cell>
          <cell r="AO48">
            <v>1624</v>
          </cell>
          <cell r="AP48">
            <v>1624</v>
          </cell>
          <cell r="AQ48">
            <v>1624</v>
          </cell>
          <cell r="AR48">
            <v>1624</v>
          </cell>
          <cell r="AS48">
            <v>1624</v>
          </cell>
          <cell r="AT48">
            <v>1624</v>
          </cell>
          <cell r="AU48">
            <v>1624</v>
          </cell>
          <cell r="AV48">
            <v>1624</v>
          </cell>
          <cell r="AW48">
            <v>1624</v>
          </cell>
          <cell r="AX48">
            <v>1624</v>
          </cell>
          <cell r="AY48">
            <v>1624</v>
          </cell>
          <cell r="AZ48">
            <v>1624</v>
          </cell>
          <cell r="BA48">
            <v>1624</v>
          </cell>
          <cell r="BB48">
            <v>1624</v>
          </cell>
          <cell r="BC48">
            <v>1624</v>
          </cell>
          <cell r="BD48">
            <v>1624</v>
          </cell>
          <cell r="BE48">
            <v>1624</v>
          </cell>
          <cell r="BF48">
            <v>1624</v>
          </cell>
          <cell r="BG48">
            <v>1624</v>
          </cell>
          <cell r="BH48">
            <v>1624</v>
          </cell>
          <cell r="BI48">
            <v>1624</v>
          </cell>
          <cell r="BJ48">
            <v>1624</v>
          </cell>
          <cell r="BK48">
            <v>1624</v>
          </cell>
          <cell r="BL48">
            <v>1624</v>
          </cell>
          <cell r="BM48">
            <v>1624</v>
          </cell>
          <cell r="BN48">
            <v>1624</v>
          </cell>
          <cell r="BO48">
            <v>1624</v>
          </cell>
          <cell r="BP48">
            <v>1624</v>
          </cell>
          <cell r="BQ48">
            <v>1624</v>
          </cell>
          <cell r="BR48">
            <v>1624</v>
          </cell>
          <cell r="BS48">
            <v>1624</v>
          </cell>
          <cell r="BT48">
            <v>1624</v>
          </cell>
          <cell r="BU48">
            <v>1624</v>
          </cell>
          <cell r="BV48">
            <v>1624</v>
          </cell>
          <cell r="BW48">
            <v>1624</v>
          </cell>
          <cell r="BX48">
            <v>1624</v>
          </cell>
          <cell r="BY48">
            <v>1624</v>
          </cell>
          <cell r="BZ48">
            <v>1624</v>
          </cell>
          <cell r="CA48">
            <v>1624</v>
          </cell>
          <cell r="CB48">
            <v>1624</v>
          </cell>
          <cell r="CC48">
            <v>1624</v>
          </cell>
          <cell r="CD48">
            <v>1624</v>
          </cell>
          <cell r="CE48">
            <v>1624</v>
          </cell>
          <cell r="CF48">
            <v>1624</v>
          </cell>
          <cell r="CG48">
            <v>1624</v>
          </cell>
          <cell r="CH48">
            <v>1624</v>
          </cell>
          <cell r="CI48">
            <v>1624</v>
          </cell>
          <cell r="CJ48">
            <v>1624</v>
          </cell>
          <cell r="CK48">
            <v>1624</v>
          </cell>
          <cell r="CL48">
            <v>1624</v>
          </cell>
          <cell r="CM48">
            <v>1624</v>
          </cell>
          <cell r="CN48">
            <v>1624</v>
          </cell>
          <cell r="CO48">
            <v>1624</v>
          </cell>
          <cell r="CP48">
            <v>1624</v>
          </cell>
          <cell r="CQ48">
            <v>1624</v>
          </cell>
          <cell r="CR48">
            <v>1624</v>
          </cell>
          <cell r="CS48">
            <v>1624</v>
          </cell>
          <cell r="CT48">
            <v>1624</v>
          </cell>
          <cell r="CU48">
            <v>1624</v>
          </cell>
          <cell r="CV48">
            <v>1624</v>
          </cell>
          <cell r="CW48">
            <v>1624</v>
          </cell>
          <cell r="CX48">
            <v>1624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745</v>
          </cell>
          <cell r="Q49">
            <v>745</v>
          </cell>
          <cell r="R49">
            <v>745</v>
          </cell>
          <cell r="S49">
            <v>745</v>
          </cell>
          <cell r="T49">
            <v>745</v>
          </cell>
          <cell r="U49">
            <v>745</v>
          </cell>
          <cell r="V49">
            <v>745</v>
          </cell>
          <cell r="W49">
            <v>745</v>
          </cell>
          <cell r="X49">
            <v>745</v>
          </cell>
          <cell r="Y49">
            <v>745</v>
          </cell>
          <cell r="Z49">
            <v>745</v>
          </cell>
          <cell r="AA49">
            <v>745</v>
          </cell>
          <cell r="AB49">
            <v>745</v>
          </cell>
          <cell r="AC49">
            <v>745</v>
          </cell>
          <cell r="AD49">
            <v>745</v>
          </cell>
          <cell r="AE49">
            <v>745</v>
          </cell>
          <cell r="AF49">
            <v>745</v>
          </cell>
          <cell r="AG49">
            <v>745</v>
          </cell>
          <cell r="AH49">
            <v>745</v>
          </cell>
          <cell r="AI49">
            <v>745</v>
          </cell>
          <cell r="AJ49">
            <v>745</v>
          </cell>
          <cell r="AK49">
            <v>745</v>
          </cell>
          <cell r="AL49">
            <v>745</v>
          </cell>
          <cell r="AM49">
            <v>745</v>
          </cell>
          <cell r="AN49">
            <v>745</v>
          </cell>
          <cell r="AO49">
            <v>745</v>
          </cell>
          <cell r="AP49">
            <v>745</v>
          </cell>
          <cell r="AQ49">
            <v>745</v>
          </cell>
          <cell r="AR49">
            <v>745</v>
          </cell>
          <cell r="AS49">
            <v>745</v>
          </cell>
          <cell r="AT49">
            <v>745</v>
          </cell>
          <cell r="AU49">
            <v>745</v>
          </cell>
          <cell r="AV49">
            <v>745</v>
          </cell>
          <cell r="AW49">
            <v>745</v>
          </cell>
          <cell r="AX49">
            <v>745</v>
          </cell>
          <cell r="AY49">
            <v>745</v>
          </cell>
          <cell r="AZ49">
            <v>745</v>
          </cell>
          <cell r="BA49">
            <v>745</v>
          </cell>
          <cell r="BB49">
            <v>745</v>
          </cell>
          <cell r="BC49">
            <v>745</v>
          </cell>
          <cell r="BD49">
            <v>745</v>
          </cell>
          <cell r="BE49">
            <v>745</v>
          </cell>
          <cell r="BF49">
            <v>745</v>
          </cell>
          <cell r="BG49">
            <v>745</v>
          </cell>
          <cell r="BH49">
            <v>745</v>
          </cell>
          <cell r="BI49">
            <v>745</v>
          </cell>
          <cell r="BJ49">
            <v>745</v>
          </cell>
          <cell r="BK49">
            <v>745</v>
          </cell>
          <cell r="BL49">
            <v>745</v>
          </cell>
          <cell r="BM49">
            <v>745</v>
          </cell>
          <cell r="BN49">
            <v>745</v>
          </cell>
          <cell r="BO49">
            <v>745</v>
          </cell>
          <cell r="BP49">
            <v>745</v>
          </cell>
          <cell r="BQ49">
            <v>745</v>
          </cell>
          <cell r="BR49">
            <v>745</v>
          </cell>
          <cell r="BS49">
            <v>745</v>
          </cell>
          <cell r="BT49">
            <v>745</v>
          </cell>
          <cell r="BU49">
            <v>745</v>
          </cell>
          <cell r="BV49">
            <v>745</v>
          </cell>
          <cell r="BW49">
            <v>745</v>
          </cell>
          <cell r="BX49">
            <v>745</v>
          </cell>
          <cell r="BY49">
            <v>745</v>
          </cell>
          <cell r="BZ49">
            <v>745</v>
          </cell>
          <cell r="CA49">
            <v>745</v>
          </cell>
          <cell r="CB49">
            <v>745</v>
          </cell>
          <cell r="CC49">
            <v>745</v>
          </cell>
          <cell r="CD49">
            <v>745</v>
          </cell>
          <cell r="CE49">
            <v>745</v>
          </cell>
          <cell r="CF49">
            <v>745</v>
          </cell>
          <cell r="CG49">
            <v>745</v>
          </cell>
          <cell r="CH49">
            <v>745</v>
          </cell>
          <cell r="CI49">
            <v>745</v>
          </cell>
          <cell r="CJ49">
            <v>745</v>
          </cell>
          <cell r="CK49">
            <v>745</v>
          </cell>
          <cell r="CL49">
            <v>745</v>
          </cell>
          <cell r="CM49">
            <v>745</v>
          </cell>
          <cell r="CN49">
            <v>745</v>
          </cell>
          <cell r="CO49">
            <v>745</v>
          </cell>
          <cell r="CP49">
            <v>745</v>
          </cell>
          <cell r="CQ49">
            <v>745</v>
          </cell>
          <cell r="CR49">
            <v>745</v>
          </cell>
          <cell r="CS49">
            <v>745</v>
          </cell>
          <cell r="CT49">
            <v>745</v>
          </cell>
          <cell r="CU49">
            <v>745</v>
          </cell>
          <cell r="CV49">
            <v>745</v>
          </cell>
          <cell r="CW49">
            <v>745</v>
          </cell>
          <cell r="CX49">
            <v>745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7270</v>
          </cell>
          <cell r="Q50">
            <v>7270</v>
          </cell>
          <cell r="R50">
            <v>7270</v>
          </cell>
          <cell r="S50">
            <v>7270</v>
          </cell>
          <cell r="T50">
            <v>7270</v>
          </cell>
          <cell r="U50">
            <v>7270</v>
          </cell>
          <cell r="V50">
            <v>7270</v>
          </cell>
          <cell r="W50">
            <v>7270</v>
          </cell>
          <cell r="X50">
            <v>7270</v>
          </cell>
          <cell r="Y50">
            <v>7270</v>
          </cell>
          <cell r="Z50">
            <v>7270</v>
          </cell>
          <cell r="AA50">
            <v>7270</v>
          </cell>
          <cell r="AB50">
            <v>7270</v>
          </cell>
          <cell r="AC50">
            <v>7270</v>
          </cell>
          <cell r="AD50">
            <v>7270</v>
          </cell>
          <cell r="AE50">
            <v>7270</v>
          </cell>
          <cell r="AF50">
            <v>7270</v>
          </cell>
          <cell r="AG50">
            <v>7270</v>
          </cell>
          <cell r="AH50">
            <v>7270</v>
          </cell>
          <cell r="AI50">
            <v>7270</v>
          </cell>
          <cell r="AJ50">
            <v>7270</v>
          </cell>
          <cell r="AK50">
            <v>7270</v>
          </cell>
          <cell r="AL50">
            <v>7270</v>
          </cell>
          <cell r="AM50">
            <v>7270</v>
          </cell>
          <cell r="AN50">
            <v>7270</v>
          </cell>
          <cell r="AO50">
            <v>7270</v>
          </cell>
          <cell r="AP50">
            <v>7270</v>
          </cell>
          <cell r="AQ50">
            <v>7270</v>
          </cell>
          <cell r="AR50">
            <v>7270</v>
          </cell>
          <cell r="AS50">
            <v>7270</v>
          </cell>
          <cell r="AT50">
            <v>7270</v>
          </cell>
          <cell r="AU50">
            <v>7270</v>
          </cell>
          <cell r="AV50">
            <v>7270</v>
          </cell>
          <cell r="AW50">
            <v>7270</v>
          </cell>
          <cell r="AX50">
            <v>7270</v>
          </cell>
          <cell r="AY50">
            <v>7270</v>
          </cell>
          <cell r="AZ50">
            <v>7270</v>
          </cell>
          <cell r="BA50">
            <v>7270</v>
          </cell>
          <cell r="BB50">
            <v>7270</v>
          </cell>
          <cell r="BC50">
            <v>7270</v>
          </cell>
          <cell r="BD50">
            <v>7270</v>
          </cell>
          <cell r="BE50">
            <v>7270</v>
          </cell>
          <cell r="BF50">
            <v>7270</v>
          </cell>
          <cell r="BG50">
            <v>7270</v>
          </cell>
          <cell r="BH50">
            <v>7270</v>
          </cell>
          <cell r="BI50">
            <v>7270</v>
          </cell>
          <cell r="BJ50">
            <v>7270</v>
          </cell>
          <cell r="BK50">
            <v>7270</v>
          </cell>
          <cell r="BL50">
            <v>7270</v>
          </cell>
          <cell r="BM50">
            <v>7270</v>
          </cell>
          <cell r="BN50">
            <v>7270</v>
          </cell>
          <cell r="BO50">
            <v>7270</v>
          </cell>
          <cell r="BP50">
            <v>7270</v>
          </cell>
          <cell r="BQ50">
            <v>7270</v>
          </cell>
          <cell r="BR50">
            <v>7270</v>
          </cell>
          <cell r="BS50">
            <v>7270</v>
          </cell>
          <cell r="BT50">
            <v>7270</v>
          </cell>
          <cell r="BU50">
            <v>7270</v>
          </cell>
          <cell r="BV50">
            <v>7270</v>
          </cell>
          <cell r="BW50">
            <v>7270</v>
          </cell>
          <cell r="BX50">
            <v>7270</v>
          </cell>
          <cell r="BY50">
            <v>7270</v>
          </cell>
          <cell r="BZ50">
            <v>7270</v>
          </cell>
          <cell r="CA50">
            <v>7270</v>
          </cell>
          <cell r="CB50">
            <v>7270</v>
          </cell>
          <cell r="CC50">
            <v>7270</v>
          </cell>
          <cell r="CD50">
            <v>7270</v>
          </cell>
          <cell r="CE50">
            <v>7270</v>
          </cell>
          <cell r="CF50">
            <v>7270</v>
          </cell>
          <cell r="CG50">
            <v>7270</v>
          </cell>
          <cell r="CH50">
            <v>7270</v>
          </cell>
          <cell r="CI50">
            <v>7270</v>
          </cell>
          <cell r="CJ50">
            <v>7270</v>
          </cell>
          <cell r="CK50">
            <v>7270</v>
          </cell>
          <cell r="CL50">
            <v>7270</v>
          </cell>
          <cell r="CM50">
            <v>7270</v>
          </cell>
          <cell r="CN50">
            <v>7270</v>
          </cell>
          <cell r="CO50">
            <v>7270</v>
          </cell>
          <cell r="CP50">
            <v>7270</v>
          </cell>
          <cell r="CQ50">
            <v>7270</v>
          </cell>
          <cell r="CR50">
            <v>7270</v>
          </cell>
          <cell r="CS50">
            <v>7270</v>
          </cell>
          <cell r="CT50">
            <v>7270</v>
          </cell>
          <cell r="CU50">
            <v>7270</v>
          </cell>
          <cell r="CV50">
            <v>7270</v>
          </cell>
          <cell r="CW50">
            <v>7270</v>
          </cell>
          <cell r="CX50">
            <v>7270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7270</v>
          </cell>
          <cell r="R51">
            <v>7270</v>
          </cell>
          <cell r="S51">
            <v>7270</v>
          </cell>
          <cell r="T51">
            <v>7270</v>
          </cell>
          <cell r="U51">
            <v>7270</v>
          </cell>
          <cell r="V51">
            <v>7270</v>
          </cell>
          <cell r="W51">
            <v>7270</v>
          </cell>
          <cell r="X51">
            <v>7270</v>
          </cell>
          <cell r="Y51">
            <v>7270</v>
          </cell>
          <cell r="Z51">
            <v>7270</v>
          </cell>
          <cell r="AA51">
            <v>7270</v>
          </cell>
          <cell r="AB51">
            <v>7270</v>
          </cell>
          <cell r="AC51">
            <v>7270</v>
          </cell>
          <cell r="AD51">
            <v>7270</v>
          </cell>
          <cell r="AE51">
            <v>7270</v>
          </cell>
          <cell r="AF51">
            <v>7270</v>
          </cell>
          <cell r="AG51">
            <v>7270</v>
          </cell>
          <cell r="AH51">
            <v>7270</v>
          </cell>
          <cell r="AI51">
            <v>7270</v>
          </cell>
          <cell r="AJ51">
            <v>7270</v>
          </cell>
          <cell r="AK51">
            <v>7270</v>
          </cell>
          <cell r="AL51">
            <v>7270</v>
          </cell>
          <cell r="AM51">
            <v>7270</v>
          </cell>
          <cell r="AN51">
            <v>7270</v>
          </cell>
          <cell r="AO51">
            <v>7270</v>
          </cell>
          <cell r="AP51">
            <v>7270</v>
          </cell>
          <cell r="AQ51">
            <v>7270</v>
          </cell>
          <cell r="AR51">
            <v>7270</v>
          </cell>
          <cell r="AS51">
            <v>7270</v>
          </cell>
          <cell r="AT51">
            <v>7270</v>
          </cell>
          <cell r="AU51">
            <v>7270</v>
          </cell>
          <cell r="AV51">
            <v>7270</v>
          </cell>
          <cell r="AW51">
            <v>7270</v>
          </cell>
          <cell r="AX51">
            <v>7270</v>
          </cell>
          <cell r="AY51">
            <v>7270</v>
          </cell>
          <cell r="AZ51">
            <v>7270</v>
          </cell>
          <cell r="BA51">
            <v>7270</v>
          </cell>
          <cell r="BB51">
            <v>7270</v>
          </cell>
          <cell r="BC51">
            <v>7270</v>
          </cell>
          <cell r="BD51">
            <v>7270</v>
          </cell>
          <cell r="BE51">
            <v>7270</v>
          </cell>
          <cell r="BF51">
            <v>7270</v>
          </cell>
          <cell r="BG51">
            <v>7270</v>
          </cell>
          <cell r="BH51">
            <v>7270</v>
          </cell>
          <cell r="BI51">
            <v>7270</v>
          </cell>
          <cell r="BJ51">
            <v>7270</v>
          </cell>
          <cell r="BK51">
            <v>7270</v>
          </cell>
          <cell r="BL51">
            <v>7270</v>
          </cell>
          <cell r="BM51">
            <v>7270</v>
          </cell>
          <cell r="BN51">
            <v>7270</v>
          </cell>
          <cell r="BO51">
            <v>7270</v>
          </cell>
          <cell r="BP51">
            <v>7270</v>
          </cell>
          <cell r="BQ51">
            <v>7270</v>
          </cell>
          <cell r="BR51">
            <v>7270</v>
          </cell>
          <cell r="BS51">
            <v>7270</v>
          </cell>
          <cell r="BT51">
            <v>7270</v>
          </cell>
          <cell r="BU51">
            <v>7270</v>
          </cell>
          <cell r="BV51">
            <v>7270</v>
          </cell>
          <cell r="BW51">
            <v>7270</v>
          </cell>
          <cell r="BX51">
            <v>7270</v>
          </cell>
          <cell r="BY51">
            <v>7270</v>
          </cell>
          <cell r="BZ51">
            <v>7270</v>
          </cell>
          <cell r="CA51">
            <v>7270</v>
          </cell>
          <cell r="CB51">
            <v>7270</v>
          </cell>
          <cell r="CC51">
            <v>7270</v>
          </cell>
          <cell r="CD51">
            <v>7270</v>
          </cell>
          <cell r="CE51">
            <v>7270</v>
          </cell>
          <cell r="CF51">
            <v>7270</v>
          </cell>
          <cell r="CG51">
            <v>7270</v>
          </cell>
          <cell r="CH51">
            <v>7270</v>
          </cell>
          <cell r="CI51">
            <v>7270</v>
          </cell>
          <cell r="CJ51">
            <v>7270</v>
          </cell>
          <cell r="CK51">
            <v>7270</v>
          </cell>
          <cell r="CL51">
            <v>7270</v>
          </cell>
          <cell r="CM51">
            <v>7270</v>
          </cell>
          <cell r="CN51">
            <v>7270</v>
          </cell>
          <cell r="CO51">
            <v>7270</v>
          </cell>
          <cell r="CP51">
            <v>7270</v>
          </cell>
          <cell r="CQ51">
            <v>7270</v>
          </cell>
          <cell r="CR51">
            <v>7270</v>
          </cell>
          <cell r="CS51">
            <v>7270</v>
          </cell>
          <cell r="CT51">
            <v>7270</v>
          </cell>
          <cell r="CU51">
            <v>7270</v>
          </cell>
          <cell r="CV51">
            <v>7270</v>
          </cell>
          <cell r="CW51">
            <v>7270</v>
          </cell>
          <cell r="CX51">
            <v>7270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14</v>
          </cell>
          <cell r="K52">
            <v>14</v>
          </cell>
          <cell r="L52">
            <v>14</v>
          </cell>
          <cell r="M52">
            <v>14</v>
          </cell>
          <cell r="N52">
            <v>14</v>
          </cell>
          <cell r="O52">
            <v>14</v>
          </cell>
          <cell r="P52">
            <v>14</v>
          </cell>
          <cell r="Q52">
            <v>14</v>
          </cell>
          <cell r="R52">
            <v>14</v>
          </cell>
          <cell r="S52">
            <v>14</v>
          </cell>
          <cell r="T52">
            <v>14</v>
          </cell>
          <cell r="U52">
            <v>14</v>
          </cell>
          <cell r="V52">
            <v>14</v>
          </cell>
          <cell r="W52">
            <v>14</v>
          </cell>
          <cell r="X52">
            <v>14</v>
          </cell>
          <cell r="Y52">
            <v>14</v>
          </cell>
          <cell r="Z52">
            <v>14</v>
          </cell>
          <cell r="AA52">
            <v>14</v>
          </cell>
          <cell r="AB52">
            <v>14</v>
          </cell>
          <cell r="AC52">
            <v>14</v>
          </cell>
          <cell r="AD52">
            <v>14</v>
          </cell>
          <cell r="AE52">
            <v>14</v>
          </cell>
          <cell r="AF52">
            <v>14</v>
          </cell>
          <cell r="AG52">
            <v>14</v>
          </cell>
          <cell r="AH52">
            <v>14</v>
          </cell>
          <cell r="AI52">
            <v>14</v>
          </cell>
          <cell r="AJ52">
            <v>14</v>
          </cell>
          <cell r="AK52">
            <v>14</v>
          </cell>
          <cell r="AL52">
            <v>14</v>
          </cell>
          <cell r="AM52">
            <v>14</v>
          </cell>
          <cell r="AN52">
            <v>14</v>
          </cell>
          <cell r="AO52">
            <v>14</v>
          </cell>
          <cell r="AP52">
            <v>14</v>
          </cell>
          <cell r="AQ52">
            <v>14</v>
          </cell>
          <cell r="AR52">
            <v>14</v>
          </cell>
          <cell r="AS52">
            <v>14</v>
          </cell>
          <cell r="AT52">
            <v>14</v>
          </cell>
          <cell r="AU52">
            <v>14</v>
          </cell>
          <cell r="AV52">
            <v>14</v>
          </cell>
          <cell r="AW52">
            <v>14</v>
          </cell>
          <cell r="AX52">
            <v>14</v>
          </cell>
          <cell r="AY52">
            <v>14</v>
          </cell>
          <cell r="AZ52">
            <v>14</v>
          </cell>
          <cell r="BA52">
            <v>14</v>
          </cell>
          <cell r="BB52">
            <v>14</v>
          </cell>
          <cell r="BC52">
            <v>14</v>
          </cell>
          <cell r="BD52">
            <v>14</v>
          </cell>
          <cell r="BE52">
            <v>14</v>
          </cell>
          <cell r="BF52">
            <v>14</v>
          </cell>
          <cell r="BG52">
            <v>14</v>
          </cell>
          <cell r="BH52">
            <v>14</v>
          </cell>
          <cell r="BI52">
            <v>14</v>
          </cell>
          <cell r="BJ52">
            <v>14</v>
          </cell>
          <cell r="BK52">
            <v>14</v>
          </cell>
          <cell r="BL52">
            <v>14</v>
          </cell>
          <cell r="BM52">
            <v>14</v>
          </cell>
          <cell r="BN52">
            <v>14</v>
          </cell>
          <cell r="BO52">
            <v>14</v>
          </cell>
          <cell r="BP52">
            <v>14</v>
          </cell>
          <cell r="BQ52">
            <v>14</v>
          </cell>
          <cell r="BR52">
            <v>14</v>
          </cell>
          <cell r="BS52">
            <v>14</v>
          </cell>
          <cell r="BT52">
            <v>14</v>
          </cell>
          <cell r="BU52">
            <v>14</v>
          </cell>
          <cell r="BV52">
            <v>14</v>
          </cell>
          <cell r="BW52">
            <v>14</v>
          </cell>
          <cell r="BX52">
            <v>14</v>
          </cell>
          <cell r="BY52">
            <v>14</v>
          </cell>
          <cell r="BZ52">
            <v>14</v>
          </cell>
          <cell r="CA52">
            <v>14</v>
          </cell>
          <cell r="CB52">
            <v>14</v>
          </cell>
          <cell r="CC52">
            <v>14</v>
          </cell>
          <cell r="CD52">
            <v>14</v>
          </cell>
          <cell r="CE52">
            <v>14</v>
          </cell>
          <cell r="CF52">
            <v>14</v>
          </cell>
          <cell r="CG52">
            <v>14</v>
          </cell>
          <cell r="CH52">
            <v>14</v>
          </cell>
          <cell r="CI52">
            <v>14</v>
          </cell>
          <cell r="CJ52">
            <v>14</v>
          </cell>
          <cell r="CK52">
            <v>14</v>
          </cell>
          <cell r="CL52">
            <v>14</v>
          </cell>
          <cell r="CM52">
            <v>14</v>
          </cell>
          <cell r="CN52">
            <v>14</v>
          </cell>
          <cell r="CO52">
            <v>14</v>
          </cell>
          <cell r="CP52">
            <v>14</v>
          </cell>
          <cell r="CQ52">
            <v>14</v>
          </cell>
          <cell r="CR52">
            <v>14</v>
          </cell>
          <cell r="CS52">
            <v>14</v>
          </cell>
          <cell r="CT52">
            <v>14</v>
          </cell>
          <cell r="CU52">
            <v>14</v>
          </cell>
          <cell r="CV52">
            <v>14</v>
          </cell>
          <cell r="CW52">
            <v>14</v>
          </cell>
          <cell r="CX52">
            <v>14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9</v>
          </cell>
          <cell r="S53">
            <v>9</v>
          </cell>
          <cell r="T53">
            <v>9</v>
          </cell>
          <cell r="U53">
            <v>9</v>
          </cell>
          <cell r="V53">
            <v>9</v>
          </cell>
          <cell r="W53">
            <v>9</v>
          </cell>
          <cell r="X53">
            <v>9</v>
          </cell>
          <cell r="Y53">
            <v>9</v>
          </cell>
          <cell r="Z53">
            <v>9</v>
          </cell>
          <cell r="AA53">
            <v>9</v>
          </cell>
          <cell r="AB53">
            <v>9</v>
          </cell>
          <cell r="AC53">
            <v>9</v>
          </cell>
          <cell r="AD53">
            <v>9</v>
          </cell>
          <cell r="AE53">
            <v>9</v>
          </cell>
          <cell r="AF53">
            <v>9</v>
          </cell>
          <cell r="AG53">
            <v>9</v>
          </cell>
          <cell r="AH53">
            <v>9</v>
          </cell>
          <cell r="AI53">
            <v>9</v>
          </cell>
          <cell r="AJ53">
            <v>9</v>
          </cell>
          <cell r="AK53">
            <v>9</v>
          </cell>
          <cell r="AL53">
            <v>9</v>
          </cell>
          <cell r="AM53">
            <v>9</v>
          </cell>
          <cell r="AN53">
            <v>9</v>
          </cell>
          <cell r="AO53">
            <v>9</v>
          </cell>
          <cell r="AP53">
            <v>9</v>
          </cell>
          <cell r="AQ53">
            <v>9</v>
          </cell>
          <cell r="AR53">
            <v>9</v>
          </cell>
          <cell r="AS53">
            <v>9</v>
          </cell>
          <cell r="AT53">
            <v>9</v>
          </cell>
          <cell r="AU53">
            <v>9</v>
          </cell>
          <cell r="AV53">
            <v>9</v>
          </cell>
          <cell r="AW53">
            <v>9</v>
          </cell>
          <cell r="AX53">
            <v>9</v>
          </cell>
          <cell r="AY53">
            <v>9</v>
          </cell>
          <cell r="AZ53">
            <v>9</v>
          </cell>
          <cell r="BA53">
            <v>9</v>
          </cell>
          <cell r="BB53">
            <v>9</v>
          </cell>
          <cell r="BC53">
            <v>9</v>
          </cell>
          <cell r="BD53">
            <v>9</v>
          </cell>
          <cell r="BE53">
            <v>9</v>
          </cell>
          <cell r="BF53">
            <v>9</v>
          </cell>
          <cell r="BG53">
            <v>9</v>
          </cell>
          <cell r="BH53">
            <v>9</v>
          </cell>
          <cell r="BI53">
            <v>9</v>
          </cell>
          <cell r="BJ53">
            <v>9</v>
          </cell>
          <cell r="BK53">
            <v>9</v>
          </cell>
          <cell r="BL53">
            <v>9</v>
          </cell>
          <cell r="BM53">
            <v>9</v>
          </cell>
          <cell r="BN53">
            <v>9</v>
          </cell>
          <cell r="BO53">
            <v>9</v>
          </cell>
          <cell r="BP53">
            <v>9</v>
          </cell>
          <cell r="BQ53">
            <v>9</v>
          </cell>
          <cell r="BR53">
            <v>9</v>
          </cell>
          <cell r="BS53">
            <v>9</v>
          </cell>
          <cell r="BT53">
            <v>9</v>
          </cell>
          <cell r="BU53">
            <v>9</v>
          </cell>
          <cell r="BV53">
            <v>9</v>
          </cell>
          <cell r="BW53">
            <v>9</v>
          </cell>
          <cell r="BX53">
            <v>9</v>
          </cell>
          <cell r="BY53">
            <v>9</v>
          </cell>
          <cell r="BZ53">
            <v>9</v>
          </cell>
          <cell r="CA53">
            <v>9</v>
          </cell>
          <cell r="CB53">
            <v>9</v>
          </cell>
          <cell r="CC53">
            <v>9</v>
          </cell>
          <cell r="CD53">
            <v>9</v>
          </cell>
          <cell r="CE53">
            <v>9</v>
          </cell>
          <cell r="CF53">
            <v>9</v>
          </cell>
          <cell r="CG53">
            <v>9</v>
          </cell>
          <cell r="CH53">
            <v>9</v>
          </cell>
          <cell r="CI53">
            <v>9</v>
          </cell>
          <cell r="CJ53">
            <v>9</v>
          </cell>
          <cell r="CK53">
            <v>9</v>
          </cell>
          <cell r="CL53">
            <v>9</v>
          </cell>
          <cell r="CM53">
            <v>9</v>
          </cell>
          <cell r="CN53">
            <v>9</v>
          </cell>
          <cell r="CO53">
            <v>9</v>
          </cell>
          <cell r="CP53">
            <v>9</v>
          </cell>
          <cell r="CQ53">
            <v>9</v>
          </cell>
          <cell r="CR53">
            <v>9</v>
          </cell>
          <cell r="CS53">
            <v>9</v>
          </cell>
          <cell r="CT53">
            <v>9</v>
          </cell>
          <cell r="CU53">
            <v>9</v>
          </cell>
          <cell r="CV53">
            <v>9</v>
          </cell>
          <cell r="CW53">
            <v>9</v>
          </cell>
          <cell r="CX53">
            <v>9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400</v>
          </cell>
          <cell r="R54">
            <v>400</v>
          </cell>
          <cell r="S54">
            <v>400</v>
          </cell>
          <cell r="T54">
            <v>400</v>
          </cell>
          <cell r="U54">
            <v>400</v>
          </cell>
          <cell r="V54">
            <v>400</v>
          </cell>
          <cell r="W54">
            <v>400</v>
          </cell>
          <cell r="X54">
            <v>400</v>
          </cell>
          <cell r="Y54">
            <v>400</v>
          </cell>
          <cell r="Z54">
            <v>400</v>
          </cell>
          <cell r="AA54">
            <v>400</v>
          </cell>
          <cell r="AB54">
            <v>400</v>
          </cell>
          <cell r="AC54">
            <v>400</v>
          </cell>
          <cell r="AD54">
            <v>400</v>
          </cell>
          <cell r="AE54">
            <v>400</v>
          </cell>
          <cell r="AF54">
            <v>400</v>
          </cell>
          <cell r="AG54">
            <v>400</v>
          </cell>
          <cell r="AH54">
            <v>400</v>
          </cell>
          <cell r="AI54">
            <v>400</v>
          </cell>
          <cell r="AJ54">
            <v>400</v>
          </cell>
          <cell r="AK54">
            <v>400</v>
          </cell>
          <cell r="AL54">
            <v>400</v>
          </cell>
          <cell r="AM54">
            <v>400</v>
          </cell>
          <cell r="AN54">
            <v>400</v>
          </cell>
          <cell r="AO54">
            <v>400</v>
          </cell>
          <cell r="AP54">
            <v>400</v>
          </cell>
          <cell r="AQ54">
            <v>400</v>
          </cell>
          <cell r="AR54">
            <v>400</v>
          </cell>
          <cell r="AS54">
            <v>400</v>
          </cell>
          <cell r="AT54">
            <v>400</v>
          </cell>
          <cell r="AU54">
            <v>400</v>
          </cell>
          <cell r="AV54">
            <v>400</v>
          </cell>
          <cell r="AW54">
            <v>400</v>
          </cell>
          <cell r="AX54">
            <v>400</v>
          </cell>
          <cell r="AY54">
            <v>400</v>
          </cell>
          <cell r="AZ54">
            <v>400</v>
          </cell>
          <cell r="BA54">
            <v>400</v>
          </cell>
          <cell r="BB54">
            <v>400</v>
          </cell>
          <cell r="BC54">
            <v>400</v>
          </cell>
          <cell r="BD54">
            <v>400</v>
          </cell>
          <cell r="BE54">
            <v>400</v>
          </cell>
          <cell r="BF54">
            <v>400</v>
          </cell>
          <cell r="BG54">
            <v>400</v>
          </cell>
          <cell r="BH54">
            <v>400</v>
          </cell>
          <cell r="BI54">
            <v>400</v>
          </cell>
          <cell r="BJ54">
            <v>400</v>
          </cell>
          <cell r="BK54">
            <v>400</v>
          </cell>
          <cell r="BL54">
            <v>400</v>
          </cell>
          <cell r="BM54">
            <v>400</v>
          </cell>
          <cell r="BN54">
            <v>400</v>
          </cell>
          <cell r="BO54">
            <v>400</v>
          </cell>
          <cell r="BP54">
            <v>400</v>
          </cell>
          <cell r="BQ54">
            <v>400</v>
          </cell>
          <cell r="BR54">
            <v>400</v>
          </cell>
          <cell r="BS54">
            <v>400</v>
          </cell>
          <cell r="BT54">
            <v>400</v>
          </cell>
          <cell r="BU54">
            <v>400</v>
          </cell>
          <cell r="BV54">
            <v>400</v>
          </cell>
          <cell r="BW54">
            <v>400</v>
          </cell>
          <cell r="BX54">
            <v>400</v>
          </cell>
          <cell r="BY54">
            <v>400</v>
          </cell>
          <cell r="BZ54">
            <v>400</v>
          </cell>
          <cell r="CA54">
            <v>400</v>
          </cell>
          <cell r="CB54">
            <v>400</v>
          </cell>
          <cell r="CC54">
            <v>400</v>
          </cell>
          <cell r="CD54">
            <v>400</v>
          </cell>
          <cell r="CE54">
            <v>400</v>
          </cell>
          <cell r="CF54">
            <v>400</v>
          </cell>
          <cell r="CG54">
            <v>400</v>
          </cell>
          <cell r="CH54">
            <v>400</v>
          </cell>
          <cell r="CI54">
            <v>400</v>
          </cell>
          <cell r="CJ54">
            <v>400</v>
          </cell>
          <cell r="CK54">
            <v>400</v>
          </cell>
          <cell r="CL54">
            <v>400</v>
          </cell>
          <cell r="CM54">
            <v>400</v>
          </cell>
          <cell r="CN54">
            <v>400</v>
          </cell>
          <cell r="CO54">
            <v>400</v>
          </cell>
          <cell r="CP54">
            <v>400</v>
          </cell>
          <cell r="CQ54">
            <v>400</v>
          </cell>
          <cell r="CR54">
            <v>400</v>
          </cell>
          <cell r="CS54">
            <v>400</v>
          </cell>
          <cell r="CT54">
            <v>400</v>
          </cell>
          <cell r="CU54">
            <v>400</v>
          </cell>
          <cell r="CV54">
            <v>400</v>
          </cell>
          <cell r="CW54">
            <v>400</v>
          </cell>
          <cell r="CX54">
            <v>400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0.59</v>
          </cell>
          <cell r="K55">
            <v>1.24</v>
          </cell>
          <cell r="L55">
            <v>1.24</v>
          </cell>
          <cell r="M55">
            <v>1.24</v>
          </cell>
          <cell r="N55">
            <v>1.5</v>
          </cell>
          <cell r="O55">
            <v>1.5</v>
          </cell>
          <cell r="P55">
            <v>2.5</v>
          </cell>
          <cell r="Q55">
            <v>4</v>
          </cell>
          <cell r="R55">
            <v>4</v>
          </cell>
          <cell r="S55">
            <v>4</v>
          </cell>
          <cell r="T55">
            <v>4</v>
          </cell>
          <cell r="U55">
            <v>4</v>
          </cell>
          <cell r="V55">
            <v>4</v>
          </cell>
          <cell r="W55">
            <v>4</v>
          </cell>
          <cell r="X55">
            <v>4</v>
          </cell>
          <cell r="Y55">
            <v>4</v>
          </cell>
          <cell r="Z55">
            <v>4</v>
          </cell>
          <cell r="AA55">
            <v>4</v>
          </cell>
          <cell r="AB55">
            <v>4</v>
          </cell>
          <cell r="AC55">
            <v>4</v>
          </cell>
          <cell r="AD55">
            <v>4</v>
          </cell>
          <cell r="AE55">
            <v>4</v>
          </cell>
          <cell r="AF55">
            <v>4</v>
          </cell>
          <cell r="AG55">
            <v>4</v>
          </cell>
          <cell r="AH55">
            <v>4</v>
          </cell>
          <cell r="AI55">
            <v>4</v>
          </cell>
          <cell r="AJ55">
            <v>4</v>
          </cell>
          <cell r="AK55">
            <v>4</v>
          </cell>
          <cell r="AL55">
            <v>4</v>
          </cell>
          <cell r="AM55">
            <v>4</v>
          </cell>
          <cell r="AN55">
            <v>4</v>
          </cell>
          <cell r="AO55">
            <v>4</v>
          </cell>
          <cell r="AP55">
            <v>4</v>
          </cell>
          <cell r="AQ55">
            <v>4</v>
          </cell>
          <cell r="AR55">
            <v>4</v>
          </cell>
          <cell r="AS55">
            <v>4</v>
          </cell>
          <cell r="AT55">
            <v>4</v>
          </cell>
          <cell r="AU55">
            <v>4</v>
          </cell>
          <cell r="AV55">
            <v>4</v>
          </cell>
          <cell r="AW55">
            <v>4</v>
          </cell>
          <cell r="AX55">
            <v>4</v>
          </cell>
          <cell r="AY55">
            <v>4</v>
          </cell>
          <cell r="AZ55">
            <v>4</v>
          </cell>
          <cell r="BA55">
            <v>4</v>
          </cell>
          <cell r="BB55">
            <v>4</v>
          </cell>
          <cell r="BC55">
            <v>4</v>
          </cell>
          <cell r="BD55">
            <v>4</v>
          </cell>
          <cell r="BE55">
            <v>4</v>
          </cell>
          <cell r="BF55">
            <v>4</v>
          </cell>
          <cell r="BG55">
            <v>4</v>
          </cell>
          <cell r="BH55">
            <v>4</v>
          </cell>
          <cell r="BI55">
            <v>4</v>
          </cell>
          <cell r="BJ55">
            <v>4</v>
          </cell>
          <cell r="BK55">
            <v>4</v>
          </cell>
          <cell r="BL55">
            <v>4</v>
          </cell>
          <cell r="BM55">
            <v>4</v>
          </cell>
          <cell r="BN55">
            <v>4</v>
          </cell>
          <cell r="BO55">
            <v>4</v>
          </cell>
          <cell r="BP55">
            <v>4</v>
          </cell>
          <cell r="BQ55">
            <v>4</v>
          </cell>
          <cell r="BR55">
            <v>4</v>
          </cell>
          <cell r="BS55">
            <v>4</v>
          </cell>
          <cell r="BT55">
            <v>4</v>
          </cell>
          <cell r="BU55">
            <v>4</v>
          </cell>
          <cell r="BV55">
            <v>4</v>
          </cell>
          <cell r="BW55">
            <v>4</v>
          </cell>
          <cell r="BX55">
            <v>4</v>
          </cell>
          <cell r="BY55">
            <v>4</v>
          </cell>
          <cell r="BZ55">
            <v>4</v>
          </cell>
          <cell r="CA55">
            <v>4</v>
          </cell>
          <cell r="CB55">
            <v>4</v>
          </cell>
          <cell r="CC55">
            <v>4</v>
          </cell>
          <cell r="CD55">
            <v>4</v>
          </cell>
          <cell r="CE55">
            <v>4</v>
          </cell>
          <cell r="CF55">
            <v>4</v>
          </cell>
          <cell r="CG55">
            <v>4</v>
          </cell>
          <cell r="CH55">
            <v>4</v>
          </cell>
          <cell r="CI55">
            <v>4</v>
          </cell>
          <cell r="CJ55">
            <v>4</v>
          </cell>
          <cell r="CK55">
            <v>4</v>
          </cell>
          <cell r="CL55">
            <v>4</v>
          </cell>
          <cell r="CM55">
            <v>4</v>
          </cell>
          <cell r="CN55">
            <v>4</v>
          </cell>
          <cell r="CO55">
            <v>4</v>
          </cell>
          <cell r="CP55">
            <v>4</v>
          </cell>
          <cell r="CQ55">
            <v>4</v>
          </cell>
          <cell r="CR55">
            <v>4</v>
          </cell>
          <cell r="CS55">
            <v>4</v>
          </cell>
          <cell r="CT55">
            <v>4</v>
          </cell>
          <cell r="CU55">
            <v>4</v>
          </cell>
          <cell r="CV55">
            <v>4</v>
          </cell>
          <cell r="CW55">
            <v>4</v>
          </cell>
          <cell r="CX55">
            <v>4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3"/>
  <sheetViews>
    <sheetView zoomScale="110" zoomScaleNormal="110" workbookViewId="0">
      <selection activeCell="C10" sqref="C10"/>
    </sheetView>
  </sheetViews>
  <sheetFormatPr defaultRowHeight="12.5"/>
  <cols>
    <col min="1" max="1" width="8.83203125" style="42" customWidth="1"/>
    <col min="2" max="2" width="34.33203125" style="42" customWidth="1"/>
    <col min="3" max="3" width="14.08203125" style="42" customWidth="1"/>
    <col min="4" max="4" width="35.33203125" style="42" customWidth="1"/>
    <col min="5" max="8" width="8" style="42" hidden="1" customWidth="1"/>
    <col min="9" max="9" width="2.25" style="42" customWidth="1"/>
    <col min="10" max="255" width="8.75" style="42"/>
    <col min="256" max="256" width="4.33203125" style="42" customWidth="1"/>
    <col min="257" max="257" width="8.83203125" style="42" customWidth="1"/>
    <col min="258" max="258" width="34.33203125" style="42" customWidth="1"/>
    <col min="259" max="259" width="15.83203125" style="42" customWidth="1"/>
    <col min="260" max="260" width="21.33203125" style="42" customWidth="1"/>
    <col min="261" max="265" width="0" style="42" hidden="1" customWidth="1"/>
    <col min="266" max="511" width="8.75" style="42"/>
    <col min="512" max="512" width="4.33203125" style="42" customWidth="1"/>
    <col min="513" max="513" width="8.83203125" style="42" customWidth="1"/>
    <col min="514" max="514" width="34.33203125" style="42" customWidth="1"/>
    <col min="515" max="515" width="15.83203125" style="42" customWidth="1"/>
    <col min="516" max="516" width="21.33203125" style="42" customWidth="1"/>
    <col min="517" max="521" width="0" style="42" hidden="1" customWidth="1"/>
    <col min="522" max="767" width="8.75" style="42"/>
    <col min="768" max="768" width="4.33203125" style="42" customWidth="1"/>
    <col min="769" max="769" width="8.83203125" style="42" customWidth="1"/>
    <col min="770" max="770" width="34.33203125" style="42" customWidth="1"/>
    <col min="771" max="771" width="15.83203125" style="42" customWidth="1"/>
    <col min="772" max="772" width="21.33203125" style="42" customWidth="1"/>
    <col min="773" max="777" width="0" style="42" hidden="1" customWidth="1"/>
    <col min="778" max="1023" width="8.75" style="42"/>
    <col min="1024" max="1024" width="4.33203125" style="42" customWidth="1"/>
    <col min="1025" max="1025" width="8.83203125" style="42" customWidth="1"/>
    <col min="1026" max="1026" width="34.33203125" style="42" customWidth="1"/>
    <col min="1027" max="1027" width="15.83203125" style="42" customWidth="1"/>
    <col min="1028" max="1028" width="21.33203125" style="42" customWidth="1"/>
    <col min="1029" max="1033" width="0" style="42" hidden="1" customWidth="1"/>
    <col min="1034" max="1279" width="8.75" style="42"/>
    <col min="1280" max="1280" width="4.33203125" style="42" customWidth="1"/>
    <col min="1281" max="1281" width="8.83203125" style="42" customWidth="1"/>
    <col min="1282" max="1282" width="34.33203125" style="42" customWidth="1"/>
    <col min="1283" max="1283" width="15.83203125" style="42" customWidth="1"/>
    <col min="1284" max="1284" width="21.33203125" style="42" customWidth="1"/>
    <col min="1285" max="1289" width="0" style="42" hidden="1" customWidth="1"/>
    <col min="1290" max="1535" width="8.75" style="42"/>
    <col min="1536" max="1536" width="4.33203125" style="42" customWidth="1"/>
    <col min="1537" max="1537" width="8.83203125" style="42" customWidth="1"/>
    <col min="1538" max="1538" width="34.33203125" style="42" customWidth="1"/>
    <col min="1539" max="1539" width="15.83203125" style="42" customWidth="1"/>
    <col min="1540" max="1540" width="21.33203125" style="42" customWidth="1"/>
    <col min="1541" max="1545" width="0" style="42" hidden="1" customWidth="1"/>
    <col min="1546" max="1791" width="8.75" style="42"/>
    <col min="1792" max="1792" width="4.33203125" style="42" customWidth="1"/>
    <col min="1793" max="1793" width="8.83203125" style="42" customWidth="1"/>
    <col min="1794" max="1794" width="34.33203125" style="42" customWidth="1"/>
    <col min="1795" max="1795" width="15.83203125" style="42" customWidth="1"/>
    <col min="1796" max="1796" width="21.33203125" style="42" customWidth="1"/>
    <col min="1797" max="1801" width="0" style="42" hidden="1" customWidth="1"/>
    <col min="1802" max="2047" width="8.75" style="42"/>
    <col min="2048" max="2048" width="4.33203125" style="42" customWidth="1"/>
    <col min="2049" max="2049" width="8.83203125" style="42" customWidth="1"/>
    <col min="2050" max="2050" width="34.33203125" style="42" customWidth="1"/>
    <col min="2051" max="2051" width="15.83203125" style="42" customWidth="1"/>
    <col min="2052" max="2052" width="21.33203125" style="42" customWidth="1"/>
    <col min="2053" max="2057" width="0" style="42" hidden="1" customWidth="1"/>
    <col min="2058" max="2303" width="8.75" style="42"/>
    <col min="2304" max="2304" width="4.33203125" style="42" customWidth="1"/>
    <col min="2305" max="2305" width="8.83203125" style="42" customWidth="1"/>
    <col min="2306" max="2306" width="34.33203125" style="42" customWidth="1"/>
    <col min="2307" max="2307" width="15.83203125" style="42" customWidth="1"/>
    <col min="2308" max="2308" width="21.33203125" style="42" customWidth="1"/>
    <col min="2309" max="2313" width="0" style="42" hidden="1" customWidth="1"/>
    <col min="2314" max="2559" width="8.75" style="42"/>
    <col min="2560" max="2560" width="4.33203125" style="42" customWidth="1"/>
    <col min="2561" max="2561" width="8.83203125" style="42" customWidth="1"/>
    <col min="2562" max="2562" width="34.33203125" style="42" customWidth="1"/>
    <col min="2563" max="2563" width="15.83203125" style="42" customWidth="1"/>
    <col min="2564" max="2564" width="21.33203125" style="42" customWidth="1"/>
    <col min="2565" max="2569" width="0" style="42" hidden="1" customWidth="1"/>
    <col min="2570" max="2815" width="8.75" style="42"/>
    <col min="2816" max="2816" width="4.33203125" style="42" customWidth="1"/>
    <col min="2817" max="2817" width="8.83203125" style="42" customWidth="1"/>
    <col min="2818" max="2818" width="34.33203125" style="42" customWidth="1"/>
    <col min="2819" max="2819" width="15.83203125" style="42" customWidth="1"/>
    <col min="2820" max="2820" width="21.33203125" style="42" customWidth="1"/>
    <col min="2821" max="2825" width="0" style="42" hidden="1" customWidth="1"/>
    <col min="2826" max="3071" width="8.75" style="42"/>
    <col min="3072" max="3072" width="4.33203125" style="42" customWidth="1"/>
    <col min="3073" max="3073" width="8.83203125" style="42" customWidth="1"/>
    <col min="3074" max="3074" width="34.33203125" style="42" customWidth="1"/>
    <col min="3075" max="3075" width="15.83203125" style="42" customWidth="1"/>
    <col min="3076" max="3076" width="21.33203125" style="42" customWidth="1"/>
    <col min="3077" max="3081" width="0" style="42" hidden="1" customWidth="1"/>
    <col min="3082" max="3327" width="8.75" style="42"/>
    <col min="3328" max="3328" width="4.33203125" style="42" customWidth="1"/>
    <col min="3329" max="3329" width="8.83203125" style="42" customWidth="1"/>
    <col min="3330" max="3330" width="34.33203125" style="42" customWidth="1"/>
    <col min="3331" max="3331" width="15.83203125" style="42" customWidth="1"/>
    <col min="3332" max="3332" width="21.33203125" style="42" customWidth="1"/>
    <col min="3333" max="3337" width="0" style="42" hidden="1" customWidth="1"/>
    <col min="3338" max="3583" width="8.75" style="42"/>
    <col min="3584" max="3584" width="4.33203125" style="42" customWidth="1"/>
    <col min="3585" max="3585" width="8.83203125" style="42" customWidth="1"/>
    <col min="3586" max="3586" width="34.33203125" style="42" customWidth="1"/>
    <col min="3587" max="3587" width="15.83203125" style="42" customWidth="1"/>
    <col min="3588" max="3588" width="21.33203125" style="42" customWidth="1"/>
    <col min="3589" max="3593" width="0" style="42" hidden="1" customWidth="1"/>
    <col min="3594" max="3839" width="8.75" style="42"/>
    <col min="3840" max="3840" width="4.33203125" style="42" customWidth="1"/>
    <col min="3841" max="3841" width="8.83203125" style="42" customWidth="1"/>
    <col min="3842" max="3842" width="34.33203125" style="42" customWidth="1"/>
    <col min="3843" max="3843" width="15.83203125" style="42" customWidth="1"/>
    <col min="3844" max="3844" width="21.33203125" style="42" customWidth="1"/>
    <col min="3845" max="3849" width="0" style="42" hidden="1" customWidth="1"/>
    <col min="3850" max="4095" width="8.75" style="42"/>
    <col min="4096" max="4096" width="4.33203125" style="42" customWidth="1"/>
    <col min="4097" max="4097" width="8.83203125" style="42" customWidth="1"/>
    <col min="4098" max="4098" width="34.33203125" style="42" customWidth="1"/>
    <col min="4099" max="4099" width="15.83203125" style="42" customWidth="1"/>
    <col min="4100" max="4100" width="21.33203125" style="42" customWidth="1"/>
    <col min="4101" max="4105" width="0" style="42" hidden="1" customWidth="1"/>
    <col min="4106" max="4351" width="8.75" style="42"/>
    <col min="4352" max="4352" width="4.33203125" style="42" customWidth="1"/>
    <col min="4353" max="4353" width="8.83203125" style="42" customWidth="1"/>
    <col min="4354" max="4354" width="34.33203125" style="42" customWidth="1"/>
    <col min="4355" max="4355" width="15.83203125" style="42" customWidth="1"/>
    <col min="4356" max="4356" width="21.33203125" style="42" customWidth="1"/>
    <col min="4357" max="4361" width="0" style="42" hidden="1" customWidth="1"/>
    <col min="4362" max="4607" width="8.75" style="42"/>
    <col min="4608" max="4608" width="4.33203125" style="42" customWidth="1"/>
    <col min="4609" max="4609" width="8.83203125" style="42" customWidth="1"/>
    <col min="4610" max="4610" width="34.33203125" style="42" customWidth="1"/>
    <col min="4611" max="4611" width="15.83203125" style="42" customWidth="1"/>
    <col min="4612" max="4612" width="21.33203125" style="42" customWidth="1"/>
    <col min="4613" max="4617" width="0" style="42" hidden="1" customWidth="1"/>
    <col min="4618" max="4863" width="8.75" style="42"/>
    <col min="4864" max="4864" width="4.33203125" style="42" customWidth="1"/>
    <col min="4865" max="4865" width="8.83203125" style="42" customWidth="1"/>
    <col min="4866" max="4866" width="34.33203125" style="42" customWidth="1"/>
    <col min="4867" max="4867" width="15.83203125" style="42" customWidth="1"/>
    <col min="4868" max="4868" width="21.33203125" style="42" customWidth="1"/>
    <col min="4869" max="4873" width="0" style="42" hidden="1" customWidth="1"/>
    <col min="4874" max="5119" width="8.75" style="42"/>
    <col min="5120" max="5120" width="4.33203125" style="42" customWidth="1"/>
    <col min="5121" max="5121" width="8.83203125" style="42" customWidth="1"/>
    <col min="5122" max="5122" width="34.33203125" style="42" customWidth="1"/>
    <col min="5123" max="5123" width="15.83203125" style="42" customWidth="1"/>
    <col min="5124" max="5124" width="21.33203125" style="42" customWidth="1"/>
    <col min="5125" max="5129" width="0" style="42" hidden="1" customWidth="1"/>
    <col min="5130" max="5375" width="8.75" style="42"/>
    <col min="5376" max="5376" width="4.33203125" style="42" customWidth="1"/>
    <col min="5377" max="5377" width="8.83203125" style="42" customWidth="1"/>
    <col min="5378" max="5378" width="34.33203125" style="42" customWidth="1"/>
    <col min="5379" max="5379" width="15.83203125" style="42" customWidth="1"/>
    <col min="5380" max="5380" width="21.33203125" style="42" customWidth="1"/>
    <col min="5381" max="5385" width="0" style="42" hidden="1" customWidth="1"/>
    <col min="5386" max="5631" width="8.75" style="42"/>
    <col min="5632" max="5632" width="4.33203125" style="42" customWidth="1"/>
    <col min="5633" max="5633" width="8.83203125" style="42" customWidth="1"/>
    <col min="5634" max="5634" width="34.33203125" style="42" customWidth="1"/>
    <col min="5635" max="5635" width="15.83203125" style="42" customWidth="1"/>
    <col min="5636" max="5636" width="21.33203125" style="42" customWidth="1"/>
    <col min="5637" max="5641" width="0" style="42" hidden="1" customWidth="1"/>
    <col min="5642" max="5887" width="8.75" style="42"/>
    <col min="5888" max="5888" width="4.33203125" style="42" customWidth="1"/>
    <col min="5889" max="5889" width="8.83203125" style="42" customWidth="1"/>
    <col min="5890" max="5890" width="34.33203125" style="42" customWidth="1"/>
    <col min="5891" max="5891" width="15.83203125" style="42" customWidth="1"/>
    <col min="5892" max="5892" width="21.33203125" style="42" customWidth="1"/>
    <col min="5893" max="5897" width="0" style="42" hidden="1" customWidth="1"/>
    <col min="5898" max="6143" width="8.75" style="42"/>
    <col min="6144" max="6144" width="4.33203125" style="42" customWidth="1"/>
    <col min="6145" max="6145" width="8.83203125" style="42" customWidth="1"/>
    <col min="6146" max="6146" width="34.33203125" style="42" customWidth="1"/>
    <col min="6147" max="6147" width="15.83203125" style="42" customWidth="1"/>
    <col min="6148" max="6148" width="21.33203125" style="42" customWidth="1"/>
    <col min="6149" max="6153" width="0" style="42" hidden="1" customWidth="1"/>
    <col min="6154" max="6399" width="8.75" style="42"/>
    <col min="6400" max="6400" width="4.33203125" style="42" customWidth="1"/>
    <col min="6401" max="6401" width="8.83203125" style="42" customWidth="1"/>
    <col min="6402" max="6402" width="34.33203125" style="42" customWidth="1"/>
    <col min="6403" max="6403" width="15.83203125" style="42" customWidth="1"/>
    <col min="6404" max="6404" width="21.33203125" style="42" customWidth="1"/>
    <col min="6405" max="6409" width="0" style="42" hidden="1" customWidth="1"/>
    <col min="6410" max="6655" width="8.75" style="42"/>
    <col min="6656" max="6656" width="4.33203125" style="42" customWidth="1"/>
    <col min="6657" max="6657" width="8.83203125" style="42" customWidth="1"/>
    <col min="6658" max="6658" width="34.33203125" style="42" customWidth="1"/>
    <col min="6659" max="6659" width="15.83203125" style="42" customWidth="1"/>
    <col min="6660" max="6660" width="21.33203125" style="42" customWidth="1"/>
    <col min="6661" max="6665" width="0" style="42" hidden="1" customWidth="1"/>
    <col min="6666" max="6911" width="8.75" style="42"/>
    <col min="6912" max="6912" width="4.33203125" style="42" customWidth="1"/>
    <col min="6913" max="6913" width="8.83203125" style="42" customWidth="1"/>
    <col min="6914" max="6914" width="34.33203125" style="42" customWidth="1"/>
    <col min="6915" max="6915" width="15.83203125" style="42" customWidth="1"/>
    <col min="6916" max="6916" width="21.33203125" style="42" customWidth="1"/>
    <col min="6917" max="6921" width="0" style="42" hidden="1" customWidth="1"/>
    <col min="6922" max="7167" width="8.75" style="42"/>
    <col min="7168" max="7168" width="4.33203125" style="42" customWidth="1"/>
    <col min="7169" max="7169" width="8.83203125" style="42" customWidth="1"/>
    <col min="7170" max="7170" width="34.33203125" style="42" customWidth="1"/>
    <col min="7171" max="7171" width="15.83203125" style="42" customWidth="1"/>
    <col min="7172" max="7172" width="21.33203125" style="42" customWidth="1"/>
    <col min="7173" max="7177" width="0" style="42" hidden="1" customWidth="1"/>
    <col min="7178" max="7423" width="8.75" style="42"/>
    <col min="7424" max="7424" width="4.33203125" style="42" customWidth="1"/>
    <col min="7425" max="7425" width="8.83203125" style="42" customWidth="1"/>
    <col min="7426" max="7426" width="34.33203125" style="42" customWidth="1"/>
    <col min="7427" max="7427" width="15.83203125" style="42" customWidth="1"/>
    <col min="7428" max="7428" width="21.33203125" style="42" customWidth="1"/>
    <col min="7429" max="7433" width="0" style="42" hidden="1" customWidth="1"/>
    <col min="7434" max="7679" width="8.75" style="42"/>
    <col min="7680" max="7680" width="4.33203125" style="42" customWidth="1"/>
    <col min="7681" max="7681" width="8.83203125" style="42" customWidth="1"/>
    <col min="7682" max="7682" width="34.33203125" style="42" customWidth="1"/>
    <col min="7683" max="7683" width="15.83203125" style="42" customWidth="1"/>
    <col min="7684" max="7684" width="21.33203125" style="42" customWidth="1"/>
    <col min="7685" max="7689" width="0" style="42" hidden="1" customWidth="1"/>
    <col min="7690" max="7935" width="8.75" style="42"/>
    <col min="7936" max="7936" width="4.33203125" style="42" customWidth="1"/>
    <col min="7937" max="7937" width="8.83203125" style="42" customWidth="1"/>
    <col min="7938" max="7938" width="34.33203125" style="42" customWidth="1"/>
    <col min="7939" max="7939" width="15.83203125" style="42" customWidth="1"/>
    <col min="7940" max="7940" width="21.33203125" style="42" customWidth="1"/>
    <col min="7941" max="7945" width="0" style="42" hidden="1" customWidth="1"/>
    <col min="7946" max="8191" width="8.75" style="42"/>
    <col min="8192" max="8192" width="4.33203125" style="42" customWidth="1"/>
    <col min="8193" max="8193" width="8.83203125" style="42" customWidth="1"/>
    <col min="8194" max="8194" width="34.33203125" style="42" customWidth="1"/>
    <col min="8195" max="8195" width="15.83203125" style="42" customWidth="1"/>
    <col min="8196" max="8196" width="21.33203125" style="42" customWidth="1"/>
    <col min="8197" max="8201" width="0" style="42" hidden="1" customWidth="1"/>
    <col min="8202" max="8447" width="8.75" style="42"/>
    <col min="8448" max="8448" width="4.33203125" style="42" customWidth="1"/>
    <col min="8449" max="8449" width="8.83203125" style="42" customWidth="1"/>
    <col min="8450" max="8450" width="34.33203125" style="42" customWidth="1"/>
    <col min="8451" max="8451" width="15.83203125" style="42" customWidth="1"/>
    <col min="8452" max="8452" width="21.33203125" style="42" customWidth="1"/>
    <col min="8453" max="8457" width="0" style="42" hidden="1" customWidth="1"/>
    <col min="8458" max="8703" width="8.75" style="42"/>
    <col min="8704" max="8704" width="4.33203125" style="42" customWidth="1"/>
    <col min="8705" max="8705" width="8.83203125" style="42" customWidth="1"/>
    <col min="8706" max="8706" width="34.33203125" style="42" customWidth="1"/>
    <col min="8707" max="8707" width="15.83203125" style="42" customWidth="1"/>
    <col min="8708" max="8708" width="21.33203125" style="42" customWidth="1"/>
    <col min="8709" max="8713" width="0" style="42" hidden="1" customWidth="1"/>
    <col min="8714" max="8959" width="8.75" style="42"/>
    <col min="8960" max="8960" width="4.33203125" style="42" customWidth="1"/>
    <col min="8961" max="8961" width="8.83203125" style="42" customWidth="1"/>
    <col min="8962" max="8962" width="34.33203125" style="42" customWidth="1"/>
    <col min="8963" max="8963" width="15.83203125" style="42" customWidth="1"/>
    <col min="8964" max="8964" width="21.33203125" style="42" customWidth="1"/>
    <col min="8965" max="8969" width="0" style="42" hidden="1" customWidth="1"/>
    <col min="8970" max="9215" width="8.75" style="42"/>
    <col min="9216" max="9216" width="4.33203125" style="42" customWidth="1"/>
    <col min="9217" max="9217" width="8.83203125" style="42" customWidth="1"/>
    <col min="9218" max="9218" width="34.33203125" style="42" customWidth="1"/>
    <col min="9219" max="9219" width="15.83203125" style="42" customWidth="1"/>
    <col min="9220" max="9220" width="21.33203125" style="42" customWidth="1"/>
    <col min="9221" max="9225" width="0" style="42" hidden="1" customWidth="1"/>
    <col min="9226" max="9471" width="8.75" style="42"/>
    <col min="9472" max="9472" width="4.33203125" style="42" customWidth="1"/>
    <col min="9473" max="9473" width="8.83203125" style="42" customWidth="1"/>
    <col min="9474" max="9474" width="34.33203125" style="42" customWidth="1"/>
    <col min="9475" max="9475" width="15.83203125" style="42" customWidth="1"/>
    <col min="9476" max="9476" width="21.33203125" style="42" customWidth="1"/>
    <col min="9477" max="9481" width="0" style="42" hidden="1" customWidth="1"/>
    <col min="9482" max="9727" width="8.75" style="42"/>
    <col min="9728" max="9728" width="4.33203125" style="42" customWidth="1"/>
    <col min="9729" max="9729" width="8.83203125" style="42" customWidth="1"/>
    <col min="9730" max="9730" width="34.33203125" style="42" customWidth="1"/>
    <col min="9731" max="9731" width="15.83203125" style="42" customWidth="1"/>
    <col min="9732" max="9732" width="21.33203125" style="42" customWidth="1"/>
    <col min="9733" max="9737" width="0" style="42" hidden="1" customWidth="1"/>
    <col min="9738" max="9983" width="8.75" style="42"/>
    <col min="9984" max="9984" width="4.33203125" style="42" customWidth="1"/>
    <col min="9985" max="9985" width="8.83203125" style="42" customWidth="1"/>
    <col min="9986" max="9986" width="34.33203125" style="42" customWidth="1"/>
    <col min="9987" max="9987" width="15.83203125" style="42" customWidth="1"/>
    <col min="9988" max="9988" width="21.33203125" style="42" customWidth="1"/>
    <col min="9989" max="9993" width="0" style="42" hidden="1" customWidth="1"/>
    <col min="9994" max="10239" width="8.75" style="42"/>
    <col min="10240" max="10240" width="4.33203125" style="42" customWidth="1"/>
    <col min="10241" max="10241" width="8.83203125" style="42" customWidth="1"/>
    <col min="10242" max="10242" width="34.33203125" style="42" customWidth="1"/>
    <col min="10243" max="10243" width="15.83203125" style="42" customWidth="1"/>
    <col min="10244" max="10244" width="21.33203125" style="42" customWidth="1"/>
    <col min="10245" max="10249" width="0" style="42" hidden="1" customWidth="1"/>
    <col min="10250" max="10495" width="8.75" style="42"/>
    <col min="10496" max="10496" width="4.33203125" style="42" customWidth="1"/>
    <col min="10497" max="10497" width="8.83203125" style="42" customWidth="1"/>
    <col min="10498" max="10498" width="34.33203125" style="42" customWidth="1"/>
    <col min="10499" max="10499" width="15.83203125" style="42" customWidth="1"/>
    <col min="10500" max="10500" width="21.33203125" style="42" customWidth="1"/>
    <col min="10501" max="10505" width="0" style="42" hidden="1" customWidth="1"/>
    <col min="10506" max="10751" width="8.75" style="42"/>
    <col min="10752" max="10752" width="4.33203125" style="42" customWidth="1"/>
    <col min="10753" max="10753" width="8.83203125" style="42" customWidth="1"/>
    <col min="10754" max="10754" width="34.33203125" style="42" customWidth="1"/>
    <col min="10755" max="10755" width="15.83203125" style="42" customWidth="1"/>
    <col min="10756" max="10756" width="21.33203125" style="42" customWidth="1"/>
    <col min="10757" max="10761" width="0" style="42" hidden="1" customWidth="1"/>
    <col min="10762" max="11007" width="8.75" style="42"/>
    <col min="11008" max="11008" width="4.33203125" style="42" customWidth="1"/>
    <col min="11009" max="11009" width="8.83203125" style="42" customWidth="1"/>
    <col min="11010" max="11010" width="34.33203125" style="42" customWidth="1"/>
    <col min="11011" max="11011" width="15.83203125" style="42" customWidth="1"/>
    <col min="11012" max="11012" width="21.33203125" style="42" customWidth="1"/>
    <col min="11013" max="11017" width="0" style="42" hidden="1" customWidth="1"/>
    <col min="11018" max="11263" width="8.75" style="42"/>
    <col min="11264" max="11264" width="4.33203125" style="42" customWidth="1"/>
    <col min="11265" max="11265" width="8.83203125" style="42" customWidth="1"/>
    <col min="11266" max="11266" width="34.33203125" style="42" customWidth="1"/>
    <col min="11267" max="11267" width="15.83203125" style="42" customWidth="1"/>
    <col min="11268" max="11268" width="21.33203125" style="42" customWidth="1"/>
    <col min="11269" max="11273" width="0" style="42" hidden="1" customWidth="1"/>
    <col min="11274" max="11519" width="8.75" style="42"/>
    <col min="11520" max="11520" width="4.33203125" style="42" customWidth="1"/>
    <col min="11521" max="11521" width="8.83203125" style="42" customWidth="1"/>
    <col min="11522" max="11522" width="34.33203125" style="42" customWidth="1"/>
    <col min="11523" max="11523" width="15.83203125" style="42" customWidth="1"/>
    <col min="11524" max="11524" width="21.33203125" style="42" customWidth="1"/>
    <col min="11525" max="11529" width="0" style="42" hidden="1" customWidth="1"/>
    <col min="11530" max="11775" width="8.75" style="42"/>
    <col min="11776" max="11776" width="4.33203125" style="42" customWidth="1"/>
    <col min="11777" max="11777" width="8.83203125" style="42" customWidth="1"/>
    <col min="11778" max="11778" width="34.33203125" style="42" customWidth="1"/>
    <col min="11779" max="11779" width="15.83203125" style="42" customWidth="1"/>
    <col min="11780" max="11780" width="21.33203125" style="42" customWidth="1"/>
    <col min="11781" max="11785" width="0" style="42" hidden="1" customWidth="1"/>
    <col min="11786" max="12031" width="8.75" style="42"/>
    <col min="12032" max="12032" width="4.33203125" style="42" customWidth="1"/>
    <col min="12033" max="12033" width="8.83203125" style="42" customWidth="1"/>
    <col min="12034" max="12034" width="34.33203125" style="42" customWidth="1"/>
    <col min="12035" max="12035" width="15.83203125" style="42" customWidth="1"/>
    <col min="12036" max="12036" width="21.33203125" style="42" customWidth="1"/>
    <col min="12037" max="12041" width="0" style="42" hidden="1" customWidth="1"/>
    <col min="12042" max="12287" width="8.75" style="42"/>
    <col min="12288" max="12288" width="4.33203125" style="42" customWidth="1"/>
    <col min="12289" max="12289" width="8.83203125" style="42" customWidth="1"/>
    <col min="12290" max="12290" width="34.33203125" style="42" customWidth="1"/>
    <col min="12291" max="12291" width="15.83203125" style="42" customWidth="1"/>
    <col min="12292" max="12292" width="21.33203125" style="42" customWidth="1"/>
    <col min="12293" max="12297" width="0" style="42" hidden="1" customWidth="1"/>
    <col min="12298" max="12543" width="8.75" style="42"/>
    <col min="12544" max="12544" width="4.33203125" style="42" customWidth="1"/>
    <col min="12545" max="12545" width="8.83203125" style="42" customWidth="1"/>
    <col min="12546" max="12546" width="34.33203125" style="42" customWidth="1"/>
    <col min="12547" max="12547" width="15.83203125" style="42" customWidth="1"/>
    <col min="12548" max="12548" width="21.33203125" style="42" customWidth="1"/>
    <col min="12549" max="12553" width="0" style="42" hidden="1" customWidth="1"/>
    <col min="12554" max="12799" width="8.75" style="42"/>
    <col min="12800" max="12800" width="4.33203125" style="42" customWidth="1"/>
    <col min="12801" max="12801" width="8.83203125" style="42" customWidth="1"/>
    <col min="12802" max="12802" width="34.33203125" style="42" customWidth="1"/>
    <col min="12803" max="12803" width="15.83203125" style="42" customWidth="1"/>
    <col min="12804" max="12804" width="21.33203125" style="42" customWidth="1"/>
    <col min="12805" max="12809" width="0" style="42" hidden="1" customWidth="1"/>
    <col min="12810" max="13055" width="8.75" style="42"/>
    <col min="13056" max="13056" width="4.33203125" style="42" customWidth="1"/>
    <col min="13057" max="13057" width="8.83203125" style="42" customWidth="1"/>
    <col min="13058" max="13058" width="34.33203125" style="42" customWidth="1"/>
    <col min="13059" max="13059" width="15.83203125" style="42" customWidth="1"/>
    <col min="13060" max="13060" width="21.33203125" style="42" customWidth="1"/>
    <col min="13061" max="13065" width="0" style="42" hidden="1" customWidth="1"/>
    <col min="13066" max="13311" width="8.75" style="42"/>
    <col min="13312" max="13312" width="4.33203125" style="42" customWidth="1"/>
    <col min="13313" max="13313" width="8.83203125" style="42" customWidth="1"/>
    <col min="13314" max="13314" width="34.33203125" style="42" customWidth="1"/>
    <col min="13315" max="13315" width="15.83203125" style="42" customWidth="1"/>
    <col min="13316" max="13316" width="21.33203125" style="42" customWidth="1"/>
    <col min="13317" max="13321" width="0" style="42" hidden="1" customWidth="1"/>
    <col min="13322" max="13567" width="8.75" style="42"/>
    <col min="13568" max="13568" width="4.33203125" style="42" customWidth="1"/>
    <col min="13569" max="13569" width="8.83203125" style="42" customWidth="1"/>
    <col min="13570" max="13570" width="34.33203125" style="42" customWidth="1"/>
    <col min="13571" max="13571" width="15.83203125" style="42" customWidth="1"/>
    <col min="13572" max="13572" width="21.33203125" style="42" customWidth="1"/>
    <col min="13573" max="13577" width="0" style="42" hidden="1" customWidth="1"/>
    <col min="13578" max="13823" width="8.75" style="42"/>
    <col min="13824" max="13824" width="4.33203125" style="42" customWidth="1"/>
    <col min="13825" max="13825" width="8.83203125" style="42" customWidth="1"/>
    <col min="13826" max="13826" width="34.33203125" style="42" customWidth="1"/>
    <col min="13827" max="13827" width="15.83203125" style="42" customWidth="1"/>
    <col min="13828" max="13828" width="21.33203125" style="42" customWidth="1"/>
    <col min="13829" max="13833" width="0" style="42" hidden="1" customWidth="1"/>
    <col min="13834" max="14079" width="8.75" style="42"/>
    <col min="14080" max="14080" width="4.33203125" style="42" customWidth="1"/>
    <col min="14081" max="14081" width="8.83203125" style="42" customWidth="1"/>
    <col min="14082" max="14082" width="34.33203125" style="42" customWidth="1"/>
    <col min="14083" max="14083" width="15.83203125" style="42" customWidth="1"/>
    <col min="14084" max="14084" width="21.33203125" style="42" customWidth="1"/>
    <col min="14085" max="14089" width="0" style="42" hidden="1" customWidth="1"/>
    <col min="14090" max="14335" width="8.75" style="42"/>
    <col min="14336" max="14336" width="4.33203125" style="42" customWidth="1"/>
    <col min="14337" max="14337" width="8.83203125" style="42" customWidth="1"/>
    <col min="14338" max="14338" width="34.33203125" style="42" customWidth="1"/>
    <col min="14339" max="14339" width="15.83203125" style="42" customWidth="1"/>
    <col min="14340" max="14340" width="21.33203125" style="42" customWidth="1"/>
    <col min="14341" max="14345" width="0" style="42" hidden="1" customWidth="1"/>
    <col min="14346" max="14591" width="8.75" style="42"/>
    <col min="14592" max="14592" width="4.33203125" style="42" customWidth="1"/>
    <col min="14593" max="14593" width="8.83203125" style="42" customWidth="1"/>
    <col min="14594" max="14594" width="34.33203125" style="42" customWidth="1"/>
    <col min="14595" max="14595" width="15.83203125" style="42" customWidth="1"/>
    <col min="14596" max="14596" width="21.33203125" style="42" customWidth="1"/>
    <col min="14597" max="14601" width="0" style="42" hidden="1" customWidth="1"/>
    <col min="14602" max="14847" width="8.75" style="42"/>
    <col min="14848" max="14848" width="4.33203125" style="42" customWidth="1"/>
    <col min="14849" max="14849" width="8.83203125" style="42" customWidth="1"/>
    <col min="14850" max="14850" width="34.33203125" style="42" customWidth="1"/>
    <col min="14851" max="14851" width="15.83203125" style="42" customWidth="1"/>
    <col min="14852" max="14852" width="21.33203125" style="42" customWidth="1"/>
    <col min="14853" max="14857" width="0" style="42" hidden="1" customWidth="1"/>
    <col min="14858" max="15103" width="8.75" style="42"/>
    <col min="15104" max="15104" width="4.33203125" style="42" customWidth="1"/>
    <col min="15105" max="15105" width="8.83203125" style="42" customWidth="1"/>
    <col min="15106" max="15106" width="34.33203125" style="42" customWidth="1"/>
    <col min="15107" max="15107" width="15.83203125" style="42" customWidth="1"/>
    <col min="15108" max="15108" width="21.33203125" style="42" customWidth="1"/>
    <col min="15109" max="15113" width="0" style="42" hidden="1" customWidth="1"/>
    <col min="15114" max="15359" width="8.75" style="42"/>
    <col min="15360" max="15360" width="4.33203125" style="42" customWidth="1"/>
    <col min="15361" max="15361" width="8.83203125" style="42" customWidth="1"/>
    <col min="15362" max="15362" width="34.33203125" style="42" customWidth="1"/>
    <col min="15363" max="15363" width="15.83203125" style="42" customWidth="1"/>
    <col min="15364" max="15364" width="21.33203125" style="42" customWidth="1"/>
    <col min="15365" max="15369" width="0" style="42" hidden="1" customWidth="1"/>
    <col min="15370" max="15615" width="8.75" style="42"/>
    <col min="15616" max="15616" width="4.33203125" style="42" customWidth="1"/>
    <col min="15617" max="15617" width="8.83203125" style="42" customWidth="1"/>
    <col min="15618" max="15618" width="34.33203125" style="42" customWidth="1"/>
    <col min="15619" max="15619" width="15.83203125" style="42" customWidth="1"/>
    <col min="15620" max="15620" width="21.33203125" style="42" customWidth="1"/>
    <col min="15621" max="15625" width="0" style="42" hidden="1" customWidth="1"/>
    <col min="15626" max="15871" width="8.75" style="42"/>
    <col min="15872" max="15872" width="4.33203125" style="42" customWidth="1"/>
    <col min="15873" max="15873" width="8.83203125" style="42" customWidth="1"/>
    <col min="15874" max="15874" width="34.33203125" style="42" customWidth="1"/>
    <col min="15875" max="15875" width="15.83203125" style="42" customWidth="1"/>
    <col min="15876" max="15876" width="21.33203125" style="42" customWidth="1"/>
    <col min="15877" max="15881" width="0" style="42" hidden="1" customWidth="1"/>
    <col min="15882" max="16127" width="8.75" style="42"/>
    <col min="16128" max="16128" width="4.33203125" style="42" customWidth="1"/>
    <col min="16129" max="16129" width="8.83203125" style="42" customWidth="1"/>
    <col min="16130" max="16130" width="34.33203125" style="42" customWidth="1"/>
    <col min="16131" max="16131" width="15.83203125" style="42" customWidth="1"/>
    <col min="16132" max="16132" width="21.33203125" style="42" customWidth="1"/>
    <col min="16133" max="16137" width="0" style="42" hidden="1" customWidth="1"/>
    <col min="16138" max="16384" width="8.75" style="42"/>
  </cols>
  <sheetData>
    <row r="2" spans="1:9" ht="20">
      <c r="A2" s="43"/>
      <c r="B2" s="43"/>
      <c r="C2" s="43"/>
      <c r="D2" s="43"/>
    </row>
    <row r="3" spans="1:9" ht="20.5">
      <c r="A3" s="45"/>
      <c r="B3" s="45"/>
      <c r="C3" s="45"/>
      <c r="D3" s="82" t="s">
        <v>520</v>
      </c>
      <c r="E3" s="45"/>
      <c r="F3" s="46" t="s">
        <v>551</v>
      </c>
      <c r="G3" s="44"/>
      <c r="H3" s="44"/>
      <c r="I3" s="44"/>
    </row>
    <row r="4" spans="1:9" ht="20.5">
      <c r="A4" s="47" t="s">
        <v>1088</v>
      </c>
      <c r="B4" s="48"/>
      <c r="C4" s="133"/>
      <c r="D4" s="133"/>
      <c r="E4" s="48"/>
      <c r="F4" s="48"/>
      <c r="G4" s="44"/>
      <c r="H4" s="44"/>
      <c r="I4" s="44"/>
    </row>
    <row r="5" spans="1:9" ht="20.5">
      <c r="A5" s="79" t="s">
        <v>1123</v>
      </c>
      <c r="B5" s="78"/>
      <c r="C5" s="80"/>
      <c r="D5" s="78"/>
      <c r="E5" s="38"/>
      <c r="F5" s="38"/>
      <c r="G5" s="44"/>
      <c r="H5" s="44"/>
      <c r="I5" s="44"/>
    </row>
    <row r="6" spans="1:9" ht="20.5">
      <c r="A6" s="79" t="s">
        <v>586</v>
      </c>
      <c r="B6" s="78"/>
      <c r="C6" s="80"/>
      <c r="D6" s="78"/>
      <c r="E6" s="38"/>
      <c r="F6" s="38"/>
      <c r="G6" s="44"/>
      <c r="H6" s="44"/>
      <c r="I6" s="44"/>
    </row>
    <row r="7" spans="1:9" ht="20.5">
      <c r="A7" s="81" t="s">
        <v>1136</v>
      </c>
      <c r="B7" s="78"/>
      <c r="C7" s="80"/>
      <c r="D7" s="78"/>
      <c r="E7" s="38"/>
      <c r="F7" s="38"/>
      <c r="G7" s="44"/>
      <c r="H7" s="44"/>
      <c r="I7" s="44"/>
    </row>
    <row r="8" spans="1:9" ht="20.5">
      <c r="A8" s="50" t="s">
        <v>552</v>
      </c>
      <c r="B8" s="51" t="s">
        <v>4</v>
      </c>
      <c r="C8" s="51" t="s">
        <v>553</v>
      </c>
      <c r="D8" s="51" t="s">
        <v>9</v>
      </c>
      <c r="E8" s="44"/>
      <c r="F8" s="44"/>
      <c r="G8" s="44"/>
      <c r="H8" s="44"/>
      <c r="I8" s="44"/>
    </row>
    <row r="9" spans="1:9" ht="20.5">
      <c r="A9" s="52">
        <v>1</v>
      </c>
      <c r="B9" s="53" t="s">
        <v>554</v>
      </c>
      <c r="C9" s="54">
        <f>ปร.5!$E$18</f>
        <v>800040.97455060994</v>
      </c>
      <c r="D9" s="53"/>
      <c r="E9" s="44"/>
      <c r="F9" s="44"/>
      <c r="G9" s="44"/>
      <c r="H9" s="44"/>
      <c r="I9" s="44"/>
    </row>
    <row r="10" spans="1:9" ht="20.5">
      <c r="A10" s="55"/>
      <c r="B10" s="56"/>
      <c r="C10" s="57"/>
      <c r="D10" s="56"/>
      <c r="E10" s="44"/>
      <c r="F10" s="44"/>
      <c r="G10" s="44"/>
      <c r="H10" s="44"/>
      <c r="I10" s="44"/>
    </row>
    <row r="11" spans="1:9" ht="20.5">
      <c r="A11" s="56"/>
      <c r="B11" s="56"/>
      <c r="C11" s="57"/>
      <c r="D11" s="56"/>
      <c r="E11" s="44"/>
      <c r="F11" s="44"/>
      <c r="G11" s="44"/>
      <c r="H11" s="44"/>
      <c r="I11" s="44"/>
    </row>
    <row r="12" spans="1:9" ht="20.5">
      <c r="A12" s="56"/>
      <c r="B12" s="56"/>
      <c r="C12" s="57"/>
      <c r="D12" s="56"/>
      <c r="E12" s="44"/>
      <c r="F12" s="44"/>
      <c r="G12" s="44"/>
      <c r="H12" s="44"/>
      <c r="I12" s="44"/>
    </row>
    <row r="13" spans="1:9" ht="20.5">
      <c r="A13" s="56"/>
      <c r="B13" s="56"/>
      <c r="C13" s="57"/>
      <c r="D13" s="56"/>
      <c r="E13" s="44"/>
      <c r="F13" s="44"/>
      <c r="G13" s="44"/>
      <c r="H13" s="44"/>
      <c r="I13" s="44"/>
    </row>
    <row r="14" spans="1:9" ht="20.5">
      <c r="A14" s="58"/>
      <c r="B14" s="58"/>
      <c r="C14" s="59"/>
      <c r="D14" s="58"/>
      <c r="E14" s="44"/>
      <c r="F14" s="44"/>
      <c r="G14" s="44"/>
      <c r="H14" s="44"/>
      <c r="I14" s="44"/>
    </row>
    <row r="15" spans="1:9" ht="20.5">
      <c r="A15" s="60"/>
      <c r="B15" s="49" t="s">
        <v>555</v>
      </c>
      <c r="C15" s="61">
        <f>SUM(C9:C14)</f>
        <v>800040.97455060994</v>
      </c>
      <c r="D15" s="62"/>
      <c r="E15" s="44"/>
      <c r="F15" s="44"/>
      <c r="G15" s="44"/>
      <c r="H15" s="44"/>
      <c r="I15" s="44"/>
    </row>
    <row r="16" spans="1:9" ht="21" thickBot="1">
      <c r="A16" s="63" t="s">
        <v>524</v>
      </c>
      <c r="B16" s="64" t="s">
        <v>560</v>
      </c>
      <c r="C16" s="65">
        <f>ROUNDDOWN(C15,-3)</f>
        <v>800000</v>
      </c>
      <c r="D16" s="66"/>
      <c r="E16" s="44"/>
      <c r="F16" s="44"/>
      <c r="G16" s="44"/>
      <c r="H16" s="44"/>
      <c r="I16" s="44"/>
    </row>
    <row r="17" spans="1:11" ht="21.5" thickTop="1" thickBot="1">
      <c r="A17" s="67" t="s">
        <v>534</v>
      </c>
      <c r="B17" s="68" t="str">
        <f>BAHTTEXT(C16)</f>
        <v>แปดแสนบาทถ้วน</v>
      </c>
      <c r="C17" s="67"/>
      <c r="D17" s="69"/>
      <c r="E17" s="44"/>
      <c r="F17" s="44"/>
      <c r="G17" s="44"/>
      <c r="H17" s="44"/>
      <c r="I17" s="44"/>
    </row>
    <row r="18" spans="1:11" ht="21" thickTop="1">
      <c r="A18" s="70"/>
      <c r="B18" s="70"/>
      <c r="C18" s="70"/>
      <c r="D18" s="70"/>
      <c r="E18" s="44"/>
      <c r="F18" s="44"/>
      <c r="G18" s="44"/>
      <c r="H18" s="44"/>
      <c r="I18" s="44"/>
    </row>
    <row r="19" spans="1:11" ht="20.5">
      <c r="A19" s="404" t="s">
        <v>556</v>
      </c>
      <c r="B19" s="404"/>
      <c r="C19" s="71">
        <v>200</v>
      </c>
      <c r="D19" s="72" t="s">
        <v>56</v>
      </c>
      <c r="E19" s="73"/>
      <c r="F19" s="44"/>
      <c r="G19" s="44"/>
      <c r="H19" s="44"/>
      <c r="I19" s="44"/>
    </row>
    <row r="20" spans="1:11" ht="20.5">
      <c r="A20" s="405" t="s">
        <v>557</v>
      </c>
      <c r="B20" s="405"/>
      <c r="C20" s="71">
        <f>C15/C19</f>
        <v>4000.2048727530496</v>
      </c>
      <c r="D20" s="74" t="s">
        <v>558</v>
      </c>
      <c r="E20" s="73"/>
      <c r="F20" s="44"/>
      <c r="G20" s="44"/>
      <c r="H20" s="44"/>
      <c r="I20" s="44"/>
    </row>
    <row r="21" spans="1:11" ht="20.5">
      <c r="A21" s="364"/>
      <c r="B21" s="364"/>
      <c r="C21" s="71"/>
      <c r="D21" s="74"/>
      <c r="E21" s="73"/>
      <c r="F21" s="44"/>
      <c r="G21" s="44"/>
      <c r="H21" s="44"/>
      <c r="I21" s="44"/>
    </row>
    <row r="22" spans="1:11" ht="20.5">
      <c r="A22" s="105"/>
      <c r="B22" s="105"/>
      <c r="C22" s="71"/>
      <c r="D22" s="74"/>
      <c r="E22" s="73"/>
      <c r="F22" s="44"/>
      <c r="G22" s="44"/>
      <c r="H22" s="44"/>
      <c r="I22" s="44"/>
    </row>
    <row r="23" spans="1:11" ht="21" customHeight="1">
      <c r="A23" s="369" t="s">
        <v>1128</v>
      </c>
      <c r="B23" s="369"/>
      <c r="C23" s="369"/>
      <c r="D23" s="370" t="s">
        <v>1132</v>
      </c>
      <c r="E23" s="370"/>
      <c r="F23" s="371"/>
      <c r="G23" s="372"/>
      <c r="H23" s="373"/>
      <c r="I23" s="373"/>
      <c r="J23" s="374"/>
      <c r="K23" s="375"/>
    </row>
    <row r="24" spans="1:11" ht="21" customHeight="1">
      <c r="A24" s="376" t="s">
        <v>1095</v>
      </c>
      <c r="B24" s="376"/>
      <c r="C24" s="376"/>
      <c r="D24" s="376" t="s">
        <v>1096</v>
      </c>
      <c r="E24" s="377"/>
      <c r="F24" s="401"/>
      <c r="G24" s="401"/>
      <c r="H24" s="401"/>
      <c r="I24" s="401"/>
      <c r="J24" s="401"/>
      <c r="K24" s="401"/>
    </row>
    <row r="25" spans="1:11" ht="19.5">
      <c r="A25" s="376" t="s">
        <v>1097</v>
      </c>
      <c r="B25" s="376" t="s">
        <v>1098</v>
      </c>
      <c r="C25" s="376"/>
      <c r="D25" s="376" t="s">
        <v>1099</v>
      </c>
      <c r="E25" s="377"/>
      <c r="F25" s="402"/>
      <c r="G25" s="402"/>
      <c r="H25" s="402"/>
      <c r="I25" s="402"/>
      <c r="J25" s="402"/>
      <c r="K25" s="402"/>
    </row>
    <row r="26" spans="1:11" ht="19.5">
      <c r="A26" s="369"/>
      <c r="B26" s="369"/>
      <c r="C26" s="369"/>
      <c r="D26" s="369"/>
      <c r="E26" s="378"/>
      <c r="F26" s="378"/>
      <c r="G26" s="378"/>
      <c r="H26" s="378"/>
      <c r="I26" s="378"/>
      <c r="J26" s="378"/>
      <c r="K26" s="378"/>
    </row>
    <row r="27" spans="1:11" ht="19.5">
      <c r="A27" s="376" t="s">
        <v>1129</v>
      </c>
      <c r="B27" s="376"/>
      <c r="C27" s="376"/>
      <c r="D27" s="379" t="s">
        <v>1131</v>
      </c>
      <c r="E27" s="379"/>
      <c r="F27" s="379"/>
      <c r="G27" s="379"/>
      <c r="H27" s="373"/>
      <c r="I27" s="373"/>
      <c r="J27" s="374"/>
      <c r="K27" s="375"/>
    </row>
    <row r="28" spans="1:11" ht="21" customHeight="1">
      <c r="A28" s="376" t="s">
        <v>1100</v>
      </c>
      <c r="B28" s="376"/>
      <c r="C28" s="376"/>
      <c r="D28" s="379" t="s">
        <v>1101</v>
      </c>
      <c r="E28" s="379"/>
      <c r="F28" s="379"/>
      <c r="G28" s="379"/>
      <c r="H28" s="373"/>
      <c r="I28" s="373"/>
      <c r="J28" s="378"/>
      <c r="K28" s="375"/>
    </row>
    <row r="29" spans="1:11" ht="21" customHeight="1">
      <c r="A29" s="380" t="s">
        <v>1102</v>
      </c>
      <c r="B29" s="380" t="s">
        <v>1103</v>
      </c>
      <c r="C29" s="369"/>
      <c r="D29" s="372" t="s">
        <v>1104</v>
      </c>
      <c r="E29" s="381"/>
      <c r="F29" s="381"/>
      <c r="G29" s="381"/>
      <c r="H29" s="382"/>
      <c r="I29" s="382"/>
      <c r="J29" s="382"/>
      <c r="K29" s="382"/>
    </row>
    <row r="30" spans="1:11" ht="15.75" customHeight="1">
      <c r="A30" s="380"/>
      <c r="B30" s="380"/>
      <c r="C30" s="376"/>
      <c r="D30" s="383"/>
      <c r="E30" s="379"/>
      <c r="F30" s="379"/>
      <c r="G30" s="379"/>
      <c r="H30" s="382"/>
      <c r="I30" s="382"/>
      <c r="J30" s="382"/>
      <c r="K30" s="382"/>
    </row>
    <row r="31" spans="1:11" ht="21" customHeight="1">
      <c r="A31" s="380" t="s">
        <v>1130</v>
      </c>
      <c r="B31" s="380"/>
      <c r="C31" s="376"/>
      <c r="D31" s="383" t="s">
        <v>1133</v>
      </c>
      <c r="E31" s="379"/>
      <c r="F31" s="379"/>
      <c r="G31" s="379"/>
      <c r="H31" s="382"/>
      <c r="I31" s="382"/>
      <c r="J31" s="382"/>
      <c r="K31" s="382"/>
    </row>
    <row r="32" spans="1:11" ht="21" customHeight="1">
      <c r="A32" s="403" t="s">
        <v>1124</v>
      </c>
      <c r="B32" s="403"/>
      <c r="C32" s="71"/>
      <c r="D32" s="384" t="s">
        <v>1105</v>
      </c>
      <c r="E32" s="384"/>
      <c r="F32" s="385"/>
      <c r="G32" s="386"/>
      <c r="H32" s="387"/>
      <c r="I32" s="387"/>
      <c r="J32" s="388"/>
      <c r="K32" s="388"/>
    </row>
    <row r="33" spans="1:11" ht="21" customHeight="1">
      <c r="A33" s="403" t="s">
        <v>1125</v>
      </c>
      <c r="B33" s="403"/>
      <c r="C33" s="71"/>
      <c r="D33" s="384" t="s">
        <v>1106</v>
      </c>
      <c r="E33" s="384"/>
      <c r="F33" s="385"/>
      <c r="G33" s="386"/>
      <c r="H33" s="387"/>
      <c r="I33" s="387"/>
      <c r="J33" s="388"/>
      <c r="K33" s="388"/>
    </row>
  </sheetData>
  <mergeCells count="6">
    <mergeCell ref="F24:K24"/>
    <mergeCell ref="F25:K25"/>
    <mergeCell ref="A32:B32"/>
    <mergeCell ref="A33:B33"/>
    <mergeCell ref="A19:B19"/>
    <mergeCell ref="A20:B20"/>
  </mergeCells>
  <pageMargins left="0.31496062992125984" right="0" top="0.35433070866141736" bottom="0.35433070866141736" header="0.31496062992125984" footer="0.31496062992125984"/>
  <pageSetup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1:L1304"/>
  <sheetViews>
    <sheetView showGridLines="0" view="pageBreakPreview" topLeftCell="A60" zoomScale="120" zoomScaleNormal="100" zoomScaleSheetLayoutView="120" workbookViewId="0">
      <selection activeCell="H160" sqref="H160"/>
    </sheetView>
  </sheetViews>
  <sheetFormatPr defaultColWidth="9" defaultRowHeight="20"/>
  <cols>
    <col min="1" max="1" width="6.83203125" style="12" customWidth="1"/>
    <col min="2" max="2" width="3" style="12" customWidth="1"/>
    <col min="3" max="3" width="40.83203125" style="12" customWidth="1"/>
    <col min="4" max="4" width="7" style="12" customWidth="1"/>
    <col min="5" max="5" width="8.33203125" style="12" customWidth="1"/>
    <col min="6" max="6" width="9.08203125" style="13" customWidth="1"/>
    <col min="7" max="7" width="10" style="12" customWidth="1"/>
    <col min="8" max="8" width="12.75" style="12" customWidth="1"/>
    <col min="9" max="9" width="0.83203125" style="1" customWidth="1"/>
    <col min="10" max="16384" width="9" style="1"/>
  </cols>
  <sheetData>
    <row r="1" spans="1:12" ht="57" customHeight="1" thickBot="1">
      <c r="A1" s="409" t="s">
        <v>0</v>
      </c>
      <c r="B1" s="409"/>
      <c r="C1" s="409"/>
      <c r="D1" s="409"/>
      <c r="E1" s="409"/>
      <c r="F1" s="409"/>
      <c r="G1" s="409"/>
      <c r="H1" s="409"/>
    </row>
    <row r="2" spans="1:12" ht="32.25" customHeight="1" thickTop="1">
      <c r="A2" s="140" t="s">
        <v>1</v>
      </c>
      <c r="B2" s="140"/>
      <c r="C2" s="140"/>
      <c r="D2" s="141"/>
      <c r="E2" s="141" t="s">
        <v>2</v>
      </c>
      <c r="F2" s="141"/>
      <c r="G2" s="141"/>
      <c r="H2" s="141"/>
    </row>
    <row r="3" spans="1:12" s="2" customFormat="1" ht="21.5">
      <c r="A3" s="410" t="s">
        <v>3</v>
      </c>
      <c r="B3" s="410" t="s">
        <v>4</v>
      </c>
      <c r="C3" s="412"/>
      <c r="D3" s="410" t="s">
        <v>5</v>
      </c>
      <c r="E3" s="410" t="s">
        <v>6</v>
      </c>
      <c r="F3" s="142" t="s">
        <v>7</v>
      </c>
      <c r="G3" s="143" t="s">
        <v>8</v>
      </c>
      <c r="H3" s="410" t="s">
        <v>9</v>
      </c>
    </row>
    <row r="4" spans="1:12" s="2" customFormat="1" ht="21.5">
      <c r="A4" s="411"/>
      <c r="B4" s="411"/>
      <c r="C4" s="411"/>
      <c r="D4" s="411"/>
      <c r="E4" s="411"/>
      <c r="F4" s="144" t="s">
        <v>10</v>
      </c>
      <c r="G4" s="145" t="s">
        <v>10</v>
      </c>
      <c r="H4" s="411"/>
      <c r="L4" s="2">
        <v>434</v>
      </c>
    </row>
    <row r="5" spans="1:12" s="3" customFormat="1" ht="23">
      <c r="A5" s="146">
        <v>1</v>
      </c>
      <c r="B5" s="147" t="s">
        <v>11</v>
      </c>
      <c r="C5" s="148"/>
      <c r="D5" s="149"/>
      <c r="E5" s="149"/>
      <c r="F5" s="150"/>
      <c r="G5" s="151" t="s">
        <v>12</v>
      </c>
      <c r="H5" s="149"/>
    </row>
    <row r="6" spans="1:12" s="2" customFormat="1" ht="21.5" hidden="1">
      <c r="A6" s="152">
        <v>1.1000000000000001</v>
      </c>
      <c r="B6" s="153" t="s">
        <v>13</v>
      </c>
      <c r="C6" s="154"/>
      <c r="D6" s="155"/>
      <c r="E6" s="155"/>
      <c r="F6" s="156"/>
      <c r="G6" s="157" t="s">
        <v>12</v>
      </c>
      <c r="H6" s="155"/>
    </row>
    <row r="7" spans="1:12" s="2" customFormat="1" ht="21.5" hidden="1">
      <c r="A7" s="155"/>
      <c r="B7" s="158" t="s">
        <v>14</v>
      </c>
      <c r="C7" s="159"/>
      <c r="D7" s="160">
        <v>260</v>
      </c>
      <c r="E7" s="157" t="s">
        <v>15</v>
      </c>
      <c r="F7" s="161">
        <v>2.34</v>
      </c>
      <c r="G7" s="162">
        <f>D7*F7</f>
        <v>608.4</v>
      </c>
      <c r="H7" s="155" t="s">
        <v>16</v>
      </c>
    </row>
    <row r="8" spans="1:12" s="2" customFormat="1" ht="21.5" hidden="1">
      <c r="A8" s="155"/>
      <c r="B8" s="158" t="s">
        <v>17</v>
      </c>
      <c r="C8" s="159"/>
      <c r="D8" s="163">
        <v>0.62</v>
      </c>
      <c r="E8" s="157" t="s">
        <v>18</v>
      </c>
      <c r="F8" s="161">
        <v>360.32</v>
      </c>
      <c r="G8" s="162">
        <f>D8*F8</f>
        <v>223.39839999999998</v>
      </c>
      <c r="H8" s="155"/>
    </row>
    <row r="9" spans="1:12" s="2" customFormat="1" ht="21.5" hidden="1">
      <c r="A9" s="155"/>
      <c r="B9" s="158" t="s">
        <v>19</v>
      </c>
      <c r="C9" s="159"/>
      <c r="D9" s="163">
        <v>1.03</v>
      </c>
      <c r="E9" s="157" t="s">
        <v>18</v>
      </c>
      <c r="F9" s="161">
        <v>455.71</v>
      </c>
      <c r="G9" s="162">
        <f>D9*F9</f>
        <v>469.38130000000001</v>
      </c>
      <c r="H9" s="155"/>
    </row>
    <row r="10" spans="1:12" s="2" customFormat="1" ht="21.5" hidden="1">
      <c r="A10" s="155"/>
      <c r="B10" s="158" t="s">
        <v>20</v>
      </c>
      <c r="C10" s="159"/>
      <c r="D10" s="160">
        <v>180</v>
      </c>
      <c r="E10" s="157" t="s">
        <v>21</v>
      </c>
      <c r="F10" s="164">
        <f>16.41/1000</f>
        <v>1.6410000000000001E-2</v>
      </c>
      <c r="G10" s="162">
        <f>D10*F10</f>
        <v>2.9538000000000002</v>
      </c>
      <c r="H10" s="155"/>
    </row>
    <row r="11" spans="1:12" s="2" customFormat="1" ht="21.5" hidden="1">
      <c r="A11" s="165"/>
      <c r="B11" s="166"/>
      <c r="C11" s="167" t="s">
        <v>22</v>
      </c>
      <c r="D11" s="168">
        <v>1</v>
      </c>
      <c r="E11" s="169" t="s">
        <v>18</v>
      </c>
      <c r="F11" s="170" t="s">
        <v>23</v>
      </c>
      <c r="G11" s="171">
        <f>SUM(G7:G10)</f>
        <v>1304.1334999999999</v>
      </c>
      <c r="H11" s="172" t="s">
        <v>24</v>
      </c>
    </row>
    <row r="12" spans="1:12" s="2" customFormat="1" ht="21.5">
      <c r="A12" s="173">
        <v>1.2</v>
      </c>
      <c r="B12" s="174" t="s">
        <v>13</v>
      </c>
      <c r="C12" s="175"/>
      <c r="D12" s="176"/>
      <c r="E12" s="176"/>
      <c r="F12" s="177"/>
      <c r="G12" s="178" t="s">
        <v>12</v>
      </c>
      <c r="H12" s="176"/>
    </row>
    <row r="13" spans="1:12" s="2" customFormat="1" ht="21.5">
      <c r="A13" s="155"/>
      <c r="B13" s="158" t="s">
        <v>25</v>
      </c>
      <c r="C13" s="159"/>
      <c r="D13" s="160">
        <v>260</v>
      </c>
      <c r="E13" s="157" t="s">
        <v>15</v>
      </c>
      <c r="F13" s="161">
        <v>2.2799999999999998</v>
      </c>
      <c r="G13" s="162">
        <f>D13*F13</f>
        <v>592.79999999999995</v>
      </c>
      <c r="H13" s="155" t="s">
        <v>16</v>
      </c>
    </row>
    <row r="14" spans="1:12" s="2" customFormat="1" ht="21.5">
      <c r="A14" s="155"/>
      <c r="B14" s="158" t="s">
        <v>17</v>
      </c>
      <c r="C14" s="159"/>
      <c r="D14" s="163">
        <v>0.62</v>
      </c>
      <c r="E14" s="157" t="s">
        <v>18</v>
      </c>
      <c r="F14" s="161">
        <v>364.49</v>
      </c>
      <c r="G14" s="162">
        <f>D14*F14</f>
        <v>225.9838</v>
      </c>
      <c r="H14" s="155"/>
    </row>
    <row r="15" spans="1:12" s="2" customFormat="1" ht="21.5">
      <c r="A15" s="155"/>
      <c r="B15" s="158" t="s">
        <v>19</v>
      </c>
      <c r="C15" s="159"/>
      <c r="D15" s="163">
        <v>1.03</v>
      </c>
      <c r="E15" s="157" t="s">
        <v>18</v>
      </c>
      <c r="F15" s="161">
        <v>551.4</v>
      </c>
      <c r="G15" s="162">
        <f>D15*F15</f>
        <v>567.94200000000001</v>
      </c>
      <c r="H15" s="155"/>
    </row>
    <row r="16" spans="1:12" s="2" customFormat="1" ht="21.5">
      <c r="A16" s="155"/>
      <c r="B16" s="158" t="s">
        <v>20</v>
      </c>
      <c r="C16" s="159"/>
      <c r="D16" s="160">
        <v>180</v>
      </c>
      <c r="E16" s="157" t="s">
        <v>21</v>
      </c>
      <c r="F16" s="164">
        <f>$F$10</f>
        <v>1.6410000000000001E-2</v>
      </c>
      <c r="G16" s="162">
        <f>D16*F16</f>
        <v>2.9538000000000002</v>
      </c>
      <c r="H16" s="155"/>
    </row>
    <row r="17" spans="1:8" s="2" customFormat="1" ht="21.5">
      <c r="A17" s="165"/>
      <c r="B17" s="166"/>
      <c r="C17" s="167" t="s">
        <v>22</v>
      </c>
      <c r="D17" s="168">
        <v>1</v>
      </c>
      <c r="E17" s="169" t="s">
        <v>18</v>
      </c>
      <c r="F17" s="170" t="s">
        <v>23</v>
      </c>
      <c r="G17" s="179">
        <f>SUM(G13:G16)</f>
        <v>1389.6795999999999</v>
      </c>
      <c r="H17" s="172" t="s">
        <v>24</v>
      </c>
    </row>
    <row r="18" spans="1:8" s="2" customFormat="1" ht="21.5" hidden="1">
      <c r="A18" s="173">
        <v>1.3</v>
      </c>
      <c r="B18" s="153" t="s">
        <v>26</v>
      </c>
      <c r="C18" s="154"/>
      <c r="D18" s="176"/>
      <c r="E18" s="176"/>
      <c r="F18" s="177"/>
      <c r="G18" s="178" t="s">
        <v>12</v>
      </c>
      <c r="H18" s="176"/>
    </row>
    <row r="19" spans="1:8" s="2" customFormat="1" ht="21.5" hidden="1">
      <c r="A19" s="155"/>
      <c r="B19" s="158" t="s">
        <v>27</v>
      </c>
      <c r="C19" s="159"/>
      <c r="D19" s="160">
        <v>342</v>
      </c>
      <c r="E19" s="157" t="s">
        <v>15</v>
      </c>
      <c r="F19" s="161">
        <v>2.34</v>
      </c>
      <c r="G19" s="162">
        <f>D19*F19</f>
        <v>800.28</v>
      </c>
      <c r="H19" s="155" t="s">
        <v>16</v>
      </c>
    </row>
    <row r="20" spans="1:8" s="2" customFormat="1" ht="21.5" hidden="1">
      <c r="A20" s="155"/>
      <c r="B20" s="158" t="s">
        <v>17</v>
      </c>
      <c r="C20" s="159"/>
      <c r="D20" s="163">
        <v>0.56999999999999995</v>
      </c>
      <c r="E20" s="157" t="s">
        <v>18</v>
      </c>
      <c r="F20" s="161">
        <v>360.32</v>
      </c>
      <c r="G20" s="162">
        <f>D20*F20</f>
        <v>205.38239999999999</v>
      </c>
      <c r="H20" s="155"/>
    </row>
    <row r="21" spans="1:8" s="2" customFormat="1" ht="21.5" hidden="1">
      <c r="A21" s="155"/>
      <c r="B21" s="158" t="s">
        <v>19</v>
      </c>
      <c r="C21" s="159"/>
      <c r="D21" s="163">
        <v>1.0900000000000001</v>
      </c>
      <c r="E21" s="157" t="s">
        <v>18</v>
      </c>
      <c r="F21" s="161">
        <v>455.71</v>
      </c>
      <c r="G21" s="162">
        <f>D21*F21</f>
        <v>496.72390000000001</v>
      </c>
      <c r="H21" s="155"/>
    </row>
    <row r="22" spans="1:8" s="2" customFormat="1" ht="21.5" hidden="1">
      <c r="A22" s="155"/>
      <c r="B22" s="158" t="s">
        <v>20</v>
      </c>
      <c r="C22" s="159"/>
      <c r="D22" s="160">
        <v>180</v>
      </c>
      <c r="E22" s="157" t="s">
        <v>21</v>
      </c>
      <c r="F22" s="164">
        <f>$F$10</f>
        <v>1.6410000000000001E-2</v>
      </c>
      <c r="G22" s="162">
        <f>D22*F22</f>
        <v>2.9538000000000002</v>
      </c>
      <c r="H22" s="155"/>
    </row>
    <row r="23" spans="1:8" s="2" customFormat="1" ht="21.5" hidden="1">
      <c r="A23" s="165"/>
      <c r="B23" s="166"/>
      <c r="C23" s="167" t="s">
        <v>28</v>
      </c>
      <c r="D23" s="168">
        <v>1</v>
      </c>
      <c r="E23" s="169" t="s">
        <v>18</v>
      </c>
      <c r="F23" s="170" t="s">
        <v>23</v>
      </c>
      <c r="G23" s="171">
        <f>SUM(G19:G22)</f>
        <v>1505.3400999999999</v>
      </c>
      <c r="H23" s="172" t="s">
        <v>24</v>
      </c>
    </row>
    <row r="24" spans="1:8" s="2" customFormat="1" ht="21.5">
      <c r="A24" s="173">
        <v>1.4</v>
      </c>
      <c r="B24" s="174" t="s">
        <v>26</v>
      </c>
      <c r="C24" s="175"/>
      <c r="D24" s="176"/>
      <c r="E24" s="176"/>
      <c r="F24" s="177"/>
      <c r="G24" s="178" t="s">
        <v>12</v>
      </c>
      <c r="H24" s="176"/>
    </row>
    <row r="25" spans="1:8" s="2" customFormat="1" ht="21.5">
      <c r="A25" s="155"/>
      <c r="B25" s="158" t="s">
        <v>29</v>
      </c>
      <c r="C25" s="159"/>
      <c r="D25" s="160">
        <v>342</v>
      </c>
      <c r="E25" s="157" t="s">
        <v>15</v>
      </c>
      <c r="F25" s="161">
        <v>2.2799999999999998</v>
      </c>
      <c r="G25" s="162">
        <f>D25*F25</f>
        <v>779.75999999999988</v>
      </c>
      <c r="H25" s="155" t="s">
        <v>16</v>
      </c>
    </row>
    <row r="26" spans="1:8" s="2" customFormat="1" ht="21.5">
      <c r="A26" s="155"/>
      <c r="B26" s="158" t="s">
        <v>17</v>
      </c>
      <c r="C26" s="159"/>
      <c r="D26" s="163">
        <v>0.56999999999999995</v>
      </c>
      <c r="E26" s="157" t="s">
        <v>18</v>
      </c>
      <c r="F26" s="161">
        <v>400</v>
      </c>
      <c r="G26" s="162">
        <f>D26*F26</f>
        <v>227.99999999999997</v>
      </c>
      <c r="H26" s="155"/>
    </row>
    <row r="27" spans="1:8" s="2" customFormat="1" ht="21.5">
      <c r="A27" s="155"/>
      <c r="B27" s="158" t="s">
        <v>19</v>
      </c>
      <c r="C27" s="159"/>
      <c r="D27" s="163">
        <v>1.0900000000000001</v>
      </c>
      <c r="E27" s="157" t="s">
        <v>18</v>
      </c>
      <c r="F27" s="161">
        <v>552</v>
      </c>
      <c r="G27" s="162">
        <f>D27*F27</f>
        <v>601.68000000000006</v>
      </c>
      <c r="H27" s="155"/>
    </row>
    <row r="28" spans="1:8" s="2" customFormat="1" ht="21.5">
      <c r="A28" s="155"/>
      <c r="B28" s="158" t="s">
        <v>20</v>
      </c>
      <c r="C28" s="159"/>
      <c r="D28" s="160">
        <v>180</v>
      </c>
      <c r="E28" s="157" t="s">
        <v>21</v>
      </c>
      <c r="F28" s="164">
        <f>$F$10</f>
        <v>1.6410000000000001E-2</v>
      </c>
      <c r="G28" s="162">
        <f>D28*F28</f>
        <v>2.9538000000000002</v>
      </c>
      <c r="H28" s="155"/>
    </row>
    <row r="29" spans="1:8" s="2" customFormat="1" ht="21.5">
      <c r="A29" s="165"/>
      <c r="B29" s="166"/>
      <c r="C29" s="167" t="s">
        <v>28</v>
      </c>
      <c r="D29" s="168">
        <v>1</v>
      </c>
      <c r="E29" s="169" t="s">
        <v>18</v>
      </c>
      <c r="F29" s="170" t="s">
        <v>23</v>
      </c>
      <c r="G29" s="179">
        <f>SUM(G25:G28)</f>
        <v>1612.3938000000001</v>
      </c>
      <c r="H29" s="172" t="s">
        <v>24</v>
      </c>
    </row>
    <row r="30" spans="1:8" s="2" customFormat="1" ht="21.5">
      <c r="A30" s="173">
        <v>1.5</v>
      </c>
      <c r="B30" s="174" t="s">
        <v>26</v>
      </c>
      <c r="C30" s="175"/>
      <c r="D30" s="176"/>
      <c r="E30" s="176"/>
      <c r="F30" s="177"/>
      <c r="G30" s="178" t="s">
        <v>12</v>
      </c>
      <c r="H30" s="176"/>
    </row>
    <row r="31" spans="1:8" s="2" customFormat="1" ht="21.5">
      <c r="A31" s="155"/>
      <c r="B31" s="158" t="s">
        <v>30</v>
      </c>
      <c r="C31" s="159"/>
      <c r="D31" s="160">
        <v>342</v>
      </c>
      <c r="E31" s="157" t="s">
        <v>15</v>
      </c>
      <c r="F31" s="161">
        <v>2.2799999999999998</v>
      </c>
      <c r="G31" s="162">
        <f>D31*F31</f>
        <v>779.75999999999988</v>
      </c>
      <c r="H31" s="155" t="s">
        <v>12</v>
      </c>
    </row>
    <row r="32" spans="1:8" s="2" customFormat="1" ht="21.5">
      <c r="A32" s="155"/>
      <c r="B32" s="158" t="s">
        <v>17</v>
      </c>
      <c r="C32" s="159"/>
      <c r="D32" s="163">
        <v>0.56999999999999995</v>
      </c>
      <c r="E32" s="157" t="s">
        <v>18</v>
      </c>
      <c r="F32" s="161">
        <v>364.49</v>
      </c>
      <c r="G32" s="162">
        <f>D32*F32</f>
        <v>207.7593</v>
      </c>
      <c r="H32" s="155"/>
    </row>
    <row r="33" spans="1:8" s="2" customFormat="1" ht="21.5">
      <c r="A33" s="155"/>
      <c r="B33" s="158" t="s">
        <v>19</v>
      </c>
      <c r="C33" s="159"/>
      <c r="D33" s="163">
        <v>1.0900000000000001</v>
      </c>
      <c r="E33" s="157" t="s">
        <v>18</v>
      </c>
      <c r="F33" s="161">
        <v>551.4</v>
      </c>
      <c r="G33" s="162">
        <f>D33*F33</f>
        <v>601.02600000000007</v>
      </c>
      <c r="H33" s="155"/>
    </row>
    <row r="34" spans="1:8" s="2" customFormat="1" ht="21.5">
      <c r="A34" s="155"/>
      <c r="B34" s="158" t="s">
        <v>20</v>
      </c>
      <c r="C34" s="159"/>
      <c r="D34" s="160">
        <v>180</v>
      </c>
      <c r="E34" s="157" t="s">
        <v>21</v>
      </c>
      <c r="F34" s="164">
        <f>$F$10</f>
        <v>1.6410000000000001E-2</v>
      </c>
      <c r="G34" s="162">
        <f>D34*F34</f>
        <v>2.9538000000000002</v>
      </c>
      <c r="H34" s="155"/>
    </row>
    <row r="35" spans="1:8" s="2" customFormat="1" ht="21.5">
      <c r="A35" s="155"/>
      <c r="B35" s="158"/>
      <c r="C35" s="154" t="s">
        <v>28</v>
      </c>
      <c r="D35" s="160">
        <v>1</v>
      </c>
      <c r="E35" s="157" t="s">
        <v>18</v>
      </c>
      <c r="F35" s="180" t="s">
        <v>23</v>
      </c>
      <c r="G35" s="181">
        <f>SUM(G31:G34)</f>
        <v>1591.4991</v>
      </c>
      <c r="H35" s="182" t="s">
        <v>24</v>
      </c>
    </row>
    <row r="36" spans="1:8" s="2" customFormat="1" ht="21" customHeight="1">
      <c r="A36" s="165"/>
      <c r="B36" s="166"/>
      <c r="C36" s="167" t="s">
        <v>12</v>
      </c>
      <c r="D36" s="168" t="s">
        <v>12</v>
      </c>
      <c r="E36" s="165" t="s">
        <v>12</v>
      </c>
      <c r="F36" s="183" t="s">
        <v>12</v>
      </c>
      <c r="G36" s="165" t="s">
        <v>12</v>
      </c>
      <c r="H36" s="165" t="s">
        <v>12</v>
      </c>
    </row>
    <row r="37" spans="1:8" s="4" customFormat="1" ht="21.5">
      <c r="A37" s="184">
        <v>2</v>
      </c>
      <c r="B37" s="147" t="s">
        <v>31</v>
      </c>
      <c r="C37" s="185"/>
      <c r="D37" s="186"/>
      <c r="E37" s="186"/>
      <c r="F37" s="187"/>
      <c r="G37" s="188" t="s">
        <v>12</v>
      </c>
      <c r="H37" s="186"/>
    </row>
    <row r="38" spans="1:8">
      <c r="A38" s="189">
        <v>2.1</v>
      </c>
      <c r="B38" s="190" t="s">
        <v>599</v>
      </c>
      <c r="C38" s="191"/>
      <c r="D38" s="192"/>
      <c r="E38" s="192"/>
      <c r="F38" s="193"/>
      <c r="G38" s="194" t="s">
        <v>12</v>
      </c>
      <c r="H38" s="192"/>
    </row>
    <row r="39" spans="1:8">
      <c r="A39" s="195"/>
      <c r="B39" s="196" t="s">
        <v>32</v>
      </c>
      <c r="C39" s="191"/>
      <c r="D39" s="197">
        <v>304</v>
      </c>
      <c r="E39" s="198" t="s">
        <v>15</v>
      </c>
      <c r="F39" s="199">
        <v>2.2799999999999998</v>
      </c>
      <c r="G39" s="200">
        <f>D39*F39</f>
        <v>693.11999999999989</v>
      </c>
      <c r="H39" s="195" t="s">
        <v>16</v>
      </c>
    </row>
    <row r="40" spans="1:8">
      <c r="A40" s="195"/>
      <c r="B40" s="196" t="s">
        <v>17</v>
      </c>
      <c r="C40" s="191"/>
      <c r="D40" s="201">
        <v>0.43</v>
      </c>
      <c r="E40" s="198" t="s">
        <v>18</v>
      </c>
      <c r="F40" s="199">
        <v>400</v>
      </c>
      <c r="G40" s="200">
        <f>D40*F40</f>
        <v>172</v>
      </c>
      <c r="H40" s="195"/>
    </row>
    <row r="41" spans="1:8">
      <c r="A41" s="195"/>
      <c r="B41" s="196" t="s">
        <v>19</v>
      </c>
      <c r="C41" s="191"/>
      <c r="D41" s="201">
        <v>0.99</v>
      </c>
      <c r="E41" s="198" t="s">
        <v>18</v>
      </c>
      <c r="F41" s="199">
        <v>552</v>
      </c>
      <c r="G41" s="200">
        <f>D41*F41</f>
        <v>546.48</v>
      </c>
      <c r="H41" s="195"/>
    </row>
    <row r="42" spans="1:8">
      <c r="A42" s="195"/>
      <c r="B42" s="196" t="s">
        <v>20</v>
      </c>
      <c r="C42" s="191"/>
      <c r="D42" s="197">
        <v>180</v>
      </c>
      <c r="E42" s="198" t="s">
        <v>21</v>
      </c>
      <c r="F42" s="202">
        <f>$F$10</f>
        <v>1.6410000000000001E-2</v>
      </c>
      <c r="G42" s="200">
        <f>D42*F42</f>
        <v>2.9538000000000002</v>
      </c>
      <c r="H42" s="195"/>
    </row>
    <row r="43" spans="1:8">
      <c r="A43" s="203"/>
      <c r="B43" s="204"/>
      <c r="C43" s="205" t="s">
        <v>33</v>
      </c>
      <c r="D43" s="206">
        <v>1</v>
      </c>
      <c r="E43" s="207" t="s">
        <v>18</v>
      </c>
      <c r="F43" s="208" t="s">
        <v>23</v>
      </c>
      <c r="G43" s="179">
        <f>SUM(G39:G42)</f>
        <v>1414.5537999999999</v>
      </c>
      <c r="H43" s="209" t="s">
        <v>24</v>
      </c>
    </row>
    <row r="44" spans="1:8">
      <c r="A44" s="189">
        <v>2.2000000000000002</v>
      </c>
      <c r="B44" s="190" t="s">
        <v>600</v>
      </c>
      <c r="C44" s="191"/>
      <c r="D44" s="192"/>
      <c r="E44" s="192"/>
      <c r="F44" s="193"/>
      <c r="G44" s="194" t="s">
        <v>12</v>
      </c>
      <c r="H44" s="192"/>
    </row>
    <row r="45" spans="1:8">
      <c r="A45" s="195"/>
      <c r="B45" s="196" t="s">
        <v>29</v>
      </c>
      <c r="C45" s="191"/>
      <c r="D45" s="197">
        <v>336</v>
      </c>
      <c r="E45" s="198" t="s">
        <v>15</v>
      </c>
      <c r="F45" s="199">
        <v>2.2799999999999998</v>
      </c>
      <c r="G45" s="200">
        <f>D45*F45</f>
        <v>766.07999999999993</v>
      </c>
      <c r="H45" s="195" t="s">
        <v>16</v>
      </c>
    </row>
    <row r="46" spans="1:8">
      <c r="A46" s="195"/>
      <c r="B46" s="196" t="s">
        <v>17</v>
      </c>
      <c r="C46" s="191"/>
      <c r="D46" s="201">
        <v>0.6</v>
      </c>
      <c r="E46" s="198" t="s">
        <v>18</v>
      </c>
      <c r="F46" s="199">
        <v>364.49</v>
      </c>
      <c r="G46" s="200">
        <f>D46*F46</f>
        <v>218.69399999999999</v>
      </c>
      <c r="H46" s="195"/>
    </row>
    <row r="47" spans="1:8">
      <c r="A47" s="195"/>
      <c r="B47" s="196" t="s">
        <v>19</v>
      </c>
      <c r="C47" s="191"/>
      <c r="D47" s="201">
        <v>1.0900000000000001</v>
      </c>
      <c r="E47" s="198" t="s">
        <v>18</v>
      </c>
      <c r="F47" s="199">
        <v>552</v>
      </c>
      <c r="G47" s="200">
        <f>D47*F47</f>
        <v>601.68000000000006</v>
      </c>
      <c r="H47" s="195"/>
    </row>
    <row r="48" spans="1:8">
      <c r="A48" s="195"/>
      <c r="B48" s="196" t="s">
        <v>20</v>
      </c>
      <c r="C48" s="191"/>
      <c r="D48" s="197">
        <v>180</v>
      </c>
      <c r="E48" s="198" t="s">
        <v>21</v>
      </c>
      <c r="F48" s="202">
        <f>$F$10</f>
        <v>1.6410000000000001E-2</v>
      </c>
      <c r="G48" s="200">
        <f>D48*F48</f>
        <v>2.9538000000000002</v>
      </c>
      <c r="H48" s="195"/>
    </row>
    <row r="49" spans="1:8">
      <c r="A49" s="203"/>
      <c r="B49" s="204"/>
      <c r="C49" s="205" t="s">
        <v>34</v>
      </c>
      <c r="D49" s="206">
        <v>1</v>
      </c>
      <c r="E49" s="207" t="s">
        <v>18</v>
      </c>
      <c r="F49" s="208" t="s">
        <v>23</v>
      </c>
      <c r="G49" s="179">
        <f>SUM(G45:G48)</f>
        <v>1589.4078</v>
      </c>
      <c r="H49" s="209" t="s">
        <v>24</v>
      </c>
    </row>
    <row r="50" spans="1:8">
      <c r="A50" s="189">
        <v>2.2999999999999998</v>
      </c>
      <c r="B50" s="190" t="s">
        <v>601</v>
      </c>
      <c r="C50" s="191"/>
      <c r="D50" s="192"/>
      <c r="E50" s="192"/>
      <c r="F50" s="193"/>
      <c r="G50" s="194" t="s">
        <v>12</v>
      </c>
      <c r="H50" s="192"/>
    </row>
    <row r="51" spans="1:8">
      <c r="A51" s="195"/>
      <c r="B51" s="196" t="s">
        <v>35</v>
      </c>
      <c r="C51" s="191"/>
      <c r="D51" s="197">
        <v>367</v>
      </c>
      <c r="E51" s="198" t="s">
        <v>15</v>
      </c>
      <c r="F51" s="199">
        <v>2.2799999999999998</v>
      </c>
      <c r="G51" s="200">
        <f>D51*F51</f>
        <v>836.75999999999988</v>
      </c>
      <c r="H51" s="195" t="s">
        <v>36</v>
      </c>
    </row>
    <row r="52" spans="1:8">
      <c r="A52" s="195"/>
      <c r="B52" s="196" t="s">
        <v>17</v>
      </c>
      <c r="C52" s="191"/>
      <c r="D52" s="201">
        <v>0.66</v>
      </c>
      <c r="E52" s="198" t="s">
        <v>18</v>
      </c>
      <c r="F52" s="199">
        <v>400</v>
      </c>
      <c r="G52" s="200">
        <f>D52*F52</f>
        <v>264</v>
      </c>
      <c r="H52" s="195"/>
    </row>
    <row r="53" spans="1:8">
      <c r="A53" s="195"/>
      <c r="B53" s="196" t="s">
        <v>19</v>
      </c>
      <c r="C53" s="191"/>
      <c r="D53" s="201">
        <v>0.92</v>
      </c>
      <c r="E53" s="198" t="s">
        <v>18</v>
      </c>
      <c r="F53" s="199">
        <v>552</v>
      </c>
      <c r="G53" s="200">
        <f>D53*F53</f>
        <v>507.84000000000003</v>
      </c>
      <c r="H53" s="195"/>
    </row>
    <row r="54" spans="1:8">
      <c r="A54" s="195"/>
      <c r="B54" s="196" t="s">
        <v>20</v>
      </c>
      <c r="C54" s="191"/>
      <c r="D54" s="197">
        <v>180</v>
      </c>
      <c r="E54" s="198" t="s">
        <v>21</v>
      </c>
      <c r="F54" s="202">
        <v>1.6410000000000001E-2</v>
      </c>
      <c r="G54" s="200">
        <f>D54*F54</f>
        <v>2.9538000000000002</v>
      </c>
      <c r="H54" s="195"/>
    </row>
    <row r="55" spans="1:8">
      <c r="A55" s="203"/>
      <c r="B55" s="204"/>
      <c r="C55" s="205" t="s">
        <v>37</v>
      </c>
      <c r="D55" s="206">
        <v>1</v>
      </c>
      <c r="E55" s="207" t="s">
        <v>18</v>
      </c>
      <c r="F55" s="208" t="s">
        <v>23</v>
      </c>
      <c r="G55" s="179">
        <f>SUM(G51:G54)</f>
        <v>1611.5537999999999</v>
      </c>
      <c r="H55" s="209" t="s">
        <v>24</v>
      </c>
    </row>
    <row r="56" spans="1:8">
      <c r="A56" s="189">
        <v>2.4</v>
      </c>
      <c r="B56" s="190" t="s">
        <v>602</v>
      </c>
      <c r="C56" s="191"/>
      <c r="D56" s="192"/>
      <c r="E56" s="192"/>
      <c r="F56" s="193"/>
      <c r="G56" s="194" t="s">
        <v>12</v>
      </c>
      <c r="H56" s="192"/>
    </row>
    <row r="57" spans="1:8">
      <c r="A57" s="195"/>
      <c r="B57" s="196" t="s">
        <v>29</v>
      </c>
      <c r="C57" s="191"/>
      <c r="D57" s="197">
        <v>419</v>
      </c>
      <c r="E57" s="198" t="s">
        <v>15</v>
      </c>
      <c r="F57" s="199">
        <v>2.2799999999999998</v>
      </c>
      <c r="G57" s="200">
        <f>D57*F57</f>
        <v>955.31999999999994</v>
      </c>
      <c r="H57" s="195" t="s">
        <v>16</v>
      </c>
    </row>
    <row r="58" spans="1:8">
      <c r="A58" s="195"/>
      <c r="B58" s="196" t="s">
        <v>17</v>
      </c>
      <c r="C58" s="191"/>
      <c r="D58" s="201">
        <v>0.5</v>
      </c>
      <c r="E58" s="198" t="s">
        <v>18</v>
      </c>
      <c r="F58" s="199">
        <v>400</v>
      </c>
      <c r="G58" s="200">
        <f>D58*F58</f>
        <v>200</v>
      </c>
      <c r="H58" s="195"/>
    </row>
    <row r="59" spans="1:8">
      <c r="A59" s="195"/>
      <c r="B59" s="196" t="s">
        <v>19</v>
      </c>
      <c r="C59" s="191"/>
      <c r="D59" s="201">
        <v>0.97</v>
      </c>
      <c r="E59" s="198" t="s">
        <v>18</v>
      </c>
      <c r="F59" s="199">
        <v>552</v>
      </c>
      <c r="G59" s="200">
        <f>D59*F59</f>
        <v>535.43999999999994</v>
      </c>
      <c r="H59" s="195"/>
    </row>
    <row r="60" spans="1:8">
      <c r="A60" s="195"/>
      <c r="B60" s="196" t="s">
        <v>20</v>
      </c>
      <c r="C60" s="191"/>
      <c r="D60" s="197">
        <v>180</v>
      </c>
      <c r="E60" s="198" t="s">
        <v>21</v>
      </c>
      <c r="F60" s="202">
        <f>$F$10</f>
        <v>1.6410000000000001E-2</v>
      </c>
      <c r="G60" s="200">
        <f>D60*F60</f>
        <v>2.9538000000000002</v>
      </c>
      <c r="H60" s="195"/>
    </row>
    <row r="61" spans="1:8">
      <c r="A61" s="203"/>
      <c r="B61" s="204"/>
      <c r="C61" s="205" t="s">
        <v>38</v>
      </c>
      <c r="D61" s="206">
        <v>1</v>
      </c>
      <c r="E61" s="207" t="s">
        <v>18</v>
      </c>
      <c r="F61" s="208" t="s">
        <v>23</v>
      </c>
      <c r="G61" s="179">
        <f>SUM(G57:G60)</f>
        <v>1693.7137999999998</v>
      </c>
      <c r="H61" s="209" t="s">
        <v>24</v>
      </c>
    </row>
    <row r="62" spans="1:8">
      <c r="A62" s="189">
        <v>2.5</v>
      </c>
      <c r="B62" s="190" t="s">
        <v>600</v>
      </c>
      <c r="C62" s="191"/>
      <c r="D62" s="192"/>
      <c r="E62" s="192"/>
      <c r="F62" s="193"/>
      <c r="G62" s="194" t="s">
        <v>12</v>
      </c>
      <c r="H62" s="192"/>
    </row>
    <row r="63" spans="1:8">
      <c r="A63" s="195"/>
      <c r="B63" s="196" t="s">
        <v>30</v>
      </c>
      <c r="C63" s="191"/>
      <c r="D63" s="197">
        <v>336</v>
      </c>
      <c r="E63" s="198" t="s">
        <v>15</v>
      </c>
      <c r="F63" s="199">
        <v>2.2799999999999998</v>
      </c>
      <c r="G63" s="200">
        <f>D63*F63</f>
        <v>766.07999999999993</v>
      </c>
      <c r="H63" s="195" t="s">
        <v>12</v>
      </c>
    </row>
    <row r="64" spans="1:8">
      <c r="A64" s="195"/>
      <c r="B64" s="196" t="s">
        <v>17</v>
      </c>
      <c r="C64" s="191"/>
      <c r="D64" s="201">
        <v>0.6</v>
      </c>
      <c r="E64" s="198" t="s">
        <v>18</v>
      </c>
      <c r="F64" s="199">
        <v>400</v>
      </c>
      <c r="G64" s="200">
        <f>D64*F64</f>
        <v>240</v>
      </c>
      <c r="H64" s="195"/>
    </row>
    <row r="65" spans="1:8">
      <c r="A65" s="195"/>
      <c r="B65" s="196" t="s">
        <v>19</v>
      </c>
      <c r="C65" s="191"/>
      <c r="D65" s="201">
        <v>1.0900000000000001</v>
      </c>
      <c r="E65" s="198" t="s">
        <v>18</v>
      </c>
      <c r="F65" s="199">
        <v>552</v>
      </c>
      <c r="G65" s="200">
        <f>D65*F65</f>
        <v>601.68000000000006</v>
      </c>
      <c r="H65" s="195"/>
    </row>
    <row r="66" spans="1:8">
      <c r="A66" s="195"/>
      <c r="B66" s="196" t="s">
        <v>20</v>
      </c>
      <c r="C66" s="191"/>
      <c r="D66" s="197">
        <v>180</v>
      </c>
      <c r="E66" s="198" t="s">
        <v>21</v>
      </c>
      <c r="F66" s="202">
        <f>$F$10</f>
        <v>1.6410000000000001E-2</v>
      </c>
      <c r="G66" s="200">
        <f>D66*F66</f>
        <v>2.9538000000000002</v>
      </c>
      <c r="H66" s="195"/>
    </row>
    <row r="67" spans="1:8">
      <c r="A67" s="195"/>
      <c r="B67" s="196"/>
      <c r="C67" s="210" t="s">
        <v>34</v>
      </c>
      <c r="D67" s="197">
        <v>1</v>
      </c>
      <c r="E67" s="198" t="s">
        <v>18</v>
      </c>
      <c r="F67" s="211" t="s">
        <v>23</v>
      </c>
      <c r="G67" s="212">
        <f>SUM(G63:G66)</f>
        <v>1610.7138</v>
      </c>
      <c r="H67" s="213" t="s">
        <v>24</v>
      </c>
    </row>
    <row r="68" spans="1:8" ht="21.75" customHeight="1">
      <c r="A68" s="203"/>
      <c r="B68" s="204"/>
      <c r="C68" s="205"/>
      <c r="D68" s="203"/>
      <c r="E68" s="203"/>
      <c r="F68" s="214"/>
      <c r="G68" s="207" t="s">
        <v>12</v>
      </c>
      <c r="H68" s="203"/>
    </row>
    <row r="69" spans="1:8" s="4" customFormat="1" ht="21.5">
      <c r="A69" s="189">
        <v>3</v>
      </c>
      <c r="B69" s="215" t="s">
        <v>39</v>
      </c>
      <c r="C69" s="216"/>
      <c r="D69" s="192"/>
      <c r="E69" s="192"/>
      <c r="F69" s="193"/>
      <c r="G69" s="194" t="s">
        <v>12</v>
      </c>
      <c r="H69" s="192" t="s">
        <v>40</v>
      </c>
    </row>
    <row r="70" spans="1:8">
      <c r="A70" s="189">
        <v>3.1</v>
      </c>
      <c r="B70" s="190" t="s">
        <v>41</v>
      </c>
      <c r="C70" s="210"/>
      <c r="D70" s="192"/>
      <c r="E70" s="192"/>
      <c r="F70" s="193"/>
      <c r="G70" s="194" t="s">
        <v>12</v>
      </c>
      <c r="H70" s="192" t="s">
        <v>42</v>
      </c>
    </row>
    <row r="71" spans="1:8">
      <c r="A71" s="195"/>
      <c r="B71" s="196" t="s">
        <v>43</v>
      </c>
      <c r="C71" s="210"/>
      <c r="D71" s="197">
        <v>1</v>
      </c>
      <c r="E71" s="198" t="s">
        <v>18</v>
      </c>
      <c r="F71" s="211" t="s">
        <v>23</v>
      </c>
      <c r="G71" s="217">
        <v>1794.39</v>
      </c>
      <c r="H71" s="195" t="s">
        <v>44</v>
      </c>
    </row>
    <row r="72" spans="1:8">
      <c r="A72" s="195"/>
      <c r="B72" s="196" t="s">
        <v>45</v>
      </c>
      <c r="C72" s="210"/>
      <c r="D72" s="197">
        <v>1</v>
      </c>
      <c r="E72" s="198" t="s">
        <v>18</v>
      </c>
      <c r="F72" s="211" t="s">
        <v>23</v>
      </c>
      <c r="G72" s="217">
        <v>1831.79</v>
      </c>
      <c r="H72" s="195" t="s">
        <v>46</v>
      </c>
    </row>
    <row r="73" spans="1:8">
      <c r="A73" s="195"/>
      <c r="B73" s="196" t="s">
        <v>47</v>
      </c>
      <c r="C73" s="210"/>
      <c r="D73" s="197">
        <v>1</v>
      </c>
      <c r="E73" s="198" t="s">
        <v>18</v>
      </c>
      <c r="F73" s="211" t="s">
        <v>23</v>
      </c>
      <c r="G73" s="217">
        <v>1859.81</v>
      </c>
      <c r="H73" s="198" t="s">
        <v>48</v>
      </c>
    </row>
    <row r="74" spans="1:8">
      <c r="A74" s="192"/>
      <c r="B74" s="218" t="s">
        <v>49</v>
      </c>
      <c r="C74" s="191"/>
      <c r="D74" s="219">
        <v>1</v>
      </c>
      <c r="E74" s="194" t="s">
        <v>18</v>
      </c>
      <c r="F74" s="220" t="s">
        <v>23</v>
      </c>
      <c r="G74" s="221">
        <v>1897.2</v>
      </c>
      <c r="H74" s="194" t="s">
        <v>48</v>
      </c>
    </row>
    <row r="75" spans="1:8">
      <c r="A75" s="195"/>
      <c r="B75" s="196" t="s">
        <v>50</v>
      </c>
      <c r="C75" s="210"/>
      <c r="D75" s="197">
        <v>1</v>
      </c>
      <c r="E75" s="198" t="s">
        <v>18</v>
      </c>
      <c r="F75" s="211" t="s">
        <v>23</v>
      </c>
      <c r="G75" s="222">
        <v>0</v>
      </c>
      <c r="H75" s="198" t="s">
        <v>48</v>
      </c>
    </row>
    <row r="76" spans="1:8">
      <c r="A76" s="195"/>
      <c r="B76" s="196" t="s">
        <v>51</v>
      </c>
      <c r="C76" s="210"/>
      <c r="D76" s="197">
        <v>1</v>
      </c>
      <c r="E76" s="198" t="s">
        <v>18</v>
      </c>
      <c r="F76" s="211" t="s">
        <v>23</v>
      </c>
      <c r="G76" s="222">
        <v>0</v>
      </c>
      <c r="H76" s="198" t="s">
        <v>48</v>
      </c>
    </row>
    <row r="77" spans="1:8">
      <c r="A77" s="195"/>
      <c r="B77" s="196" t="s">
        <v>52</v>
      </c>
      <c r="C77" s="210"/>
      <c r="D77" s="197">
        <v>1</v>
      </c>
      <c r="E77" s="198" t="s">
        <v>18</v>
      </c>
      <c r="F77" s="211" t="s">
        <v>23</v>
      </c>
      <c r="G77" s="222">
        <v>0</v>
      </c>
      <c r="H77" s="198" t="s">
        <v>48</v>
      </c>
    </row>
    <row r="78" spans="1:8">
      <c r="A78" s="195"/>
      <c r="B78" s="196" t="s">
        <v>53</v>
      </c>
      <c r="C78" s="210"/>
      <c r="D78" s="197">
        <v>1</v>
      </c>
      <c r="E78" s="198" t="s">
        <v>18</v>
      </c>
      <c r="F78" s="211" t="s">
        <v>23</v>
      </c>
      <c r="G78" s="222">
        <v>0</v>
      </c>
      <c r="H78" s="198" t="s">
        <v>48</v>
      </c>
    </row>
    <row r="79" spans="1:8">
      <c r="A79" s="223"/>
      <c r="B79" s="224"/>
      <c r="C79" s="225"/>
      <c r="D79" s="226"/>
      <c r="E79" s="227"/>
      <c r="F79" s="228"/>
      <c r="G79" s="229"/>
      <c r="H79" s="227"/>
    </row>
    <row r="80" spans="1:8" s="4" customFormat="1" ht="21.5">
      <c r="A80" s="184">
        <v>4</v>
      </c>
      <c r="B80" s="230" t="s">
        <v>54</v>
      </c>
      <c r="C80" s="185"/>
      <c r="D80" s="231"/>
      <c r="E80" s="188"/>
      <c r="F80" s="232"/>
      <c r="G80" s="188"/>
      <c r="H80" s="188"/>
    </row>
    <row r="81" spans="1:8">
      <c r="A81" s="189">
        <v>4.0999999999999996</v>
      </c>
      <c r="B81" s="190" t="s">
        <v>603</v>
      </c>
      <c r="C81" s="210"/>
      <c r="D81" s="197"/>
      <c r="E81" s="198"/>
      <c r="F81" s="211"/>
      <c r="G81" s="198"/>
      <c r="H81" s="198"/>
    </row>
    <row r="82" spans="1:8">
      <c r="A82" s="195"/>
      <c r="B82" s="196" t="s">
        <v>25</v>
      </c>
      <c r="C82" s="191"/>
      <c r="D82" s="197">
        <v>17</v>
      </c>
      <c r="E82" s="198" t="s">
        <v>15</v>
      </c>
      <c r="F82" s="199">
        <v>2.73</v>
      </c>
      <c r="G82" s="200">
        <f>D82*F82</f>
        <v>46.41</v>
      </c>
      <c r="H82" s="195" t="s">
        <v>16</v>
      </c>
    </row>
    <row r="83" spans="1:8">
      <c r="A83" s="203"/>
      <c r="B83" s="204" t="s">
        <v>17</v>
      </c>
      <c r="C83" s="205"/>
      <c r="D83" s="233">
        <v>0.04</v>
      </c>
      <c r="E83" s="207" t="s">
        <v>18</v>
      </c>
      <c r="F83" s="234">
        <v>360.32</v>
      </c>
      <c r="G83" s="235">
        <f>D83*F83</f>
        <v>14.412800000000001</v>
      </c>
      <c r="H83" s="207"/>
    </row>
    <row r="84" spans="1:8">
      <c r="A84" s="192"/>
      <c r="B84" s="218" t="s">
        <v>19</v>
      </c>
      <c r="C84" s="191"/>
      <c r="D84" s="236">
        <v>0.05</v>
      </c>
      <c r="E84" s="194" t="s">
        <v>18</v>
      </c>
      <c r="F84" s="237">
        <v>455.71</v>
      </c>
      <c r="G84" s="238">
        <f>D84*F84</f>
        <v>22.785499999999999</v>
      </c>
      <c r="H84" s="194"/>
    </row>
    <row r="85" spans="1:8">
      <c r="A85" s="195"/>
      <c r="B85" s="196" t="s">
        <v>20</v>
      </c>
      <c r="C85" s="191"/>
      <c r="D85" s="197">
        <v>10</v>
      </c>
      <c r="E85" s="198" t="s">
        <v>21</v>
      </c>
      <c r="F85" s="202">
        <f>$F$10</f>
        <v>1.6410000000000001E-2</v>
      </c>
      <c r="G85" s="200">
        <f>D85*F85</f>
        <v>0.16410000000000002</v>
      </c>
      <c r="H85" s="198"/>
    </row>
    <row r="86" spans="1:8">
      <c r="A86" s="203" t="s">
        <v>12</v>
      </c>
      <c r="B86" s="204" t="s">
        <v>12</v>
      </c>
      <c r="C86" s="205" t="s">
        <v>55</v>
      </c>
      <c r="D86" s="206">
        <v>1</v>
      </c>
      <c r="E86" s="207" t="s">
        <v>56</v>
      </c>
      <c r="F86" s="208" t="s">
        <v>23</v>
      </c>
      <c r="G86" s="239">
        <f>SUM(G82:G85)</f>
        <v>83.772400000000005</v>
      </c>
      <c r="H86" s="203" t="s">
        <v>12</v>
      </c>
    </row>
    <row r="87" spans="1:8">
      <c r="A87" s="189">
        <v>4.2</v>
      </c>
      <c r="B87" s="190" t="s">
        <v>604</v>
      </c>
      <c r="C87" s="210"/>
      <c r="D87" s="197"/>
      <c r="E87" s="198"/>
      <c r="F87" s="211"/>
      <c r="G87" s="198"/>
      <c r="H87" s="198"/>
    </row>
    <row r="88" spans="1:8">
      <c r="A88" s="195"/>
      <c r="B88" s="196" t="s">
        <v>25</v>
      </c>
      <c r="C88" s="191"/>
      <c r="D88" s="197">
        <v>17</v>
      </c>
      <c r="E88" s="198" t="s">
        <v>15</v>
      </c>
      <c r="F88" s="199">
        <v>2.73</v>
      </c>
      <c r="G88" s="200">
        <f t="shared" ref="G88:G93" si="0">D88*F88</f>
        <v>46.41</v>
      </c>
      <c r="H88" s="195" t="s">
        <v>16</v>
      </c>
    </row>
    <row r="89" spans="1:8">
      <c r="A89" s="195"/>
      <c r="B89" s="196" t="s">
        <v>17</v>
      </c>
      <c r="C89" s="191"/>
      <c r="D89" s="201">
        <v>0.04</v>
      </c>
      <c r="E89" s="198" t="s">
        <v>18</v>
      </c>
      <c r="F89" s="199">
        <v>360.32</v>
      </c>
      <c r="G89" s="200">
        <f t="shared" si="0"/>
        <v>14.412800000000001</v>
      </c>
      <c r="H89" s="198"/>
    </row>
    <row r="90" spans="1:8">
      <c r="A90" s="195"/>
      <c r="B90" s="196" t="s">
        <v>19</v>
      </c>
      <c r="C90" s="191"/>
      <c r="D90" s="201">
        <v>0.05</v>
      </c>
      <c r="E90" s="198" t="s">
        <v>18</v>
      </c>
      <c r="F90" s="199">
        <v>455.71</v>
      </c>
      <c r="G90" s="200">
        <f t="shared" si="0"/>
        <v>22.785499999999999</v>
      </c>
      <c r="H90" s="198"/>
    </row>
    <row r="91" spans="1:8">
      <c r="A91" s="195"/>
      <c r="B91" s="196" t="s">
        <v>57</v>
      </c>
      <c r="C91" s="191"/>
      <c r="D91" s="201">
        <v>2.2200000000000002</v>
      </c>
      <c r="E91" s="198" t="s">
        <v>15</v>
      </c>
      <c r="F91" s="240">
        <v>20.76</v>
      </c>
      <c r="G91" s="200">
        <f t="shared" si="0"/>
        <v>46.08720000000001</v>
      </c>
      <c r="H91" s="198"/>
    </row>
    <row r="92" spans="1:8">
      <c r="A92" s="195"/>
      <c r="B92" s="196" t="s">
        <v>58</v>
      </c>
      <c r="C92" s="191"/>
      <c r="D92" s="201">
        <v>7.0000000000000007E-2</v>
      </c>
      <c r="E92" s="198" t="s">
        <v>15</v>
      </c>
      <c r="F92" s="241">
        <v>26.35</v>
      </c>
      <c r="G92" s="200">
        <f t="shared" si="0"/>
        <v>1.8445000000000003</v>
      </c>
      <c r="H92" s="198"/>
    </row>
    <row r="93" spans="1:8">
      <c r="A93" s="195"/>
      <c r="B93" s="196" t="s">
        <v>20</v>
      </c>
      <c r="C93" s="191"/>
      <c r="D93" s="197">
        <v>10</v>
      </c>
      <c r="E93" s="198" t="s">
        <v>21</v>
      </c>
      <c r="F93" s="202">
        <f>$F$10</f>
        <v>1.6410000000000001E-2</v>
      </c>
      <c r="G93" s="200">
        <f t="shared" si="0"/>
        <v>0.16410000000000002</v>
      </c>
      <c r="H93" s="198"/>
    </row>
    <row r="94" spans="1:8">
      <c r="A94" s="203" t="s">
        <v>12</v>
      </c>
      <c r="B94" s="204" t="s">
        <v>12</v>
      </c>
      <c r="C94" s="205" t="s">
        <v>59</v>
      </c>
      <c r="D94" s="206">
        <v>1</v>
      </c>
      <c r="E94" s="207" t="s">
        <v>56</v>
      </c>
      <c r="F94" s="208" t="s">
        <v>23</v>
      </c>
      <c r="G94" s="239">
        <f>SUM(G88:G93)</f>
        <v>131.70410000000001</v>
      </c>
      <c r="H94" s="203" t="s">
        <v>12</v>
      </c>
    </row>
    <row r="95" spans="1:8">
      <c r="A95" s="189">
        <v>4.3</v>
      </c>
      <c r="B95" s="190" t="s">
        <v>605</v>
      </c>
      <c r="C95" s="210"/>
      <c r="D95" s="197"/>
      <c r="E95" s="198"/>
      <c r="F95" s="211"/>
      <c r="G95" s="198"/>
      <c r="H95" s="198"/>
    </row>
    <row r="96" spans="1:8">
      <c r="A96" s="195"/>
      <c r="B96" s="196" t="s">
        <v>25</v>
      </c>
      <c r="C96" s="191"/>
      <c r="D96" s="197">
        <v>17</v>
      </c>
      <c r="E96" s="198" t="s">
        <v>15</v>
      </c>
      <c r="F96" s="199">
        <v>2.73</v>
      </c>
      <c r="G96" s="200">
        <f t="shared" ref="G96:G101" si="1">D96*F96</f>
        <v>46.41</v>
      </c>
      <c r="H96" s="195" t="s">
        <v>16</v>
      </c>
    </row>
    <row r="97" spans="1:8">
      <c r="A97" s="195"/>
      <c r="B97" s="196" t="s">
        <v>17</v>
      </c>
      <c r="C97" s="191"/>
      <c r="D97" s="201">
        <v>0.04</v>
      </c>
      <c r="E97" s="198" t="s">
        <v>18</v>
      </c>
      <c r="F97" s="199">
        <v>360.32</v>
      </c>
      <c r="G97" s="200">
        <f t="shared" si="1"/>
        <v>14.412800000000001</v>
      </c>
      <c r="H97" s="198"/>
    </row>
    <row r="98" spans="1:8">
      <c r="A98" s="195"/>
      <c r="B98" s="196" t="s">
        <v>19</v>
      </c>
      <c r="C98" s="191"/>
      <c r="D98" s="201">
        <v>0.05</v>
      </c>
      <c r="E98" s="198" t="s">
        <v>18</v>
      </c>
      <c r="F98" s="199">
        <v>455.71</v>
      </c>
      <c r="G98" s="200">
        <f t="shared" si="1"/>
        <v>22.785499999999999</v>
      </c>
      <c r="H98" s="198"/>
    </row>
    <row r="99" spans="1:8">
      <c r="A99" s="195"/>
      <c r="B99" s="196" t="s">
        <v>60</v>
      </c>
      <c r="C99" s="191"/>
      <c r="D99" s="201">
        <v>4.99</v>
      </c>
      <c r="E99" s="198" t="s">
        <v>15</v>
      </c>
      <c r="F99" s="240">
        <v>19.760000000000002</v>
      </c>
      <c r="G99" s="200">
        <f t="shared" si="1"/>
        <v>98.602400000000017</v>
      </c>
      <c r="H99" s="198"/>
    </row>
    <row r="100" spans="1:8">
      <c r="A100" s="195"/>
      <c r="B100" s="196" t="s">
        <v>58</v>
      </c>
      <c r="C100" s="191"/>
      <c r="D100" s="201">
        <v>7.0000000000000007E-2</v>
      </c>
      <c r="E100" s="198" t="s">
        <v>15</v>
      </c>
      <c r="F100" s="241">
        <v>26.35</v>
      </c>
      <c r="G100" s="200">
        <f t="shared" si="1"/>
        <v>1.8445000000000003</v>
      </c>
      <c r="H100" s="198"/>
    </row>
    <row r="101" spans="1:8">
      <c r="A101" s="195"/>
      <c r="B101" s="196" t="s">
        <v>20</v>
      </c>
      <c r="C101" s="191"/>
      <c r="D101" s="197">
        <v>10</v>
      </c>
      <c r="E101" s="198" t="s">
        <v>21</v>
      </c>
      <c r="F101" s="202">
        <f>$F$10</f>
        <v>1.6410000000000001E-2</v>
      </c>
      <c r="G101" s="200">
        <f t="shared" si="1"/>
        <v>0.16410000000000002</v>
      </c>
      <c r="H101" s="198"/>
    </row>
    <row r="102" spans="1:8" ht="26.25" customHeight="1">
      <c r="A102" s="242" t="s">
        <v>12</v>
      </c>
      <c r="B102" s="243" t="s">
        <v>12</v>
      </c>
      <c r="C102" s="244" t="s">
        <v>59</v>
      </c>
      <c r="D102" s="245">
        <v>1</v>
      </c>
      <c r="E102" s="246" t="s">
        <v>56</v>
      </c>
      <c r="F102" s="247" t="s">
        <v>23</v>
      </c>
      <c r="G102" s="248">
        <f>SUM(G96:G101)</f>
        <v>184.21930000000003</v>
      </c>
      <c r="H102" s="242" t="s">
        <v>12</v>
      </c>
    </row>
    <row r="103" spans="1:8" ht="21.75" customHeight="1">
      <c r="A103" s="203"/>
      <c r="B103" s="204"/>
      <c r="C103" s="205"/>
      <c r="D103" s="206"/>
      <c r="E103" s="207"/>
      <c r="F103" s="208"/>
      <c r="G103" s="239"/>
      <c r="H103" s="203"/>
    </row>
    <row r="104" spans="1:8" s="4" customFormat="1" ht="21.5">
      <c r="A104" s="184">
        <v>5</v>
      </c>
      <c r="B104" s="230" t="s">
        <v>61</v>
      </c>
      <c r="C104" s="249"/>
      <c r="D104" s="231"/>
      <c r="E104" s="188"/>
      <c r="F104" s="232"/>
      <c r="G104" s="188"/>
      <c r="H104" s="188"/>
    </row>
    <row r="105" spans="1:8">
      <c r="A105" s="189">
        <v>5.0999999999999996</v>
      </c>
      <c r="B105" s="190" t="s">
        <v>606</v>
      </c>
      <c r="C105" s="210"/>
      <c r="D105" s="197"/>
      <c r="E105" s="198"/>
      <c r="F105" s="211"/>
      <c r="G105" s="198"/>
      <c r="H105" s="198"/>
    </row>
    <row r="106" spans="1:8">
      <c r="A106" s="195"/>
      <c r="B106" s="196" t="s">
        <v>62</v>
      </c>
      <c r="C106" s="191"/>
      <c r="D106" s="201">
        <v>3.36</v>
      </c>
      <c r="E106" s="198" t="s">
        <v>15</v>
      </c>
      <c r="F106" s="199">
        <v>2.34</v>
      </c>
      <c r="G106" s="200">
        <f t="shared" ref="G106:G113" si="2">D106*F106</f>
        <v>7.8623999999999992</v>
      </c>
      <c r="H106" s="195" t="s">
        <v>12</v>
      </c>
    </row>
    <row r="107" spans="1:8">
      <c r="A107" s="195"/>
      <c r="B107" s="196" t="s">
        <v>17</v>
      </c>
      <c r="C107" s="191"/>
      <c r="D107" s="201">
        <v>0.01</v>
      </c>
      <c r="E107" s="198" t="s">
        <v>18</v>
      </c>
      <c r="F107" s="199">
        <v>388</v>
      </c>
      <c r="G107" s="200">
        <f t="shared" si="2"/>
        <v>3.88</v>
      </c>
      <c r="H107" s="198"/>
    </row>
    <row r="108" spans="1:8">
      <c r="A108" s="195"/>
      <c r="B108" s="196" t="s">
        <v>19</v>
      </c>
      <c r="C108" s="191"/>
      <c r="D108" s="201">
        <v>0.02</v>
      </c>
      <c r="E108" s="198" t="s">
        <v>18</v>
      </c>
      <c r="F108" s="199">
        <v>551</v>
      </c>
      <c r="G108" s="200">
        <f t="shared" si="2"/>
        <v>11.02</v>
      </c>
      <c r="H108" s="198"/>
    </row>
    <row r="109" spans="1:8">
      <c r="A109" s="195"/>
      <c r="B109" s="196" t="s">
        <v>20</v>
      </c>
      <c r="C109" s="210"/>
      <c r="D109" s="201">
        <v>1.8</v>
      </c>
      <c r="E109" s="198" t="s">
        <v>21</v>
      </c>
      <c r="F109" s="202">
        <v>1.6400000000000001E-2</v>
      </c>
      <c r="G109" s="200">
        <f t="shared" si="2"/>
        <v>2.9520000000000005E-2</v>
      </c>
      <c r="H109" s="198"/>
    </row>
    <row r="110" spans="1:8">
      <c r="A110" s="192"/>
      <c r="B110" s="218" t="s">
        <v>63</v>
      </c>
      <c r="C110" s="191"/>
      <c r="D110" s="236">
        <v>0.16500000000000001</v>
      </c>
      <c r="E110" s="194" t="s">
        <v>56</v>
      </c>
      <c r="F110" s="250">
        <v>250</v>
      </c>
      <c r="G110" s="238">
        <f t="shared" si="2"/>
        <v>41.25</v>
      </c>
      <c r="H110" s="194"/>
    </row>
    <row r="111" spans="1:8">
      <c r="A111" s="195"/>
      <c r="B111" s="196" t="s">
        <v>57</v>
      </c>
      <c r="C111" s="191"/>
      <c r="D111" s="201">
        <v>0.16</v>
      </c>
      <c r="E111" s="198" t="s">
        <v>15</v>
      </c>
      <c r="F111" s="240">
        <v>19.899999999999999</v>
      </c>
      <c r="G111" s="200">
        <f t="shared" si="2"/>
        <v>3.1839999999999997</v>
      </c>
      <c r="H111" s="198"/>
    </row>
    <row r="112" spans="1:8">
      <c r="A112" s="195"/>
      <c r="B112" s="196" t="s">
        <v>60</v>
      </c>
      <c r="C112" s="191"/>
      <c r="D112" s="201">
        <v>1.07</v>
      </c>
      <c r="E112" s="198" t="s">
        <v>15</v>
      </c>
      <c r="F112" s="240">
        <v>20</v>
      </c>
      <c r="G112" s="200">
        <f t="shared" si="2"/>
        <v>21.400000000000002</v>
      </c>
      <c r="H112" s="198"/>
    </row>
    <row r="113" spans="1:8">
      <c r="A113" s="195"/>
      <c r="B113" s="196" t="s">
        <v>58</v>
      </c>
      <c r="C113" s="191"/>
      <c r="D113" s="201">
        <v>7.0000000000000007E-2</v>
      </c>
      <c r="E113" s="198" t="s">
        <v>15</v>
      </c>
      <c r="F113" s="241">
        <v>31.31</v>
      </c>
      <c r="G113" s="200">
        <f t="shared" si="2"/>
        <v>2.1917</v>
      </c>
      <c r="H113" s="198"/>
    </row>
    <row r="114" spans="1:8">
      <c r="A114" s="242" t="s">
        <v>12</v>
      </c>
      <c r="B114" s="243" t="s">
        <v>12</v>
      </c>
      <c r="C114" s="244" t="s">
        <v>64</v>
      </c>
      <c r="D114" s="245">
        <v>1</v>
      </c>
      <c r="E114" s="246" t="s">
        <v>65</v>
      </c>
      <c r="F114" s="247" t="s">
        <v>23</v>
      </c>
      <c r="G114" s="251">
        <f>SUM(G106:G113)</f>
        <v>90.817620000000005</v>
      </c>
      <c r="H114" s="252" t="s">
        <v>24</v>
      </c>
    </row>
    <row r="115" spans="1:8">
      <c r="A115" s="203"/>
      <c r="B115" s="204"/>
      <c r="C115" s="205"/>
      <c r="D115" s="206"/>
      <c r="E115" s="207"/>
      <c r="F115" s="208"/>
      <c r="G115" s="239"/>
      <c r="H115" s="209"/>
    </row>
    <row r="116" spans="1:8" s="4" customFormat="1" ht="21.5">
      <c r="A116" s="184">
        <v>6</v>
      </c>
      <c r="B116" s="147" t="s">
        <v>66</v>
      </c>
      <c r="C116" s="185"/>
      <c r="D116" s="231"/>
      <c r="E116" s="188"/>
      <c r="F116" s="232"/>
      <c r="G116" s="186"/>
      <c r="H116" s="186"/>
    </row>
    <row r="117" spans="1:8">
      <c r="A117" s="253">
        <v>6.1</v>
      </c>
      <c r="B117" s="190" t="s">
        <v>67</v>
      </c>
      <c r="C117" s="210"/>
      <c r="D117" s="197"/>
      <c r="E117" s="198"/>
      <c r="F117" s="211"/>
      <c r="G117" s="195"/>
      <c r="H117" s="195"/>
    </row>
    <row r="118" spans="1:8">
      <c r="A118" s="195"/>
      <c r="B118" s="196" t="s">
        <v>68</v>
      </c>
      <c r="C118" s="191"/>
      <c r="D118" s="201">
        <v>5.24</v>
      </c>
      <c r="E118" s="198" t="s">
        <v>21</v>
      </c>
      <c r="F118" s="254">
        <v>30</v>
      </c>
      <c r="G118" s="255">
        <f>D118*F118</f>
        <v>157.20000000000002</v>
      </c>
      <c r="H118" s="195"/>
    </row>
    <row r="119" spans="1:8">
      <c r="A119" s="242"/>
      <c r="B119" s="243"/>
      <c r="C119" s="244" t="s">
        <v>69</v>
      </c>
      <c r="D119" s="245">
        <v>1</v>
      </c>
      <c r="E119" s="246" t="s">
        <v>18</v>
      </c>
      <c r="F119" s="247" t="s">
        <v>23</v>
      </c>
      <c r="G119" s="256">
        <f>SUM(G118)</f>
        <v>157.20000000000002</v>
      </c>
      <c r="H119" s="252" t="s">
        <v>24</v>
      </c>
    </row>
    <row r="120" spans="1:8">
      <c r="A120" s="203"/>
      <c r="B120" s="204"/>
      <c r="C120" s="205"/>
      <c r="D120" s="206"/>
      <c r="E120" s="207"/>
      <c r="F120" s="208"/>
      <c r="G120" s="257"/>
      <c r="H120" s="209"/>
    </row>
    <row r="121" spans="1:8" s="4" customFormat="1" ht="21.5">
      <c r="A121" s="189">
        <v>7</v>
      </c>
      <c r="B121" s="215" t="s">
        <v>70</v>
      </c>
      <c r="C121" s="216"/>
      <c r="D121" s="192"/>
      <c r="E121" s="192"/>
      <c r="F121" s="193"/>
      <c r="G121" s="194" t="s">
        <v>12</v>
      </c>
      <c r="H121" s="192" t="s">
        <v>71</v>
      </c>
    </row>
    <row r="122" spans="1:8">
      <c r="A122" s="189">
        <v>7.1</v>
      </c>
      <c r="B122" s="190" t="s">
        <v>72</v>
      </c>
      <c r="C122" s="225"/>
      <c r="D122" s="192"/>
      <c r="E122" s="192"/>
      <c r="F122" s="193"/>
      <c r="G122" s="194" t="s">
        <v>12</v>
      </c>
      <c r="H122" s="192" t="s">
        <v>73</v>
      </c>
    </row>
    <row r="123" spans="1:8">
      <c r="A123" s="203"/>
      <c r="B123" s="204" t="s">
        <v>74</v>
      </c>
      <c r="C123" s="205"/>
      <c r="D123" s="206">
        <v>138</v>
      </c>
      <c r="E123" s="207" t="s">
        <v>75</v>
      </c>
      <c r="F123" s="234">
        <v>1.4</v>
      </c>
      <c r="G123" s="235">
        <f>D123*F123</f>
        <v>193.2</v>
      </c>
      <c r="H123" s="203"/>
    </row>
    <row r="124" spans="1:8">
      <c r="A124" s="192"/>
      <c r="B124" s="218" t="s">
        <v>62</v>
      </c>
      <c r="C124" s="191"/>
      <c r="D124" s="236">
        <v>16</v>
      </c>
      <c r="E124" s="194" t="s">
        <v>15</v>
      </c>
      <c r="F124" s="237">
        <v>2.4</v>
      </c>
      <c r="G124" s="238">
        <f>D124*F124</f>
        <v>38.4</v>
      </c>
      <c r="H124" s="192" t="s">
        <v>12</v>
      </c>
    </row>
    <row r="125" spans="1:8" s="5" customFormat="1">
      <c r="A125" s="195"/>
      <c r="B125" s="196" t="s">
        <v>76</v>
      </c>
      <c r="C125" s="191"/>
      <c r="D125" s="201">
        <v>5</v>
      </c>
      <c r="E125" s="198" t="s">
        <v>15</v>
      </c>
      <c r="F125" s="199">
        <v>2</v>
      </c>
      <c r="G125" s="200">
        <f>D125*F125</f>
        <v>10</v>
      </c>
      <c r="H125" s="195"/>
    </row>
    <row r="126" spans="1:8">
      <c r="A126" s="195"/>
      <c r="B126" s="196" t="s">
        <v>17</v>
      </c>
      <c r="C126" s="191"/>
      <c r="D126" s="201">
        <v>0.05</v>
      </c>
      <c r="E126" s="198" t="s">
        <v>18</v>
      </c>
      <c r="F126" s="199">
        <v>400</v>
      </c>
      <c r="G126" s="200">
        <f>D126*F126</f>
        <v>20</v>
      </c>
      <c r="H126" s="195"/>
    </row>
    <row r="127" spans="1:8">
      <c r="A127" s="195"/>
      <c r="B127" s="196" t="s">
        <v>20</v>
      </c>
      <c r="C127" s="191"/>
      <c r="D127" s="197">
        <v>10</v>
      </c>
      <c r="E127" s="198" t="s">
        <v>21</v>
      </c>
      <c r="F127" s="202">
        <v>1.6400000000000001E-2</v>
      </c>
      <c r="G127" s="200">
        <f>D127*F127</f>
        <v>0.16400000000000001</v>
      </c>
      <c r="H127" s="195"/>
    </row>
    <row r="128" spans="1:8">
      <c r="A128" s="203"/>
      <c r="B128" s="204"/>
      <c r="C128" s="205" t="s">
        <v>77</v>
      </c>
      <c r="D128" s="206">
        <v>1</v>
      </c>
      <c r="E128" s="207" t="s">
        <v>56</v>
      </c>
      <c r="F128" s="208" t="s">
        <v>23</v>
      </c>
      <c r="G128" s="239">
        <f>SUM(G123:G127)</f>
        <v>261.76400000000001</v>
      </c>
      <c r="H128" s="209" t="s">
        <v>24</v>
      </c>
    </row>
    <row r="129" spans="1:8">
      <c r="A129" s="189">
        <v>7.2</v>
      </c>
      <c r="B129" s="190" t="s">
        <v>78</v>
      </c>
      <c r="C129" s="249"/>
      <c r="D129" s="192"/>
      <c r="E129" s="192"/>
      <c r="F129" s="193"/>
      <c r="G129" s="194" t="s">
        <v>12</v>
      </c>
      <c r="H129" s="195"/>
    </row>
    <row r="130" spans="1:8">
      <c r="A130" s="195"/>
      <c r="B130" s="196" t="s">
        <v>79</v>
      </c>
      <c r="C130" s="191"/>
      <c r="D130" s="197">
        <v>276</v>
      </c>
      <c r="E130" s="198" t="s">
        <v>75</v>
      </c>
      <c r="F130" s="199">
        <v>0.57999999999999996</v>
      </c>
      <c r="G130" s="200">
        <f>D130*F130</f>
        <v>160.07999999999998</v>
      </c>
      <c r="H130" s="195"/>
    </row>
    <row r="131" spans="1:8">
      <c r="A131" s="195"/>
      <c r="B131" s="196" t="s">
        <v>62</v>
      </c>
      <c r="C131" s="191"/>
      <c r="D131" s="201">
        <v>34</v>
      </c>
      <c r="E131" s="198" t="s">
        <v>15</v>
      </c>
      <c r="F131" s="199">
        <v>2.34</v>
      </c>
      <c r="G131" s="200">
        <f>D131*F131</f>
        <v>79.56</v>
      </c>
      <c r="H131" s="195" t="s">
        <v>12</v>
      </c>
    </row>
    <row r="132" spans="1:8" s="5" customFormat="1">
      <c r="A132" s="195"/>
      <c r="B132" s="196" t="s">
        <v>76</v>
      </c>
      <c r="C132" s="191"/>
      <c r="D132" s="201">
        <v>20.59</v>
      </c>
      <c r="E132" s="198" t="s">
        <v>15</v>
      </c>
      <c r="F132" s="199">
        <v>2</v>
      </c>
      <c r="G132" s="200">
        <f>D132*F132</f>
        <v>41.18</v>
      </c>
      <c r="H132" s="195"/>
    </row>
    <row r="133" spans="1:8">
      <c r="A133" s="195"/>
      <c r="B133" s="196" t="s">
        <v>17</v>
      </c>
      <c r="C133" s="191"/>
      <c r="D133" s="201">
        <v>0.12</v>
      </c>
      <c r="E133" s="198" t="s">
        <v>18</v>
      </c>
      <c r="F133" s="199">
        <v>360.32</v>
      </c>
      <c r="G133" s="200">
        <f>D133*F133</f>
        <v>43.238399999999999</v>
      </c>
      <c r="H133" s="195"/>
    </row>
    <row r="134" spans="1:8">
      <c r="A134" s="195"/>
      <c r="B134" s="196" t="s">
        <v>20</v>
      </c>
      <c r="C134" s="191"/>
      <c r="D134" s="197">
        <v>20</v>
      </c>
      <c r="E134" s="198" t="s">
        <v>21</v>
      </c>
      <c r="F134" s="202">
        <v>1.6400000000000001E-2</v>
      </c>
      <c r="G134" s="200">
        <f>D134*F134</f>
        <v>0.32800000000000001</v>
      </c>
      <c r="H134" s="195"/>
    </row>
    <row r="135" spans="1:8">
      <c r="A135" s="203"/>
      <c r="B135" s="204"/>
      <c r="C135" s="205" t="s">
        <v>77</v>
      </c>
      <c r="D135" s="206">
        <v>1</v>
      </c>
      <c r="E135" s="207" t="s">
        <v>56</v>
      </c>
      <c r="F135" s="208" t="s">
        <v>23</v>
      </c>
      <c r="G135" s="239">
        <f>SUM(G130:G134)</f>
        <v>324.38639999999998</v>
      </c>
      <c r="H135" s="209" t="s">
        <v>24</v>
      </c>
    </row>
    <row r="136" spans="1:8">
      <c r="A136" s="189">
        <v>7.3</v>
      </c>
      <c r="B136" s="190" t="s">
        <v>80</v>
      </c>
      <c r="C136" s="249"/>
      <c r="D136" s="192"/>
      <c r="E136" s="192"/>
      <c r="F136" s="193"/>
      <c r="G136" s="194" t="s">
        <v>12</v>
      </c>
      <c r="H136" s="195"/>
    </row>
    <row r="137" spans="1:8">
      <c r="A137" s="195"/>
      <c r="B137" s="196" t="s">
        <v>81</v>
      </c>
      <c r="C137" s="191"/>
      <c r="D137" s="197">
        <v>139.69999999999999</v>
      </c>
      <c r="E137" s="198" t="s">
        <v>75</v>
      </c>
      <c r="F137" s="199">
        <v>0.51</v>
      </c>
      <c r="G137" s="200">
        <f>D137*F137</f>
        <v>71.247</v>
      </c>
      <c r="H137" s="195"/>
    </row>
    <row r="138" spans="1:8">
      <c r="A138" s="195"/>
      <c r="B138" s="196" t="s">
        <v>62</v>
      </c>
      <c r="C138" s="191"/>
      <c r="D138" s="201">
        <v>16</v>
      </c>
      <c r="E138" s="198" t="s">
        <v>15</v>
      </c>
      <c r="F138" s="199">
        <v>2.34</v>
      </c>
      <c r="G138" s="200">
        <f>D138*F138</f>
        <v>37.44</v>
      </c>
      <c r="H138" s="195" t="s">
        <v>12</v>
      </c>
    </row>
    <row r="139" spans="1:8">
      <c r="A139" s="195"/>
      <c r="B139" s="196" t="s">
        <v>76</v>
      </c>
      <c r="C139" s="191"/>
      <c r="D139" s="201">
        <v>10.29</v>
      </c>
      <c r="E139" s="198" t="s">
        <v>15</v>
      </c>
      <c r="F139" s="199">
        <v>2</v>
      </c>
      <c r="G139" s="200">
        <f>D139*F139</f>
        <v>20.58</v>
      </c>
      <c r="H139" s="195"/>
    </row>
    <row r="140" spans="1:8">
      <c r="A140" s="195"/>
      <c r="B140" s="196" t="s">
        <v>17</v>
      </c>
      <c r="C140" s="191"/>
      <c r="D140" s="201">
        <v>0.05</v>
      </c>
      <c r="E140" s="198" t="s">
        <v>18</v>
      </c>
      <c r="F140" s="199">
        <v>360.32</v>
      </c>
      <c r="G140" s="200">
        <f>D140*F140</f>
        <v>18.016000000000002</v>
      </c>
      <c r="H140" s="195"/>
    </row>
    <row r="141" spans="1:8">
      <c r="A141" s="195"/>
      <c r="B141" s="196" t="s">
        <v>20</v>
      </c>
      <c r="C141" s="191"/>
      <c r="D141" s="197">
        <v>10</v>
      </c>
      <c r="E141" s="198" t="s">
        <v>21</v>
      </c>
      <c r="F141" s="202">
        <v>1.6400000000000001E-2</v>
      </c>
      <c r="G141" s="200">
        <f>D141*F141</f>
        <v>0.16400000000000001</v>
      </c>
      <c r="H141" s="195"/>
    </row>
    <row r="142" spans="1:8">
      <c r="A142" s="203"/>
      <c r="B142" s="204"/>
      <c r="C142" s="205" t="s">
        <v>82</v>
      </c>
      <c r="D142" s="206">
        <v>1</v>
      </c>
      <c r="E142" s="207" t="s">
        <v>56</v>
      </c>
      <c r="F142" s="208" t="s">
        <v>23</v>
      </c>
      <c r="G142" s="239">
        <f>SUM(G137:G141)</f>
        <v>147.44699999999997</v>
      </c>
      <c r="H142" s="209" t="s">
        <v>24</v>
      </c>
    </row>
    <row r="143" spans="1:8">
      <c r="A143" s="189">
        <v>7.4</v>
      </c>
      <c r="B143" s="258" t="s">
        <v>83</v>
      </c>
      <c r="C143" s="249"/>
      <c r="D143" s="192"/>
      <c r="E143" s="192"/>
      <c r="F143" s="193"/>
      <c r="G143" s="194" t="s">
        <v>12</v>
      </c>
      <c r="H143" s="192"/>
    </row>
    <row r="144" spans="1:8">
      <c r="A144" s="195"/>
      <c r="B144" s="196" t="s">
        <v>81</v>
      </c>
      <c r="C144" s="191"/>
      <c r="D144" s="197">
        <v>279.39999999999998</v>
      </c>
      <c r="E144" s="198" t="s">
        <v>75</v>
      </c>
      <c r="F144" s="199">
        <v>0.51</v>
      </c>
      <c r="G144" s="200">
        <f>D144*F144</f>
        <v>142.494</v>
      </c>
      <c r="H144" s="195"/>
    </row>
    <row r="145" spans="1:8">
      <c r="A145" s="195"/>
      <c r="B145" s="196" t="s">
        <v>62</v>
      </c>
      <c r="C145" s="191"/>
      <c r="D145" s="201">
        <v>34</v>
      </c>
      <c r="E145" s="198" t="s">
        <v>15</v>
      </c>
      <c r="F145" s="199">
        <v>2.34</v>
      </c>
      <c r="G145" s="200">
        <f>D145*F145</f>
        <v>79.56</v>
      </c>
      <c r="H145" s="195" t="s">
        <v>12</v>
      </c>
    </row>
    <row r="146" spans="1:8">
      <c r="A146" s="195"/>
      <c r="B146" s="196" t="s">
        <v>76</v>
      </c>
      <c r="C146" s="191"/>
      <c r="D146" s="201">
        <v>20.59</v>
      </c>
      <c r="E146" s="198" t="s">
        <v>15</v>
      </c>
      <c r="F146" s="199">
        <v>2</v>
      </c>
      <c r="G146" s="200">
        <f>D146*F146</f>
        <v>41.18</v>
      </c>
      <c r="H146" s="195"/>
    </row>
    <row r="147" spans="1:8">
      <c r="A147" s="195"/>
      <c r="B147" s="196" t="s">
        <v>17</v>
      </c>
      <c r="C147" s="210"/>
      <c r="D147" s="201">
        <v>0.12</v>
      </c>
      <c r="E147" s="198" t="s">
        <v>18</v>
      </c>
      <c r="F147" s="199">
        <v>360.32</v>
      </c>
      <c r="G147" s="200">
        <f>D147*F147</f>
        <v>43.238399999999999</v>
      </c>
      <c r="H147" s="195"/>
    </row>
    <row r="148" spans="1:8">
      <c r="A148" s="192"/>
      <c r="B148" s="218" t="s">
        <v>20</v>
      </c>
      <c r="C148" s="191"/>
      <c r="D148" s="219">
        <v>20</v>
      </c>
      <c r="E148" s="194" t="s">
        <v>21</v>
      </c>
      <c r="F148" s="259">
        <v>1.6400000000000001E-2</v>
      </c>
      <c r="G148" s="238">
        <f>D148*F148</f>
        <v>0.32800000000000001</v>
      </c>
      <c r="H148" s="192"/>
    </row>
    <row r="149" spans="1:8">
      <c r="A149" s="203"/>
      <c r="B149" s="204"/>
      <c r="C149" s="205" t="s">
        <v>84</v>
      </c>
      <c r="D149" s="206">
        <v>1</v>
      </c>
      <c r="E149" s="207" t="s">
        <v>56</v>
      </c>
      <c r="F149" s="208" t="s">
        <v>23</v>
      </c>
      <c r="G149" s="239">
        <f>SUM(G144:G148)</f>
        <v>306.80039999999997</v>
      </c>
      <c r="H149" s="209" t="s">
        <v>24</v>
      </c>
    </row>
    <row r="150" spans="1:8">
      <c r="A150" s="189">
        <v>7.5</v>
      </c>
      <c r="B150" s="190" t="s">
        <v>85</v>
      </c>
      <c r="C150" s="249"/>
      <c r="D150" s="192"/>
      <c r="E150" s="192"/>
      <c r="F150" s="193"/>
      <c r="G150" s="194" t="s">
        <v>12</v>
      </c>
      <c r="H150" s="195"/>
    </row>
    <row r="151" spans="1:8" s="5" customFormat="1">
      <c r="A151" s="195"/>
      <c r="B151" s="196" t="s">
        <v>86</v>
      </c>
      <c r="C151" s="191"/>
      <c r="D151" s="197">
        <v>60</v>
      </c>
      <c r="E151" s="198" t="s">
        <v>75</v>
      </c>
      <c r="F151" s="199">
        <v>26</v>
      </c>
      <c r="G151" s="200">
        <f>D151*F151</f>
        <v>1560</v>
      </c>
      <c r="H151" s="195"/>
    </row>
    <row r="152" spans="1:8">
      <c r="A152" s="195"/>
      <c r="B152" s="196" t="s">
        <v>62</v>
      </c>
      <c r="C152" s="191"/>
      <c r="D152" s="201">
        <v>5.5</v>
      </c>
      <c r="E152" s="198" t="s">
        <v>15</v>
      </c>
      <c r="F152" s="199">
        <v>2.34</v>
      </c>
      <c r="G152" s="200">
        <f>D152*F152</f>
        <v>12.87</v>
      </c>
      <c r="H152" s="195" t="s">
        <v>12</v>
      </c>
    </row>
    <row r="153" spans="1:8">
      <c r="A153" s="195"/>
      <c r="B153" s="196" t="s">
        <v>76</v>
      </c>
      <c r="C153" s="191"/>
      <c r="D153" s="201">
        <v>3</v>
      </c>
      <c r="E153" s="198" t="s">
        <v>15</v>
      </c>
      <c r="F153" s="199">
        <v>2</v>
      </c>
      <c r="G153" s="200">
        <f>D153*F153</f>
        <v>6</v>
      </c>
      <c r="H153" s="195"/>
    </row>
    <row r="154" spans="1:8">
      <c r="A154" s="195"/>
      <c r="B154" s="196" t="s">
        <v>17</v>
      </c>
      <c r="C154" s="191"/>
      <c r="D154" s="201">
        <v>0.03</v>
      </c>
      <c r="E154" s="198" t="s">
        <v>18</v>
      </c>
      <c r="F154" s="199">
        <v>360.32</v>
      </c>
      <c r="G154" s="200">
        <f>D154*F154</f>
        <v>10.8096</v>
      </c>
      <c r="H154" s="195"/>
    </row>
    <row r="155" spans="1:8">
      <c r="A155" s="195"/>
      <c r="B155" s="196" t="s">
        <v>20</v>
      </c>
      <c r="C155" s="191"/>
      <c r="D155" s="197">
        <v>10</v>
      </c>
      <c r="E155" s="198" t="s">
        <v>21</v>
      </c>
      <c r="F155" s="202">
        <v>1.6400000000000001E-2</v>
      </c>
      <c r="G155" s="200">
        <f>D155*F155</f>
        <v>0.16400000000000001</v>
      </c>
      <c r="H155" s="195"/>
    </row>
    <row r="156" spans="1:8">
      <c r="A156" s="203"/>
      <c r="B156" s="204"/>
      <c r="C156" s="205" t="s">
        <v>87</v>
      </c>
      <c r="D156" s="206">
        <v>1</v>
      </c>
      <c r="E156" s="207" t="s">
        <v>56</v>
      </c>
      <c r="F156" s="208" t="s">
        <v>23</v>
      </c>
      <c r="G156" s="239">
        <f>SUM(G151:G155)</f>
        <v>1589.8435999999999</v>
      </c>
      <c r="H156" s="209" t="s">
        <v>24</v>
      </c>
    </row>
    <row r="157" spans="1:8">
      <c r="A157" s="189">
        <v>7.6</v>
      </c>
      <c r="B157" s="190" t="s">
        <v>88</v>
      </c>
      <c r="C157" s="249"/>
      <c r="D157" s="192"/>
      <c r="E157" s="192"/>
      <c r="F157" s="193"/>
      <c r="G157" s="194" t="s">
        <v>12</v>
      </c>
      <c r="H157" s="195"/>
    </row>
    <row r="158" spans="1:8">
      <c r="A158" s="195"/>
      <c r="B158" s="196" t="s">
        <v>89</v>
      </c>
      <c r="C158" s="191"/>
      <c r="D158" s="197">
        <v>13</v>
      </c>
      <c r="E158" s="198" t="s">
        <v>75</v>
      </c>
      <c r="F158" s="199">
        <v>6</v>
      </c>
      <c r="G158" s="200">
        <f>D158*F158</f>
        <v>78</v>
      </c>
      <c r="H158" s="195"/>
    </row>
    <row r="159" spans="1:8">
      <c r="A159" s="195"/>
      <c r="B159" s="196" t="s">
        <v>62</v>
      </c>
      <c r="C159" s="191"/>
      <c r="D159" s="201">
        <v>6.75</v>
      </c>
      <c r="E159" s="198" t="s">
        <v>15</v>
      </c>
      <c r="F159" s="199">
        <v>3.2</v>
      </c>
      <c r="G159" s="200">
        <f>D159*F159</f>
        <v>21.6</v>
      </c>
      <c r="H159" s="195" t="s">
        <v>12</v>
      </c>
    </row>
    <row r="160" spans="1:8">
      <c r="A160" s="195"/>
      <c r="B160" s="196" t="s">
        <v>76</v>
      </c>
      <c r="C160" s="191"/>
      <c r="D160" s="201">
        <v>3.87</v>
      </c>
      <c r="E160" s="198" t="s">
        <v>15</v>
      </c>
      <c r="F160" s="199">
        <v>2</v>
      </c>
      <c r="G160" s="200">
        <f>D160*F160</f>
        <v>7.74</v>
      </c>
      <c r="H160" s="195"/>
    </row>
    <row r="161" spans="1:8">
      <c r="A161" s="195"/>
      <c r="B161" s="196" t="s">
        <v>17</v>
      </c>
      <c r="C161" s="191"/>
      <c r="D161" s="201">
        <v>0.03</v>
      </c>
      <c r="E161" s="198" t="s">
        <v>18</v>
      </c>
      <c r="F161" s="199">
        <v>388</v>
      </c>
      <c r="G161" s="200">
        <f>D161*F161</f>
        <v>11.639999999999999</v>
      </c>
      <c r="H161" s="195"/>
    </row>
    <row r="162" spans="1:8">
      <c r="A162" s="195"/>
      <c r="B162" s="196" t="s">
        <v>20</v>
      </c>
      <c r="C162" s="191"/>
      <c r="D162" s="197">
        <v>5</v>
      </c>
      <c r="E162" s="198" t="s">
        <v>21</v>
      </c>
      <c r="F162" s="202">
        <v>1.6400000000000001E-2</v>
      </c>
      <c r="G162" s="200">
        <f>D162*F162</f>
        <v>8.2000000000000003E-2</v>
      </c>
      <c r="H162" s="195"/>
    </row>
    <row r="163" spans="1:8">
      <c r="A163" s="203"/>
      <c r="B163" s="204"/>
      <c r="C163" s="205" t="s">
        <v>90</v>
      </c>
      <c r="D163" s="206">
        <v>1</v>
      </c>
      <c r="E163" s="207" t="s">
        <v>56</v>
      </c>
      <c r="F163" s="208" t="s">
        <v>23</v>
      </c>
      <c r="G163" s="179">
        <f>SUM(G158:G162)</f>
        <v>119.06199999999998</v>
      </c>
      <c r="H163" s="209" t="s">
        <v>24</v>
      </c>
    </row>
    <row r="164" spans="1:8">
      <c r="A164" s="189">
        <v>7.7</v>
      </c>
      <c r="B164" s="190" t="s">
        <v>91</v>
      </c>
      <c r="C164" s="249"/>
      <c r="D164" s="192"/>
      <c r="E164" s="192"/>
      <c r="F164" s="193"/>
      <c r="G164" s="194" t="s">
        <v>12</v>
      </c>
      <c r="H164" s="195"/>
    </row>
    <row r="165" spans="1:8">
      <c r="A165" s="195"/>
      <c r="B165" s="196" t="s">
        <v>89</v>
      </c>
      <c r="C165" s="191"/>
      <c r="D165" s="197">
        <v>13</v>
      </c>
      <c r="E165" s="198" t="s">
        <v>75</v>
      </c>
      <c r="F165" s="199">
        <v>10</v>
      </c>
      <c r="G165" s="200">
        <f>D165*F165</f>
        <v>130</v>
      </c>
      <c r="H165" s="195"/>
    </row>
    <row r="166" spans="1:8">
      <c r="A166" s="195"/>
      <c r="B166" s="196" t="s">
        <v>62</v>
      </c>
      <c r="C166" s="191"/>
      <c r="D166" s="201">
        <v>9.4700000000000006</v>
      </c>
      <c r="E166" s="198" t="s">
        <v>15</v>
      </c>
      <c r="F166" s="199">
        <v>2.34</v>
      </c>
      <c r="G166" s="200">
        <f>D166*F166</f>
        <v>22.159800000000001</v>
      </c>
      <c r="H166" s="195" t="s">
        <v>12</v>
      </c>
    </row>
    <row r="167" spans="1:8">
      <c r="A167" s="195"/>
      <c r="B167" s="196" t="s">
        <v>76</v>
      </c>
      <c r="C167" s="191"/>
      <c r="D167" s="201">
        <v>5.43</v>
      </c>
      <c r="E167" s="198" t="s">
        <v>15</v>
      </c>
      <c r="F167" s="199">
        <v>2</v>
      </c>
      <c r="G167" s="200">
        <f>D167*F167</f>
        <v>10.86</v>
      </c>
      <c r="H167" s="195"/>
    </row>
    <row r="168" spans="1:8">
      <c r="A168" s="195"/>
      <c r="B168" s="196" t="s">
        <v>17</v>
      </c>
      <c r="C168" s="191"/>
      <c r="D168" s="201">
        <v>0.04</v>
      </c>
      <c r="E168" s="198" t="s">
        <v>18</v>
      </c>
      <c r="F168" s="199">
        <v>360.32</v>
      </c>
      <c r="G168" s="200">
        <f>D168*F168</f>
        <v>14.412800000000001</v>
      </c>
      <c r="H168" s="195"/>
    </row>
    <row r="169" spans="1:8">
      <c r="A169" s="195"/>
      <c r="B169" s="196" t="s">
        <v>20</v>
      </c>
      <c r="C169" s="191"/>
      <c r="D169" s="197">
        <v>5</v>
      </c>
      <c r="E169" s="198" t="s">
        <v>21</v>
      </c>
      <c r="F169" s="202">
        <v>1.6400000000000001E-2</v>
      </c>
      <c r="G169" s="200">
        <f>D169*F169</f>
        <v>8.2000000000000003E-2</v>
      </c>
      <c r="H169" s="195"/>
    </row>
    <row r="170" spans="1:8">
      <c r="A170" s="203"/>
      <c r="B170" s="204"/>
      <c r="C170" s="205" t="s">
        <v>92</v>
      </c>
      <c r="D170" s="206">
        <v>1</v>
      </c>
      <c r="E170" s="207" t="s">
        <v>56</v>
      </c>
      <c r="F170" s="208" t="s">
        <v>23</v>
      </c>
      <c r="G170" s="179">
        <f>SUM(G165:G169)</f>
        <v>177.51459999999997</v>
      </c>
      <c r="H170" s="209" t="s">
        <v>24</v>
      </c>
    </row>
    <row r="171" spans="1:8">
      <c r="A171" s="189">
        <v>7.8</v>
      </c>
      <c r="B171" s="190" t="s">
        <v>93</v>
      </c>
      <c r="C171" s="249"/>
      <c r="D171" s="192"/>
      <c r="E171" s="192"/>
      <c r="F171" s="193"/>
      <c r="G171" s="194" t="s">
        <v>12</v>
      </c>
      <c r="H171" s="195"/>
    </row>
    <row r="172" spans="1:8">
      <c r="A172" s="195"/>
      <c r="B172" s="196" t="s">
        <v>94</v>
      </c>
      <c r="C172" s="191"/>
      <c r="D172" s="197">
        <v>13</v>
      </c>
      <c r="E172" s="198" t="s">
        <v>75</v>
      </c>
      <c r="F172" s="199">
        <v>8.5</v>
      </c>
      <c r="G172" s="200">
        <f>D172*F172</f>
        <v>110.5</v>
      </c>
      <c r="H172" s="195"/>
    </row>
    <row r="173" spans="1:8">
      <c r="A173" s="195"/>
      <c r="B173" s="196" t="s">
        <v>62</v>
      </c>
      <c r="C173" s="191"/>
      <c r="D173" s="201">
        <v>9.4700000000000006</v>
      </c>
      <c r="E173" s="198" t="s">
        <v>15</v>
      </c>
      <c r="F173" s="199">
        <v>2.34</v>
      </c>
      <c r="G173" s="200">
        <f>D173*F173</f>
        <v>22.159800000000001</v>
      </c>
      <c r="H173" s="195" t="s">
        <v>12</v>
      </c>
    </row>
    <row r="174" spans="1:8">
      <c r="A174" s="195"/>
      <c r="B174" s="196" t="s">
        <v>76</v>
      </c>
      <c r="C174" s="191"/>
      <c r="D174" s="201">
        <v>5.43</v>
      </c>
      <c r="E174" s="198" t="s">
        <v>15</v>
      </c>
      <c r="F174" s="199">
        <v>2</v>
      </c>
      <c r="G174" s="200">
        <f>D174*F174</f>
        <v>10.86</v>
      </c>
      <c r="H174" s="195"/>
    </row>
    <row r="175" spans="1:8">
      <c r="A175" s="195"/>
      <c r="B175" s="196" t="s">
        <v>17</v>
      </c>
      <c r="C175" s="191"/>
      <c r="D175" s="201">
        <v>0.04</v>
      </c>
      <c r="E175" s="198" t="s">
        <v>18</v>
      </c>
      <c r="F175" s="199">
        <v>360.32</v>
      </c>
      <c r="G175" s="200">
        <f>D175*F175</f>
        <v>14.412800000000001</v>
      </c>
      <c r="H175" s="195"/>
    </row>
    <row r="176" spans="1:8">
      <c r="A176" s="195"/>
      <c r="B176" s="196" t="s">
        <v>20</v>
      </c>
      <c r="C176" s="191"/>
      <c r="D176" s="197">
        <v>5</v>
      </c>
      <c r="E176" s="198" t="s">
        <v>21</v>
      </c>
      <c r="F176" s="202">
        <v>1.6400000000000001E-2</v>
      </c>
      <c r="G176" s="200">
        <f>D176*F176</f>
        <v>8.2000000000000003E-2</v>
      </c>
      <c r="H176" s="195"/>
    </row>
    <row r="177" spans="1:8">
      <c r="A177" s="242"/>
      <c r="B177" s="243"/>
      <c r="C177" s="244" t="s">
        <v>95</v>
      </c>
      <c r="D177" s="245">
        <v>1</v>
      </c>
      <c r="E177" s="246" t="s">
        <v>56</v>
      </c>
      <c r="F177" s="247" t="s">
        <v>23</v>
      </c>
      <c r="G177" s="248">
        <f>SUM(G172:G176)</f>
        <v>158.01459999999997</v>
      </c>
      <c r="H177" s="252" t="s">
        <v>24</v>
      </c>
    </row>
    <row r="178" spans="1:8">
      <c r="A178" s="203"/>
      <c r="B178" s="204"/>
      <c r="C178" s="205"/>
      <c r="D178" s="203"/>
      <c r="E178" s="203"/>
      <c r="F178" s="214"/>
      <c r="G178" s="207" t="s">
        <v>12</v>
      </c>
      <c r="H178" s="203"/>
    </row>
    <row r="179" spans="1:8" s="4" customFormat="1" ht="21.5">
      <c r="A179" s="184">
        <v>8</v>
      </c>
      <c r="B179" s="147" t="s">
        <v>96</v>
      </c>
      <c r="C179" s="185"/>
      <c r="D179" s="186"/>
      <c r="E179" s="186"/>
      <c r="F179" s="187"/>
      <c r="G179" s="188" t="s">
        <v>12</v>
      </c>
      <c r="H179" s="186"/>
    </row>
    <row r="180" spans="1:8">
      <c r="A180" s="189">
        <v>8.1</v>
      </c>
      <c r="B180" s="190" t="s">
        <v>607</v>
      </c>
      <c r="C180" s="210"/>
      <c r="D180" s="195"/>
      <c r="E180" s="195"/>
      <c r="F180" s="260"/>
      <c r="G180" s="198" t="s">
        <v>12</v>
      </c>
      <c r="H180" s="195"/>
    </row>
    <row r="181" spans="1:8">
      <c r="A181" s="195"/>
      <c r="B181" s="196" t="s">
        <v>62</v>
      </c>
      <c r="C181" s="191"/>
      <c r="D181" s="201">
        <v>12.05</v>
      </c>
      <c r="E181" s="198" t="s">
        <v>15</v>
      </c>
      <c r="F181" s="199">
        <v>2.34</v>
      </c>
      <c r="G181" s="200">
        <f>D181*F181</f>
        <v>28.196999999999999</v>
      </c>
      <c r="H181" s="195" t="s">
        <v>12</v>
      </c>
    </row>
    <row r="182" spans="1:8">
      <c r="A182" s="195"/>
      <c r="B182" s="196" t="s">
        <v>97</v>
      </c>
      <c r="C182" s="191"/>
      <c r="D182" s="201">
        <v>0.04</v>
      </c>
      <c r="E182" s="198" t="s">
        <v>18</v>
      </c>
      <c r="F182" s="199">
        <v>370.15</v>
      </c>
      <c r="G182" s="200">
        <f>D182*F182</f>
        <v>14.805999999999999</v>
      </c>
      <c r="H182" s="195"/>
    </row>
    <row r="183" spans="1:8">
      <c r="A183" s="195"/>
      <c r="B183" s="196" t="s">
        <v>98</v>
      </c>
      <c r="C183" s="191"/>
      <c r="D183" s="197">
        <v>3</v>
      </c>
      <c r="E183" s="198" t="s">
        <v>21</v>
      </c>
      <c r="F183" s="202">
        <v>1.6400000000000001E-2</v>
      </c>
      <c r="G183" s="200">
        <f>D183*F183</f>
        <v>4.9200000000000008E-2</v>
      </c>
      <c r="H183" s="195"/>
    </row>
    <row r="184" spans="1:8">
      <c r="A184" s="203"/>
      <c r="B184" s="204"/>
      <c r="C184" s="205" t="s">
        <v>99</v>
      </c>
      <c r="D184" s="206">
        <v>1</v>
      </c>
      <c r="E184" s="207" t="s">
        <v>56</v>
      </c>
      <c r="F184" s="208" t="s">
        <v>23</v>
      </c>
      <c r="G184" s="239">
        <f>SUM(G181:G183)</f>
        <v>43.052199999999999</v>
      </c>
      <c r="H184" s="209" t="s">
        <v>24</v>
      </c>
    </row>
    <row r="185" spans="1:8">
      <c r="A185" s="189">
        <v>8.1999999999999993</v>
      </c>
      <c r="B185" s="190" t="s">
        <v>608</v>
      </c>
      <c r="C185" s="210"/>
      <c r="D185" s="195"/>
      <c r="E185" s="195"/>
      <c r="F185" s="260"/>
      <c r="G185" s="198" t="s">
        <v>12</v>
      </c>
      <c r="H185" s="195"/>
    </row>
    <row r="186" spans="1:8">
      <c r="A186" s="195"/>
      <c r="B186" s="196" t="s">
        <v>62</v>
      </c>
      <c r="C186" s="191"/>
      <c r="D186" s="201">
        <v>12.05</v>
      </c>
      <c r="E186" s="198" t="s">
        <v>15</v>
      </c>
      <c r="F186" s="199">
        <v>2.4</v>
      </c>
      <c r="G186" s="200">
        <f>D186*F186</f>
        <v>28.92</v>
      </c>
      <c r="H186" s="195" t="s">
        <v>12</v>
      </c>
    </row>
    <row r="187" spans="1:8">
      <c r="A187" s="195"/>
      <c r="B187" s="196" t="s">
        <v>100</v>
      </c>
      <c r="C187" s="191"/>
      <c r="D187" s="201">
        <v>7.7</v>
      </c>
      <c r="E187" s="198" t="s">
        <v>15</v>
      </c>
      <c r="F187" s="199">
        <v>2</v>
      </c>
      <c r="G187" s="200">
        <f>D187*F187</f>
        <v>15.4</v>
      </c>
      <c r="H187" s="195"/>
    </row>
    <row r="188" spans="1:8">
      <c r="A188" s="195"/>
      <c r="B188" s="196" t="s">
        <v>97</v>
      </c>
      <c r="C188" s="191"/>
      <c r="D188" s="201">
        <v>0.04</v>
      </c>
      <c r="E188" s="198" t="s">
        <v>18</v>
      </c>
      <c r="F188" s="199">
        <v>400</v>
      </c>
      <c r="G188" s="200">
        <f>D188*F188</f>
        <v>16</v>
      </c>
      <c r="H188" s="195"/>
    </row>
    <row r="189" spans="1:8">
      <c r="A189" s="195"/>
      <c r="B189" s="196" t="s">
        <v>98</v>
      </c>
      <c r="C189" s="191"/>
      <c r="D189" s="197">
        <v>3</v>
      </c>
      <c r="E189" s="198" t="s">
        <v>21</v>
      </c>
      <c r="F189" s="202">
        <v>1.6400000000000001E-2</v>
      </c>
      <c r="G189" s="200">
        <f>D189*F189</f>
        <v>4.9200000000000008E-2</v>
      </c>
      <c r="H189" s="195"/>
    </row>
    <row r="190" spans="1:8">
      <c r="A190" s="203"/>
      <c r="B190" s="204"/>
      <c r="C190" s="205" t="s">
        <v>101</v>
      </c>
      <c r="D190" s="206">
        <v>1</v>
      </c>
      <c r="E190" s="207" t="s">
        <v>56</v>
      </c>
      <c r="F190" s="208" t="s">
        <v>23</v>
      </c>
      <c r="G190" s="179">
        <f>SUM(G186:G189)</f>
        <v>60.369199999999999</v>
      </c>
      <c r="H190" s="209" t="s">
        <v>24</v>
      </c>
    </row>
    <row r="191" spans="1:8">
      <c r="A191" s="189">
        <v>8.3000000000000007</v>
      </c>
      <c r="B191" s="190" t="s">
        <v>609</v>
      </c>
      <c r="C191" s="210"/>
      <c r="D191" s="195"/>
      <c r="E191" s="195"/>
      <c r="F191" s="260"/>
      <c r="G191" s="198" t="s">
        <v>12</v>
      </c>
      <c r="H191" s="195"/>
    </row>
    <row r="192" spans="1:8">
      <c r="A192" s="195"/>
      <c r="B192" s="196" t="s">
        <v>62</v>
      </c>
      <c r="C192" s="191"/>
      <c r="D192" s="201">
        <v>18</v>
      </c>
      <c r="E192" s="198" t="s">
        <v>15</v>
      </c>
      <c r="F192" s="199">
        <v>2.34</v>
      </c>
      <c r="G192" s="200">
        <f>D192*F192</f>
        <v>42.12</v>
      </c>
      <c r="H192" s="195" t="s">
        <v>12</v>
      </c>
    </row>
    <row r="193" spans="1:8">
      <c r="A193" s="195"/>
      <c r="B193" s="196" t="s">
        <v>100</v>
      </c>
      <c r="C193" s="191"/>
      <c r="D193" s="201">
        <v>7.7</v>
      </c>
      <c r="E193" s="198" t="s">
        <v>15</v>
      </c>
      <c r="F193" s="199">
        <v>2</v>
      </c>
      <c r="G193" s="200">
        <f>D193*F193</f>
        <v>15.4</v>
      </c>
      <c r="H193" s="195"/>
    </row>
    <row r="194" spans="1:8">
      <c r="A194" s="195"/>
      <c r="B194" s="196" t="s">
        <v>97</v>
      </c>
      <c r="C194" s="191"/>
      <c r="D194" s="201">
        <v>0.04</v>
      </c>
      <c r="E194" s="198" t="s">
        <v>18</v>
      </c>
      <c r="F194" s="199">
        <v>370.15</v>
      </c>
      <c r="G194" s="200">
        <f>D194*F194</f>
        <v>14.805999999999999</v>
      </c>
      <c r="H194" s="195"/>
    </row>
    <row r="195" spans="1:8">
      <c r="A195" s="195"/>
      <c r="B195" s="196" t="s">
        <v>98</v>
      </c>
      <c r="C195" s="191"/>
      <c r="D195" s="197">
        <v>3</v>
      </c>
      <c r="E195" s="198" t="s">
        <v>21</v>
      </c>
      <c r="F195" s="202">
        <v>1.6400000000000001E-2</v>
      </c>
      <c r="G195" s="200">
        <f>D195*F195</f>
        <v>4.9200000000000008E-2</v>
      </c>
      <c r="H195" s="195"/>
    </row>
    <row r="196" spans="1:8">
      <c r="A196" s="203"/>
      <c r="B196" s="204"/>
      <c r="C196" s="205" t="s">
        <v>102</v>
      </c>
      <c r="D196" s="206">
        <v>1</v>
      </c>
      <c r="E196" s="207" t="s">
        <v>56</v>
      </c>
      <c r="F196" s="208" t="s">
        <v>23</v>
      </c>
      <c r="G196" s="239">
        <f>SUM(G192:G195)</f>
        <v>72.375199999999992</v>
      </c>
      <c r="H196" s="209" t="s">
        <v>24</v>
      </c>
    </row>
    <row r="197" spans="1:8">
      <c r="A197" s="189">
        <v>8.4</v>
      </c>
      <c r="B197" s="190" t="s">
        <v>610</v>
      </c>
      <c r="C197" s="210"/>
      <c r="D197" s="195"/>
      <c r="E197" s="195"/>
      <c r="F197" s="260"/>
      <c r="G197" s="198" t="s">
        <v>12</v>
      </c>
      <c r="H197" s="195"/>
    </row>
    <row r="198" spans="1:8">
      <c r="A198" s="195"/>
      <c r="B198" s="196" t="s">
        <v>62</v>
      </c>
      <c r="C198" s="191"/>
      <c r="D198" s="201">
        <v>18</v>
      </c>
      <c r="E198" s="198" t="s">
        <v>15</v>
      </c>
      <c r="F198" s="199">
        <v>2.34</v>
      </c>
      <c r="G198" s="200">
        <f>D198*F198</f>
        <v>42.12</v>
      </c>
      <c r="H198" s="195" t="s">
        <v>12</v>
      </c>
    </row>
    <row r="199" spans="1:8">
      <c r="A199" s="195"/>
      <c r="B199" s="196" t="s">
        <v>100</v>
      </c>
      <c r="C199" s="191"/>
      <c r="D199" s="201">
        <v>7.7</v>
      </c>
      <c r="E199" s="198" t="s">
        <v>15</v>
      </c>
      <c r="F199" s="199">
        <v>2</v>
      </c>
      <c r="G199" s="200">
        <f>D199*F199</f>
        <v>15.4</v>
      </c>
      <c r="H199" s="195"/>
    </row>
    <row r="200" spans="1:8">
      <c r="A200" s="195"/>
      <c r="B200" s="196" t="s">
        <v>97</v>
      </c>
      <c r="C200" s="191"/>
      <c r="D200" s="201">
        <v>0.04</v>
      </c>
      <c r="E200" s="198" t="s">
        <v>18</v>
      </c>
      <c r="F200" s="199">
        <v>370.15</v>
      </c>
      <c r="G200" s="200">
        <f>D200*F200</f>
        <v>14.805999999999999</v>
      </c>
      <c r="H200" s="195"/>
    </row>
    <row r="201" spans="1:8">
      <c r="A201" s="195"/>
      <c r="B201" s="196" t="s">
        <v>68</v>
      </c>
      <c r="C201" s="191"/>
      <c r="D201" s="201">
        <v>0.08</v>
      </c>
      <c r="E201" s="198" t="s">
        <v>21</v>
      </c>
      <c r="F201" s="261">
        <v>25</v>
      </c>
      <c r="G201" s="200">
        <f>D201*F201</f>
        <v>2</v>
      </c>
      <c r="H201" s="195"/>
    </row>
    <row r="202" spans="1:8">
      <c r="A202" s="195"/>
      <c r="B202" s="196" t="s">
        <v>98</v>
      </c>
      <c r="C202" s="191"/>
      <c r="D202" s="197">
        <v>3</v>
      </c>
      <c r="E202" s="198" t="s">
        <v>21</v>
      </c>
      <c r="F202" s="202">
        <v>1.6400000000000001E-2</v>
      </c>
      <c r="G202" s="200">
        <f>D202*F202</f>
        <v>4.9200000000000008E-2</v>
      </c>
      <c r="H202" s="195"/>
    </row>
    <row r="203" spans="1:8">
      <c r="A203" s="203"/>
      <c r="B203" s="204"/>
      <c r="C203" s="205" t="s">
        <v>103</v>
      </c>
      <c r="D203" s="206">
        <v>1</v>
      </c>
      <c r="E203" s="207" t="s">
        <v>56</v>
      </c>
      <c r="F203" s="208" t="s">
        <v>23</v>
      </c>
      <c r="G203" s="239">
        <f>SUM(G198:G202)</f>
        <v>74.375199999999992</v>
      </c>
      <c r="H203" s="209" t="s">
        <v>24</v>
      </c>
    </row>
    <row r="204" spans="1:8">
      <c r="A204" s="189">
        <v>8.5</v>
      </c>
      <c r="B204" s="190" t="s">
        <v>611</v>
      </c>
      <c r="C204" s="210"/>
      <c r="D204" s="195"/>
      <c r="E204" s="195"/>
      <c r="F204" s="260"/>
      <c r="G204" s="198" t="s">
        <v>12</v>
      </c>
      <c r="H204" s="195"/>
    </row>
    <row r="205" spans="1:8">
      <c r="A205" s="195"/>
      <c r="B205" s="196" t="s">
        <v>62</v>
      </c>
      <c r="C205" s="191"/>
      <c r="D205" s="201">
        <v>12.05</v>
      </c>
      <c r="E205" s="198" t="s">
        <v>15</v>
      </c>
      <c r="F205" s="199">
        <v>2.34</v>
      </c>
      <c r="G205" s="200">
        <f>D205*F205</f>
        <v>28.196999999999999</v>
      </c>
      <c r="H205" s="195" t="s">
        <v>12</v>
      </c>
    </row>
    <row r="206" spans="1:8">
      <c r="A206" s="195"/>
      <c r="B206" s="196" t="s">
        <v>100</v>
      </c>
      <c r="C206" s="191"/>
      <c r="D206" s="201">
        <v>11.55</v>
      </c>
      <c r="E206" s="198" t="s">
        <v>15</v>
      </c>
      <c r="F206" s="199">
        <v>2</v>
      </c>
      <c r="G206" s="200">
        <f>D206*F206</f>
        <v>23.1</v>
      </c>
      <c r="H206" s="195"/>
    </row>
    <row r="207" spans="1:8">
      <c r="A207" s="195"/>
      <c r="B207" s="196" t="s">
        <v>97</v>
      </c>
      <c r="C207" s="191"/>
      <c r="D207" s="201">
        <v>0.08</v>
      </c>
      <c r="E207" s="198" t="s">
        <v>18</v>
      </c>
      <c r="F207" s="199">
        <v>370.15</v>
      </c>
      <c r="G207" s="200">
        <f>D207*F207</f>
        <v>29.611999999999998</v>
      </c>
      <c r="H207" s="195"/>
    </row>
    <row r="208" spans="1:8">
      <c r="A208" s="195"/>
      <c r="B208" s="196" t="s">
        <v>98</v>
      </c>
      <c r="C208" s="191"/>
      <c r="D208" s="197">
        <v>5</v>
      </c>
      <c r="E208" s="198" t="s">
        <v>21</v>
      </c>
      <c r="F208" s="202">
        <v>1.6400000000000001E-2</v>
      </c>
      <c r="G208" s="200">
        <f>D208*F208</f>
        <v>8.2000000000000003E-2</v>
      </c>
      <c r="H208" s="195"/>
    </row>
    <row r="209" spans="1:8">
      <c r="A209" s="203"/>
      <c r="B209" s="204"/>
      <c r="C209" s="205" t="s">
        <v>104</v>
      </c>
      <c r="D209" s="206">
        <v>1</v>
      </c>
      <c r="E209" s="207" t="s">
        <v>56</v>
      </c>
      <c r="F209" s="208" t="s">
        <v>23</v>
      </c>
      <c r="G209" s="239">
        <f>SUM(G205:G208)</f>
        <v>80.990999999999985</v>
      </c>
      <c r="H209" s="209" t="s">
        <v>24</v>
      </c>
    </row>
    <row r="210" spans="1:8">
      <c r="A210" s="189">
        <v>8.6</v>
      </c>
      <c r="B210" s="258" t="s">
        <v>612</v>
      </c>
      <c r="C210" s="191"/>
      <c r="D210" s="192"/>
      <c r="E210" s="192"/>
      <c r="F210" s="193"/>
      <c r="G210" s="194" t="s">
        <v>12</v>
      </c>
      <c r="H210" s="192"/>
    </row>
    <row r="211" spans="1:8">
      <c r="A211" s="195"/>
      <c r="B211" s="196" t="s">
        <v>62</v>
      </c>
      <c r="C211" s="191"/>
      <c r="D211" s="201">
        <v>12.05</v>
      </c>
      <c r="E211" s="198" t="s">
        <v>15</v>
      </c>
      <c r="F211" s="199">
        <v>2.34</v>
      </c>
      <c r="G211" s="200">
        <f t="shared" ref="G211:G216" si="3">D211*F211</f>
        <v>28.196999999999999</v>
      </c>
      <c r="H211" s="195" t="s">
        <v>12</v>
      </c>
    </row>
    <row r="212" spans="1:8">
      <c r="A212" s="195"/>
      <c r="B212" s="196" t="s">
        <v>105</v>
      </c>
      <c r="C212" s="191"/>
      <c r="D212" s="201">
        <v>8.43</v>
      </c>
      <c r="E212" s="198" t="s">
        <v>15</v>
      </c>
      <c r="F212" s="199">
        <v>8.3699999999999992</v>
      </c>
      <c r="G212" s="200">
        <f t="shared" si="3"/>
        <v>70.559099999999987</v>
      </c>
      <c r="H212" s="195" t="s">
        <v>12</v>
      </c>
    </row>
    <row r="213" spans="1:8">
      <c r="A213" s="195"/>
      <c r="B213" s="196" t="s">
        <v>106</v>
      </c>
      <c r="C213" s="191"/>
      <c r="D213" s="201">
        <v>28.03</v>
      </c>
      <c r="E213" s="198" t="s">
        <v>15</v>
      </c>
      <c r="F213" s="199">
        <v>3.22</v>
      </c>
      <c r="G213" s="200">
        <f t="shared" si="3"/>
        <v>90.256600000000006</v>
      </c>
      <c r="H213" s="195"/>
    </row>
    <row r="214" spans="1:8">
      <c r="A214" s="192"/>
      <c r="B214" s="196" t="s">
        <v>107</v>
      </c>
      <c r="C214" s="191"/>
      <c r="D214" s="201">
        <v>0.5</v>
      </c>
      <c r="E214" s="198" t="s">
        <v>15</v>
      </c>
      <c r="F214" s="237">
        <v>65</v>
      </c>
      <c r="G214" s="200">
        <f t="shared" si="3"/>
        <v>32.5</v>
      </c>
      <c r="H214" s="192"/>
    </row>
    <row r="215" spans="1:8">
      <c r="A215" s="192"/>
      <c r="B215" s="196" t="s">
        <v>17</v>
      </c>
      <c r="C215" s="191"/>
      <c r="D215" s="201">
        <v>0.1</v>
      </c>
      <c r="E215" s="198" t="s">
        <v>18</v>
      </c>
      <c r="F215" s="199">
        <v>360.32</v>
      </c>
      <c r="G215" s="200">
        <f t="shared" si="3"/>
        <v>36.032000000000004</v>
      </c>
      <c r="H215" s="192"/>
    </row>
    <row r="216" spans="1:8">
      <c r="A216" s="192"/>
      <c r="B216" s="196" t="s">
        <v>98</v>
      </c>
      <c r="C216" s="191"/>
      <c r="D216" s="197">
        <v>8</v>
      </c>
      <c r="E216" s="198" t="s">
        <v>21</v>
      </c>
      <c r="F216" s="202">
        <v>1.6400000000000001E-2</v>
      </c>
      <c r="G216" s="200">
        <f t="shared" si="3"/>
        <v>0.13120000000000001</v>
      </c>
      <c r="H216" s="192"/>
    </row>
    <row r="217" spans="1:8">
      <c r="A217" s="203"/>
      <c r="B217" s="204"/>
      <c r="C217" s="205" t="s">
        <v>108</v>
      </c>
      <c r="D217" s="206">
        <v>1</v>
      </c>
      <c r="E217" s="207" t="s">
        <v>56</v>
      </c>
      <c r="F217" s="208" t="s">
        <v>23</v>
      </c>
      <c r="G217" s="239">
        <f>SUM(G211:G216)</f>
        <v>257.67589999999996</v>
      </c>
      <c r="H217" s="209" t="s">
        <v>24</v>
      </c>
    </row>
    <row r="218" spans="1:8">
      <c r="A218" s="189">
        <v>8.6999999999999993</v>
      </c>
      <c r="B218" s="258" t="s">
        <v>613</v>
      </c>
      <c r="C218" s="191"/>
      <c r="D218" s="192"/>
      <c r="E218" s="192"/>
      <c r="F218" s="193"/>
      <c r="G218" s="194" t="s">
        <v>12</v>
      </c>
      <c r="H218" s="192"/>
    </row>
    <row r="219" spans="1:8">
      <c r="A219" s="195"/>
      <c r="B219" s="196" t="s">
        <v>62</v>
      </c>
      <c r="C219" s="191"/>
      <c r="D219" s="201">
        <v>12.05</v>
      </c>
      <c r="E219" s="198" t="s">
        <v>15</v>
      </c>
      <c r="F219" s="199">
        <v>2.34</v>
      </c>
      <c r="G219" s="200">
        <f t="shared" ref="G219:G224" si="4">D219*F219</f>
        <v>28.196999999999999</v>
      </c>
      <c r="H219" s="195" t="s">
        <v>12</v>
      </c>
    </row>
    <row r="220" spans="1:8">
      <c r="A220" s="195"/>
      <c r="B220" s="196" t="s">
        <v>105</v>
      </c>
      <c r="C220" s="191"/>
      <c r="D220" s="201">
        <v>8.42</v>
      </c>
      <c r="E220" s="198" t="s">
        <v>15</v>
      </c>
      <c r="F220" s="199">
        <v>8.3699999999999992</v>
      </c>
      <c r="G220" s="200">
        <f t="shared" si="4"/>
        <v>70.475399999999993</v>
      </c>
      <c r="H220" s="195" t="s">
        <v>12</v>
      </c>
    </row>
    <row r="221" spans="1:8">
      <c r="A221" s="195"/>
      <c r="B221" s="196" t="s">
        <v>109</v>
      </c>
      <c r="C221" s="210"/>
      <c r="D221" s="201">
        <v>22</v>
      </c>
      <c r="E221" s="198" t="s">
        <v>15</v>
      </c>
      <c r="F221" s="199">
        <v>3.08</v>
      </c>
      <c r="G221" s="200">
        <f t="shared" si="4"/>
        <v>67.760000000000005</v>
      </c>
      <c r="H221" s="195"/>
    </row>
    <row r="222" spans="1:8">
      <c r="A222" s="192"/>
      <c r="B222" s="218" t="s">
        <v>107</v>
      </c>
      <c r="C222" s="191"/>
      <c r="D222" s="236">
        <v>0.5</v>
      </c>
      <c r="E222" s="194" t="s">
        <v>15</v>
      </c>
      <c r="F222" s="237">
        <v>65</v>
      </c>
      <c r="G222" s="238">
        <f t="shared" si="4"/>
        <v>32.5</v>
      </c>
      <c r="H222" s="192"/>
    </row>
    <row r="223" spans="1:8">
      <c r="A223" s="192"/>
      <c r="B223" s="196" t="s">
        <v>17</v>
      </c>
      <c r="C223" s="191"/>
      <c r="D223" s="201">
        <v>0.1</v>
      </c>
      <c r="E223" s="198" t="s">
        <v>18</v>
      </c>
      <c r="F223" s="199">
        <v>360.32</v>
      </c>
      <c r="G223" s="200">
        <f t="shared" si="4"/>
        <v>36.032000000000004</v>
      </c>
      <c r="H223" s="192"/>
    </row>
    <row r="224" spans="1:8">
      <c r="A224" s="192"/>
      <c r="B224" s="196" t="s">
        <v>98</v>
      </c>
      <c r="C224" s="191"/>
      <c r="D224" s="197">
        <v>8</v>
      </c>
      <c r="E224" s="198" t="s">
        <v>21</v>
      </c>
      <c r="F224" s="202">
        <v>1.6400000000000001E-2</v>
      </c>
      <c r="G224" s="200">
        <f t="shared" si="4"/>
        <v>0.13120000000000001</v>
      </c>
      <c r="H224" s="192"/>
    </row>
    <row r="225" spans="1:8">
      <c r="A225" s="203"/>
      <c r="B225" s="204"/>
      <c r="C225" s="205" t="s">
        <v>110</v>
      </c>
      <c r="D225" s="206">
        <v>1</v>
      </c>
      <c r="E225" s="207" t="s">
        <v>56</v>
      </c>
      <c r="F225" s="208" t="s">
        <v>23</v>
      </c>
      <c r="G225" s="239">
        <f>SUM(G219:G224)</f>
        <v>235.09560000000002</v>
      </c>
      <c r="H225" s="209" t="s">
        <v>24</v>
      </c>
    </row>
    <row r="226" spans="1:8">
      <c r="A226" s="189">
        <v>8.8000000000000007</v>
      </c>
      <c r="B226" s="258" t="s">
        <v>111</v>
      </c>
      <c r="C226" s="191"/>
      <c r="D226" s="192"/>
      <c r="E226" s="192"/>
      <c r="F226" s="193"/>
      <c r="G226" s="194" t="s">
        <v>12</v>
      </c>
      <c r="H226" s="192"/>
    </row>
    <row r="227" spans="1:8">
      <c r="A227" s="195"/>
      <c r="B227" s="196" t="s">
        <v>112</v>
      </c>
      <c r="C227" s="191"/>
      <c r="D227" s="197">
        <v>105</v>
      </c>
      <c r="E227" s="198" t="s">
        <v>113</v>
      </c>
      <c r="F227" s="199">
        <v>2.8</v>
      </c>
      <c r="G227" s="200">
        <f t="shared" ref="G227:G232" si="5">D227*F227</f>
        <v>294</v>
      </c>
      <c r="H227" s="195"/>
    </row>
    <row r="228" spans="1:8">
      <c r="A228" s="195"/>
      <c r="B228" s="196" t="s">
        <v>62</v>
      </c>
      <c r="C228" s="191"/>
      <c r="D228" s="201">
        <v>18</v>
      </c>
      <c r="E228" s="198" t="s">
        <v>15</v>
      </c>
      <c r="F228" s="199">
        <v>2.34</v>
      </c>
      <c r="G228" s="200">
        <f t="shared" si="5"/>
        <v>42.12</v>
      </c>
      <c r="H228" s="195" t="s">
        <v>12</v>
      </c>
    </row>
    <row r="229" spans="1:8">
      <c r="A229" s="195"/>
      <c r="B229" s="196" t="s">
        <v>114</v>
      </c>
      <c r="C229" s="191"/>
      <c r="D229" s="201">
        <v>0.25</v>
      </c>
      <c r="E229" s="198" t="s">
        <v>15</v>
      </c>
      <c r="F229" s="199">
        <v>4.5999999999999996</v>
      </c>
      <c r="G229" s="200">
        <f t="shared" si="5"/>
        <v>1.1499999999999999</v>
      </c>
      <c r="H229" s="195"/>
    </row>
    <row r="230" spans="1:8">
      <c r="A230" s="195"/>
      <c r="B230" s="196" t="s">
        <v>97</v>
      </c>
      <c r="C230" s="191"/>
      <c r="D230" s="201">
        <v>0.04</v>
      </c>
      <c r="E230" s="198" t="s">
        <v>18</v>
      </c>
      <c r="F230" s="199">
        <v>390</v>
      </c>
      <c r="G230" s="200">
        <f t="shared" si="5"/>
        <v>15.6</v>
      </c>
      <c r="H230" s="195"/>
    </row>
    <row r="231" spans="1:8">
      <c r="A231" s="195"/>
      <c r="B231" s="196" t="s">
        <v>98</v>
      </c>
      <c r="C231" s="191"/>
      <c r="D231" s="197">
        <v>6</v>
      </c>
      <c r="E231" s="198" t="s">
        <v>21</v>
      </c>
      <c r="F231" s="202">
        <v>1.6400000000000001E-2</v>
      </c>
      <c r="G231" s="200">
        <f t="shared" si="5"/>
        <v>9.8400000000000015E-2</v>
      </c>
      <c r="H231" s="195"/>
    </row>
    <row r="232" spans="1:8">
      <c r="A232" s="195"/>
      <c r="B232" s="196" t="s">
        <v>115</v>
      </c>
      <c r="C232" s="191"/>
      <c r="D232" s="201">
        <v>1</v>
      </c>
      <c r="E232" s="198" t="s">
        <v>56</v>
      </c>
      <c r="F232" s="199">
        <v>10.23</v>
      </c>
      <c r="G232" s="200">
        <f t="shared" si="5"/>
        <v>10.23</v>
      </c>
      <c r="H232" s="195"/>
    </row>
    <row r="233" spans="1:8">
      <c r="A233" s="262"/>
      <c r="B233" s="263"/>
      <c r="C233" s="264" t="s">
        <v>116</v>
      </c>
      <c r="D233" s="265">
        <v>1</v>
      </c>
      <c r="E233" s="266" t="s">
        <v>56</v>
      </c>
      <c r="F233" s="267" t="s">
        <v>23</v>
      </c>
      <c r="G233" s="268">
        <f>SUM(G227:G232)</f>
        <v>363.19840000000005</v>
      </c>
      <c r="H233" s="269" t="s">
        <v>24</v>
      </c>
    </row>
    <row r="234" spans="1:8">
      <c r="A234" s="189">
        <v>8.9</v>
      </c>
      <c r="B234" s="190" t="s">
        <v>117</v>
      </c>
      <c r="C234" s="210"/>
      <c r="D234" s="195"/>
      <c r="E234" s="195"/>
      <c r="F234" s="260"/>
      <c r="G234" s="198" t="s">
        <v>12</v>
      </c>
      <c r="H234" s="195"/>
    </row>
    <row r="235" spans="1:8">
      <c r="A235" s="195"/>
      <c r="B235" s="196" t="s">
        <v>118</v>
      </c>
      <c r="C235" s="191"/>
      <c r="D235" s="197">
        <v>105</v>
      </c>
      <c r="E235" s="198" t="s">
        <v>113</v>
      </c>
      <c r="F235" s="199">
        <v>3.25</v>
      </c>
      <c r="G235" s="200">
        <f t="shared" ref="G235:G240" si="6">D235*F235</f>
        <v>341.25</v>
      </c>
      <c r="H235" s="195"/>
    </row>
    <row r="236" spans="1:8">
      <c r="A236" s="195"/>
      <c r="B236" s="196" t="s">
        <v>62</v>
      </c>
      <c r="C236" s="191"/>
      <c r="D236" s="201">
        <v>18</v>
      </c>
      <c r="E236" s="198" t="s">
        <v>15</v>
      </c>
      <c r="F236" s="199">
        <v>2.34</v>
      </c>
      <c r="G236" s="200">
        <f t="shared" si="6"/>
        <v>42.12</v>
      </c>
      <c r="H236" s="195" t="s">
        <v>12</v>
      </c>
    </row>
    <row r="237" spans="1:8">
      <c r="A237" s="195"/>
      <c r="B237" s="196" t="s">
        <v>114</v>
      </c>
      <c r="C237" s="191"/>
      <c r="D237" s="201">
        <v>0.25</v>
      </c>
      <c r="E237" s="198" t="s">
        <v>15</v>
      </c>
      <c r="F237" s="199">
        <v>4.5999999999999996</v>
      </c>
      <c r="G237" s="200">
        <f t="shared" si="6"/>
        <v>1.1499999999999999</v>
      </c>
      <c r="H237" s="195"/>
    </row>
    <row r="238" spans="1:8">
      <c r="A238" s="195"/>
      <c r="B238" s="196" t="s">
        <v>97</v>
      </c>
      <c r="C238" s="191"/>
      <c r="D238" s="201">
        <v>0.04</v>
      </c>
      <c r="E238" s="198" t="s">
        <v>18</v>
      </c>
      <c r="F238" s="199">
        <v>390</v>
      </c>
      <c r="G238" s="200">
        <f t="shared" si="6"/>
        <v>15.6</v>
      </c>
      <c r="H238" s="195"/>
    </row>
    <row r="239" spans="1:8">
      <c r="A239" s="195"/>
      <c r="B239" s="196" t="s">
        <v>98</v>
      </c>
      <c r="C239" s="191"/>
      <c r="D239" s="197">
        <v>6</v>
      </c>
      <c r="E239" s="198" t="s">
        <v>21</v>
      </c>
      <c r="F239" s="202">
        <v>1.6400000000000001E-2</v>
      </c>
      <c r="G239" s="200">
        <f t="shared" si="6"/>
        <v>9.8400000000000015E-2</v>
      </c>
      <c r="H239" s="195"/>
    </row>
    <row r="240" spans="1:8">
      <c r="A240" s="195"/>
      <c r="B240" s="196" t="s">
        <v>115</v>
      </c>
      <c r="C240" s="191"/>
      <c r="D240" s="201">
        <v>1</v>
      </c>
      <c r="E240" s="198" t="s">
        <v>56</v>
      </c>
      <c r="F240" s="199">
        <v>10.23</v>
      </c>
      <c r="G240" s="200">
        <f t="shared" si="6"/>
        <v>10.23</v>
      </c>
      <c r="H240" s="195"/>
    </row>
    <row r="241" spans="1:8">
      <c r="A241" s="203"/>
      <c r="B241" s="204"/>
      <c r="C241" s="205" t="s">
        <v>119</v>
      </c>
      <c r="D241" s="206">
        <v>1</v>
      </c>
      <c r="E241" s="207" t="s">
        <v>56</v>
      </c>
      <c r="F241" s="208" t="s">
        <v>23</v>
      </c>
      <c r="G241" s="239">
        <f>SUM(G235:G240)</f>
        <v>410.44840000000005</v>
      </c>
      <c r="H241" s="209" t="s">
        <v>24</v>
      </c>
    </row>
    <row r="242" spans="1:8">
      <c r="A242" s="270">
        <v>8.1</v>
      </c>
      <c r="B242" s="258" t="s">
        <v>120</v>
      </c>
      <c r="C242" s="191"/>
      <c r="D242" s="192"/>
      <c r="E242" s="192"/>
      <c r="F242" s="193"/>
      <c r="G242" s="194" t="s">
        <v>12</v>
      </c>
      <c r="H242" s="192"/>
    </row>
    <row r="243" spans="1:8">
      <c r="A243" s="203"/>
      <c r="B243" s="271" t="s">
        <v>121</v>
      </c>
      <c r="C243" s="205"/>
      <c r="D243" s="206">
        <v>26</v>
      </c>
      <c r="E243" s="207" t="s">
        <v>113</v>
      </c>
      <c r="F243" s="234">
        <v>7.25</v>
      </c>
      <c r="G243" s="235">
        <f t="shared" ref="G243:G248" si="7">D243*F243</f>
        <v>188.5</v>
      </c>
      <c r="H243" s="203"/>
    </row>
    <row r="244" spans="1:8">
      <c r="A244" s="192"/>
      <c r="B244" s="218" t="s">
        <v>62</v>
      </c>
      <c r="C244" s="191"/>
      <c r="D244" s="236">
        <v>18</v>
      </c>
      <c r="E244" s="194" t="s">
        <v>15</v>
      </c>
      <c r="F244" s="237">
        <v>2.34</v>
      </c>
      <c r="G244" s="238">
        <f t="shared" si="7"/>
        <v>42.12</v>
      </c>
      <c r="H244" s="192" t="s">
        <v>12</v>
      </c>
    </row>
    <row r="245" spans="1:8">
      <c r="A245" s="195"/>
      <c r="B245" s="196" t="s">
        <v>122</v>
      </c>
      <c r="C245" s="191"/>
      <c r="D245" s="201">
        <v>0.22</v>
      </c>
      <c r="E245" s="198" t="s">
        <v>15</v>
      </c>
      <c r="F245" s="199">
        <v>4.5999999999999996</v>
      </c>
      <c r="G245" s="200">
        <f t="shared" si="7"/>
        <v>1.012</v>
      </c>
      <c r="H245" s="195"/>
    </row>
    <row r="246" spans="1:8">
      <c r="A246" s="195"/>
      <c r="B246" s="196" t="s">
        <v>97</v>
      </c>
      <c r="C246" s="191"/>
      <c r="D246" s="201">
        <v>0.04</v>
      </c>
      <c r="E246" s="198" t="s">
        <v>18</v>
      </c>
      <c r="F246" s="199">
        <v>390</v>
      </c>
      <c r="G246" s="200">
        <f t="shared" si="7"/>
        <v>15.6</v>
      </c>
      <c r="H246" s="195"/>
    </row>
    <row r="247" spans="1:8">
      <c r="A247" s="195"/>
      <c r="B247" s="196" t="s">
        <v>98</v>
      </c>
      <c r="C247" s="191"/>
      <c r="D247" s="197">
        <v>6</v>
      </c>
      <c r="E247" s="198" t="s">
        <v>21</v>
      </c>
      <c r="F247" s="202">
        <v>1.6400000000000001E-2</v>
      </c>
      <c r="G247" s="200">
        <f t="shared" si="7"/>
        <v>9.8400000000000015E-2</v>
      </c>
      <c r="H247" s="195"/>
    </row>
    <row r="248" spans="1:8">
      <c r="A248" s="195"/>
      <c r="B248" s="196" t="s">
        <v>115</v>
      </c>
      <c r="C248" s="191"/>
      <c r="D248" s="201">
        <v>1</v>
      </c>
      <c r="E248" s="198" t="s">
        <v>56</v>
      </c>
      <c r="F248" s="199">
        <v>10.23</v>
      </c>
      <c r="G248" s="200">
        <f t="shared" si="7"/>
        <v>10.23</v>
      </c>
      <c r="H248" s="195"/>
    </row>
    <row r="249" spans="1:8">
      <c r="A249" s="262"/>
      <c r="B249" s="263"/>
      <c r="C249" s="264" t="s">
        <v>123</v>
      </c>
      <c r="D249" s="265">
        <v>1</v>
      </c>
      <c r="E249" s="266" t="s">
        <v>56</v>
      </c>
      <c r="F249" s="267" t="s">
        <v>23</v>
      </c>
      <c r="G249" s="268">
        <f>SUM(G243:G248)</f>
        <v>257.56040000000002</v>
      </c>
      <c r="H249" s="269" t="s">
        <v>24</v>
      </c>
    </row>
    <row r="250" spans="1:8">
      <c r="A250" s="189">
        <v>8.11</v>
      </c>
      <c r="B250" s="190" t="s">
        <v>124</v>
      </c>
      <c r="C250" s="210"/>
      <c r="D250" s="195"/>
      <c r="E250" s="195"/>
      <c r="F250" s="260"/>
      <c r="G250" s="198" t="s">
        <v>12</v>
      </c>
      <c r="H250" s="195"/>
    </row>
    <row r="251" spans="1:8">
      <c r="A251" s="195"/>
      <c r="B251" s="272" t="s">
        <v>125</v>
      </c>
      <c r="C251" s="191"/>
      <c r="D251" s="197">
        <v>26</v>
      </c>
      <c r="E251" s="198" t="s">
        <v>113</v>
      </c>
      <c r="F251" s="199">
        <v>8</v>
      </c>
      <c r="G251" s="200">
        <f t="shared" ref="G251:G256" si="8">D251*F251</f>
        <v>208</v>
      </c>
      <c r="H251" s="195"/>
    </row>
    <row r="252" spans="1:8">
      <c r="A252" s="195"/>
      <c r="B252" s="196" t="s">
        <v>62</v>
      </c>
      <c r="C252" s="191"/>
      <c r="D252" s="201">
        <v>18</v>
      </c>
      <c r="E252" s="198" t="s">
        <v>15</v>
      </c>
      <c r="F252" s="199">
        <v>2.34</v>
      </c>
      <c r="G252" s="200">
        <f t="shared" si="8"/>
        <v>42.12</v>
      </c>
      <c r="H252" s="195" t="s">
        <v>12</v>
      </c>
    </row>
    <row r="253" spans="1:8">
      <c r="A253" s="195"/>
      <c r="B253" s="196" t="s">
        <v>122</v>
      </c>
      <c r="C253" s="191"/>
      <c r="D253" s="201">
        <v>0.22</v>
      </c>
      <c r="E253" s="198" t="s">
        <v>15</v>
      </c>
      <c r="F253" s="199">
        <v>4.5999999999999996</v>
      </c>
      <c r="G253" s="200">
        <f t="shared" si="8"/>
        <v>1.012</v>
      </c>
      <c r="H253" s="195"/>
    </row>
    <row r="254" spans="1:8">
      <c r="A254" s="195"/>
      <c r="B254" s="196" t="s">
        <v>97</v>
      </c>
      <c r="C254" s="191"/>
      <c r="D254" s="201">
        <v>0.04</v>
      </c>
      <c r="E254" s="198" t="s">
        <v>18</v>
      </c>
      <c r="F254" s="199">
        <v>390</v>
      </c>
      <c r="G254" s="200">
        <f t="shared" si="8"/>
        <v>15.6</v>
      </c>
      <c r="H254" s="195"/>
    </row>
    <row r="255" spans="1:8">
      <c r="A255" s="195"/>
      <c r="B255" s="196" t="s">
        <v>98</v>
      </c>
      <c r="C255" s="191"/>
      <c r="D255" s="197">
        <v>6</v>
      </c>
      <c r="E255" s="198" t="s">
        <v>21</v>
      </c>
      <c r="F255" s="202">
        <v>1.6400000000000001E-2</v>
      </c>
      <c r="G255" s="200">
        <f t="shared" si="8"/>
        <v>9.8400000000000015E-2</v>
      </c>
      <c r="H255" s="195"/>
    </row>
    <row r="256" spans="1:8">
      <c r="A256" s="195"/>
      <c r="B256" s="196" t="s">
        <v>115</v>
      </c>
      <c r="C256" s="191"/>
      <c r="D256" s="201">
        <v>1</v>
      </c>
      <c r="E256" s="198" t="s">
        <v>56</v>
      </c>
      <c r="F256" s="199">
        <v>10.23</v>
      </c>
      <c r="G256" s="200">
        <f t="shared" si="8"/>
        <v>10.23</v>
      </c>
      <c r="H256" s="195"/>
    </row>
    <row r="257" spans="1:8">
      <c r="A257" s="223"/>
      <c r="B257" s="224"/>
      <c r="C257" s="225" t="s">
        <v>126</v>
      </c>
      <c r="D257" s="226">
        <v>1</v>
      </c>
      <c r="E257" s="227" t="s">
        <v>56</v>
      </c>
      <c r="F257" s="228" t="s">
        <v>23</v>
      </c>
      <c r="G257" s="273">
        <f>SUM(G251:G256)</f>
        <v>277.06040000000007</v>
      </c>
      <c r="H257" s="274" t="s">
        <v>24</v>
      </c>
    </row>
    <row r="258" spans="1:8">
      <c r="A258" s="203"/>
      <c r="B258" s="204"/>
      <c r="C258" s="205"/>
      <c r="D258" s="206"/>
      <c r="E258" s="207"/>
      <c r="F258" s="208"/>
      <c r="G258" s="239"/>
      <c r="H258" s="209"/>
    </row>
    <row r="259" spans="1:8">
      <c r="A259" s="189">
        <v>8.1199999999999992</v>
      </c>
      <c r="B259" s="258" t="s">
        <v>127</v>
      </c>
      <c r="C259" s="191"/>
      <c r="D259" s="192"/>
      <c r="E259" s="192"/>
      <c r="F259" s="193"/>
      <c r="G259" s="194" t="s">
        <v>12</v>
      </c>
      <c r="H259" s="192"/>
    </row>
    <row r="260" spans="1:8">
      <c r="A260" s="195"/>
      <c r="B260" s="272" t="s">
        <v>128</v>
      </c>
      <c r="C260" s="191"/>
      <c r="D260" s="197">
        <v>26</v>
      </c>
      <c r="E260" s="198" t="s">
        <v>113</v>
      </c>
      <c r="F260" s="199">
        <v>8.5</v>
      </c>
      <c r="G260" s="200">
        <f t="shared" ref="G260:G265" si="9">D260*F260</f>
        <v>221</v>
      </c>
      <c r="H260" s="195"/>
    </row>
    <row r="261" spans="1:8">
      <c r="A261" s="195"/>
      <c r="B261" s="196" t="s">
        <v>62</v>
      </c>
      <c r="C261" s="191"/>
      <c r="D261" s="201">
        <v>18</v>
      </c>
      <c r="E261" s="198" t="s">
        <v>15</v>
      </c>
      <c r="F261" s="199">
        <v>2.34</v>
      </c>
      <c r="G261" s="200">
        <f t="shared" si="9"/>
        <v>42.12</v>
      </c>
      <c r="H261" s="195" t="s">
        <v>12</v>
      </c>
    </row>
    <row r="262" spans="1:8">
      <c r="A262" s="195"/>
      <c r="B262" s="196" t="s">
        <v>122</v>
      </c>
      <c r="C262" s="191"/>
      <c r="D262" s="201">
        <v>0.22</v>
      </c>
      <c r="E262" s="198" t="s">
        <v>15</v>
      </c>
      <c r="F262" s="199">
        <v>4.5999999999999996</v>
      </c>
      <c r="G262" s="200">
        <f t="shared" si="9"/>
        <v>1.012</v>
      </c>
      <c r="H262" s="195"/>
    </row>
    <row r="263" spans="1:8">
      <c r="A263" s="195"/>
      <c r="B263" s="196" t="s">
        <v>97</v>
      </c>
      <c r="C263" s="191"/>
      <c r="D263" s="201">
        <v>0.04</v>
      </c>
      <c r="E263" s="198" t="s">
        <v>18</v>
      </c>
      <c r="F263" s="199">
        <v>390</v>
      </c>
      <c r="G263" s="200">
        <f t="shared" si="9"/>
        <v>15.6</v>
      </c>
      <c r="H263" s="195"/>
    </row>
    <row r="264" spans="1:8">
      <c r="A264" s="195"/>
      <c r="B264" s="196" t="s">
        <v>98</v>
      </c>
      <c r="C264" s="191"/>
      <c r="D264" s="197">
        <v>6</v>
      </c>
      <c r="E264" s="198" t="s">
        <v>21</v>
      </c>
      <c r="F264" s="202">
        <v>1.6400000000000001E-2</v>
      </c>
      <c r="G264" s="200">
        <f t="shared" si="9"/>
        <v>9.8400000000000015E-2</v>
      </c>
      <c r="H264" s="195"/>
    </row>
    <row r="265" spans="1:8">
      <c r="A265" s="195"/>
      <c r="B265" s="196" t="s">
        <v>115</v>
      </c>
      <c r="C265" s="191"/>
      <c r="D265" s="201">
        <v>1</v>
      </c>
      <c r="E265" s="198" t="s">
        <v>56</v>
      </c>
      <c r="F265" s="199">
        <v>10.23</v>
      </c>
      <c r="G265" s="200">
        <f t="shared" si="9"/>
        <v>10.23</v>
      </c>
      <c r="H265" s="195"/>
    </row>
    <row r="266" spans="1:8">
      <c r="A266" s="262"/>
      <c r="B266" s="263"/>
      <c r="C266" s="264" t="s">
        <v>129</v>
      </c>
      <c r="D266" s="265">
        <v>1</v>
      </c>
      <c r="E266" s="266" t="s">
        <v>56</v>
      </c>
      <c r="F266" s="267" t="s">
        <v>23</v>
      </c>
      <c r="G266" s="275">
        <f>SUM(G260:G265)</f>
        <v>290.06040000000007</v>
      </c>
      <c r="H266" s="269" t="s">
        <v>24</v>
      </c>
    </row>
    <row r="267" spans="1:8">
      <c r="A267" s="189">
        <v>8.1300000000000008</v>
      </c>
      <c r="B267" s="190" t="s">
        <v>130</v>
      </c>
      <c r="C267" s="210"/>
      <c r="D267" s="195"/>
      <c r="E267" s="195"/>
      <c r="F267" s="260"/>
      <c r="G267" s="198" t="s">
        <v>12</v>
      </c>
      <c r="H267" s="195"/>
    </row>
    <row r="268" spans="1:8">
      <c r="A268" s="195"/>
      <c r="B268" s="196" t="s">
        <v>131</v>
      </c>
      <c r="C268" s="191"/>
      <c r="D268" s="197">
        <v>21</v>
      </c>
      <c r="E268" s="198" t="s">
        <v>113</v>
      </c>
      <c r="F268" s="199">
        <v>9</v>
      </c>
      <c r="G268" s="200">
        <f t="shared" ref="G268:G273" si="10">D268*F268</f>
        <v>189</v>
      </c>
      <c r="H268" s="195"/>
    </row>
    <row r="269" spans="1:8">
      <c r="A269" s="195"/>
      <c r="B269" s="196" t="s">
        <v>62</v>
      </c>
      <c r="C269" s="191"/>
      <c r="D269" s="201">
        <v>18</v>
      </c>
      <c r="E269" s="198" t="s">
        <v>15</v>
      </c>
      <c r="F269" s="199">
        <v>2.34</v>
      </c>
      <c r="G269" s="200">
        <f t="shared" si="10"/>
        <v>42.12</v>
      </c>
      <c r="H269" s="195" t="s">
        <v>12</v>
      </c>
    </row>
    <row r="270" spans="1:8">
      <c r="A270" s="195"/>
      <c r="B270" s="196" t="s">
        <v>122</v>
      </c>
      <c r="C270" s="191"/>
      <c r="D270" s="201">
        <v>0.22</v>
      </c>
      <c r="E270" s="198" t="s">
        <v>15</v>
      </c>
      <c r="F270" s="199">
        <v>4.5999999999999996</v>
      </c>
      <c r="G270" s="200">
        <f t="shared" si="10"/>
        <v>1.012</v>
      </c>
      <c r="H270" s="195"/>
    </row>
    <row r="271" spans="1:8">
      <c r="A271" s="195"/>
      <c r="B271" s="196" t="s">
        <v>97</v>
      </c>
      <c r="C271" s="191"/>
      <c r="D271" s="201">
        <v>0.04</v>
      </c>
      <c r="E271" s="198" t="s">
        <v>18</v>
      </c>
      <c r="F271" s="199">
        <v>390</v>
      </c>
      <c r="G271" s="200">
        <f t="shared" si="10"/>
        <v>15.6</v>
      </c>
      <c r="H271" s="195"/>
    </row>
    <row r="272" spans="1:8">
      <c r="A272" s="195"/>
      <c r="B272" s="196" t="s">
        <v>98</v>
      </c>
      <c r="C272" s="191"/>
      <c r="D272" s="197">
        <v>6</v>
      </c>
      <c r="E272" s="198" t="s">
        <v>21</v>
      </c>
      <c r="F272" s="202">
        <v>1.6400000000000001E-2</v>
      </c>
      <c r="G272" s="200">
        <f t="shared" si="10"/>
        <v>9.8400000000000015E-2</v>
      </c>
      <c r="H272" s="195"/>
    </row>
    <row r="273" spans="1:8">
      <c r="A273" s="195"/>
      <c r="B273" s="196" t="s">
        <v>115</v>
      </c>
      <c r="C273" s="191"/>
      <c r="D273" s="201">
        <v>1</v>
      </c>
      <c r="E273" s="198" t="s">
        <v>56</v>
      </c>
      <c r="F273" s="199">
        <v>10.23</v>
      </c>
      <c r="G273" s="200">
        <f t="shared" si="10"/>
        <v>10.23</v>
      </c>
      <c r="H273" s="195"/>
    </row>
    <row r="274" spans="1:8">
      <c r="A274" s="203"/>
      <c r="B274" s="204"/>
      <c r="C274" s="205" t="s">
        <v>132</v>
      </c>
      <c r="D274" s="206">
        <v>1</v>
      </c>
      <c r="E274" s="207" t="s">
        <v>56</v>
      </c>
      <c r="F274" s="208" t="s">
        <v>23</v>
      </c>
      <c r="G274" s="239">
        <f>SUM(G268:G273)</f>
        <v>258.06040000000002</v>
      </c>
      <c r="H274" s="209" t="s">
        <v>24</v>
      </c>
    </row>
    <row r="275" spans="1:8">
      <c r="A275" s="270">
        <v>8.14</v>
      </c>
      <c r="B275" s="258" t="s">
        <v>133</v>
      </c>
      <c r="C275" s="191"/>
      <c r="D275" s="192"/>
      <c r="E275" s="192"/>
      <c r="F275" s="193"/>
      <c r="G275" s="194" t="s">
        <v>12</v>
      </c>
      <c r="H275" s="192"/>
    </row>
    <row r="276" spans="1:8">
      <c r="A276" s="195"/>
      <c r="B276" s="196" t="s">
        <v>134</v>
      </c>
      <c r="C276" s="191"/>
      <c r="D276" s="197">
        <v>21</v>
      </c>
      <c r="E276" s="198" t="s">
        <v>113</v>
      </c>
      <c r="F276" s="199">
        <v>9.6999999999999993</v>
      </c>
      <c r="G276" s="200">
        <f t="shared" ref="G276:G281" si="11">D276*F276</f>
        <v>203.7</v>
      </c>
      <c r="H276" s="195"/>
    </row>
    <row r="277" spans="1:8">
      <c r="A277" s="195"/>
      <c r="B277" s="196" t="s">
        <v>62</v>
      </c>
      <c r="C277" s="191"/>
      <c r="D277" s="201">
        <v>18</v>
      </c>
      <c r="E277" s="198" t="s">
        <v>15</v>
      </c>
      <c r="F277" s="199">
        <v>2.34</v>
      </c>
      <c r="G277" s="200">
        <f t="shared" si="11"/>
        <v>42.12</v>
      </c>
      <c r="H277" s="195" t="s">
        <v>12</v>
      </c>
    </row>
    <row r="278" spans="1:8">
      <c r="A278" s="195"/>
      <c r="B278" s="196" t="s">
        <v>122</v>
      </c>
      <c r="C278" s="191"/>
      <c r="D278" s="201">
        <v>0.22</v>
      </c>
      <c r="E278" s="198" t="s">
        <v>15</v>
      </c>
      <c r="F278" s="199">
        <v>4.5999999999999996</v>
      </c>
      <c r="G278" s="200">
        <f t="shared" si="11"/>
        <v>1.012</v>
      </c>
      <c r="H278" s="195"/>
    </row>
    <row r="279" spans="1:8">
      <c r="A279" s="195"/>
      <c r="B279" s="196" t="s">
        <v>97</v>
      </c>
      <c r="C279" s="191"/>
      <c r="D279" s="201">
        <v>0.04</v>
      </c>
      <c r="E279" s="198" t="s">
        <v>18</v>
      </c>
      <c r="F279" s="199">
        <v>390</v>
      </c>
      <c r="G279" s="200">
        <f t="shared" si="11"/>
        <v>15.6</v>
      </c>
      <c r="H279" s="195"/>
    </row>
    <row r="280" spans="1:8">
      <c r="A280" s="195"/>
      <c r="B280" s="196" t="s">
        <v>98</v>
      </c>
      <c r="C280" s="191"/>
      <c r="D280" s="197">
        <v>6</v>
      </c>
      <c r="E280" s="198" t="s">
        <v>21</v>
      </c>
      <c r="F280" s="202">
        <v>1.6400000000000001E-2</v>
      </c>
      <c r="G280" s="200">
        <f t="shared" si="11"/>
        <v>9.8400000000000015E-2</v>
      </c>
      <c r="H280" s="195"/>
    </row>
    <row r="281" spans="1:8">
      <c r="A281" s="195"/>
      <c r="B281" s="196" t="s">
        <v>115</v>
      </c>
      <c r="C281" s="191"/>
      <c r="D281" s="201">
        <v>1</v>
      </c>
      <c r="E281" s="198" t="s">
        <v>56</v>
      </c>
      <c r="F281" s="199">
        <v>10.23</v>
      </c>
      <c r="G281" s="200">
        <f t="shared" si="11"/>
        <v>10.23</v>
      </c>
      <c r="H281" s="195"/>
    </row>
    <row r="282" spans="1:8">
      <c r="A282" s="242"/>
      <c r="B282" s="243"/>
      <c r="C282" s="244" t="s">
        <v>135</v>
      </c>
      <c r="D282" s="245">
        <v>1</v>
      </c>
      <c r="E282" s="246" t="s">
        <v>56</v>
      </c>
      <c r="F282" s="247" t="s">
        <v>23</v>
      </c>
      <c r="G282" s="248">
        <f>SUM(G276:G281)</f>
        <v>272.76040000000006</v>
      </c>
      <c r="H282" s="252" t="s">
        <v>24</v>
      </c>
    </row>
    <row r="283" spans="1:8">
      <c r="A283" s="203"/>
      <c r="B283" s="204"/>
      <c r="C283" s="205"/>
      <c r="D283" s="206"/>
      <c r="E283" s="207"/>
      <c r="F283" s="208"/>
      <c r="G283" s="239"/>
      <c r="H283" s="209"/>
    </row>
    <row r="284" spans="1:8">
      <c r="A284" s="189">
        <v>8.15</v>
      </c>
      <c r="B284" s="258" t="s">
        <v>136</v>
      </c>
      <c r="C284" s="191"/>
      <c r="D284" s="192"/>
      <c r="E284" s="192"/>
      <c r="F284" s="193"/>
      <c r="G284" s="194" t="s">
        <v>12</v>
      </c>
      <c r="H284" s="192"/>
    </row>
    <row r="285" spans="1:8">
      <c r="A285" s="195"/>
      <c r="B285" s="196" t="s">
        <v>137</v>
      </c>
      <c r="C285" s="191"/>
      <c r="D285" s="197">
        <v>12</v>
      </c>
      <c r="E285" s="198" t="s">
        <v>113</v>
      </c>
      <c r="F285" s="199">
        <v>14.5</v>
      </c>
      <c r="G285" s="200">
        <f t="shared" ref="G285:G290" si="12">D285*F285</f>
        <v>174</v>
      </c>
      <c r="H285" s="195"/>
    </row>
    <row r="286" spans="1:8">
      <c r="A286" s="195"/>
      <c r="B286" s="196" t="s">
        <v>62</v>
      </c>
      <c r="C286" s="191"/>
      <c r="D286" s="201">
        <v>18</v>
      </c>
      <c r="E286" s="198" t="s">
        <v>15</v>
      </c>
      <c r="F286" s="199">
        <v>2.34</v>
      </c>
      <c r="G286" s="200">
        <f t="shared" si="12"/>
        <v>42.12</v>
      </c>
      <c r="H286" s="195" t="s">
        <v>12</v>
      </c>
    </row>
    <row r="287" spans="1:8">
      <c r="A287" s="195"/>
      <c r="B287" s="196" t="s">
        <v>122</v>
      </c>
      <c r="C287" s="191"/>
      <c r="D287" s="201">
        <v>0.2</v>
      </c>
      <c r="E287" s="198" t="s">
        <v>15</v>
      </c>
      <c r="F287" s="199">
        <v>4.5999999999999996</v>
      </c>
      <c r="G287" s="200">
        <f t="shared" si="12"/>
        <v>0.91999999999999993</v>
      </c>
      <c r="H287" s="195"/>
    </row>
    <row r="288" spans="1:8">
      <c r="A288" s="195"/>
      <c r="B288" s="196" t="s">
        <v>97</v>
      </c>
      <c r="C288" s="191"/>
      <c r="D288" s="201">
        <v>0.04</v>
      </c>
      <c r="E288" s="198" t="s">
        <v>18</v>
      </c>
      <c r="F288" s="199">
        <v>390</v>
      </c>
      <c r="G288" s="200">
        <f t="shared" si="12"/>
        <v>15.6</v>
      </c>
      <c r="H288" s="195"/>
    </row>
    <row r="289" spans="1:8">
      <c r="A289" s="195"/>
      <c r="B289" s="196" t="s">
        <v>98</v>
      </c>
      <c r="C289" s="191"/>
      <c r="D289" s="197">
        <v>6</v>
      </c>
      <c r="E289" s="198" t="s">
        <v>21</v>
      </c>
      <c r="F289" s="202">
        <v>1.6400000000000001E-2</v>
      </c>
      <c r="G289" s="200">
        <f t="shared" si="12"/>
        <v>9.8400000000000015E-2</v>
      </c>
      <c r="H289" s="195"/>
    </row>
    <row r="290" spans="1:8">
      <c r="A290" s="195"/>
      <c r="B290" s="196" t="s">
        <v>115</v>
      </c>
      <c r="C290" s="191"/>
      <c r="D290" s="201">
        <v>1</v>
      </c>
      <c r="E290" s="198" t="s">
        <v>56</v>
      </c>
      <c r="F290" s="199">
        <v>10.23</v>
      </c>
      <c r="G290" s="200">
        <f t="shared" si="12"/>
        <v>10.23</v>
      </c>
      <c r="H290" s="195"/>
    </row>
    <row r="291" spans="1:8">
      <c r="A291" s="203"/>
      <c r="B291" s="204"/>
      <c r="C291" s="205" t="s">
        <v>138</v>
      </c>
      <c r="D291" s="206">
        <v>1</v>
      </c>
      <c r="E291" s="207" t="s">
        <v>56</v>
      </c>
      <c r="F291" s="208" t="s">
        <v>23</v>
      </c>
      <c r="G291" s="179">
        <f>SUM(G285:G290)</f>
        <v>242.96839999999997</v>
      </c>
      <c r="H291" s="209" t="s">
        <v>24</v>
      </c>
    </row>
    <row r="292" spans="1:8">
      <c r="A292" s="270">
        <v>8.16</v>
      </c>
      <c r="B292" s="190" t="s">
        <v>139</v>
      </c>
      <c r="C292" s="210"/>
      <c r="D292" s="195"/>
      <c r="E292" s="195"/>
      <c r="F292" s="260"/>
      <c r="G292" s="198" t="s">
        <v>12</v>
      </c>
      <c r="H292" s="195"/>
    </row>
    <row r="293" spans="1:8">
      <c r="A293" s="195"/>
      <c r="B293" s="196" t="s">
        <v>140</v>
      </c>
      <c r="C293" s="191"/>
      <c r="D293" s="197">
        <v>14</v>
      </c>
      <c r="E293" s="198" t="s">
        <v>113</v>
      </c>
      <c r="F293" s="199">
        <v>16</v>
      </c>
      <c r="G293" s="200">
        <f t="shared" ref="G293:G298" si="13">D293*F293</f>
        <v>224</v>
      </c>
      <c r="H293" s="195"/>
    </row>
    <row r="294" spans="1:8">
      <c r="A294" s="195"/>
      <c r="B294" s="196" t="s">
        <v>62</v>
      </c>
      <c r="C294" s="191"/>
      <c r="D294" s="201">
        <v>18</v>
      </c>
      <c r="E294" s="198" t="s">
        <v>15</v>
      </c>
      <c r="F294" s="199">
        <v>2.34</v>
      </c>
      <c r="G294" s="200">
        <f t="shared" si="13"/>
        <v>42.12</v>
      </c>
      <c r="H294" s="195" t="s">
        <v>12</v>
      </c>
    </row>
    <row r="295" spans="1:8">
      <c r="A295" s="195"/>
      <c r="B295" s="196" t="s">
        <v>122</v>
      </c>
      <c r="C295" s="191"/>
      <c r="D295" s="201">
        <v>0.2</v>
      </c>
      <c r="E295" s="198" t="s">
        <v>15</v>
      </c>
      <c r="F295" s="199">
        <v>4.5999999999999996</v>
      </c>
      <c r="G295" s="200">
        <f t="shared" si="13"/>
        <v>0.91999999999999993</v>
      </c>
      <c r="H295" s="195"/>
    </row>
    <row r="296" spans="1:8">
      <c r="A296" s="195"/>
      <c r="B296" s="196" t="s">
        <v>97</v>
      </c>
      <c r="C296" s="210"/>
      <c r="D296" s="201">
        <v>0.04</v>
      </c>
      <c r="E296" s="198" t="s">
        <v>18</v>
      </c>
      <c r="F296" s="199">
        <v>390</v>
      </c>
      <c r="G296" s="200">
        <f t="shared" si="13"/>
        <v>15.6</v>
      </c>
      <c r="H296" s="195"/>
    </row>
    <row r="297" spans="1:8">
      <c r="A297" s="192"/>
      <c r="B297" s="218" t="s">
        <v>98</v>
      </c>
      <c r="C297" s="191"/>
      <c r="D297" s="219">
        <v>6</v>
      </c>
      <c r="E297" s="194" t="s">
        <v>21</v>
      </c>
      <c r="F297" s="259">
        <v>1.6400000000000001E-2</v>
      </c>
      <c r="G297" s="238">
        <f t="shared" si="13"/>
        <v>9.8400000000000015E-2</v>
      </c>
      <c r="H297" s="192"/>
    </row>
    <row r="298" spans="1:8">
      <c r="A298" s="195"/>
      <c r="B298" s="196" t="s">
        <v>115</v>
      </c>
      <c r="C298" s="191"/>
      <c r="D298" s="201">
        <v>1</v>
      </c>
      <c r="E298" s="198" t="s">
        <v>56</v>
      </c>
      <c r="F298" s="199">
        <v>10.23</v>
      </c>
      <c r="G298" s="200">
        <f t="shared" si="13"/>
        <v>10.23</v>
      </c>
      <c r="H298" s="195"/>
    </row>
    <row r="299" spans="1:8">
      <c r="A299" s="203"/>
      <c r="B299" s="204"/>
      <c r="C299" s="205" t="s">
        <v>141</v>
      </c>
      <c r="D299" s="206">
        <v>1</v>
      </c>
      <c r="E299" s="207" t="s">
        <v>56</v>
      </c>
      <c r="F299" s="208" t="s">
        <v>23</v>
      </c>
      <c r="G299" s="239">
        <f>SUM(G293:G298)</f>
        <v>292.96840000000009</v>
      </c>
      <c r="H299" s="209" t="s">
        <v>24</v>
      </c>
    </row>
    <row r="300" spans="1:8">
      <c r="A300" s="270">
        <v>8.17</v>
      </c>
      <c r="B300" s="190" t="s">
        <v>142</v>
      </c>
      <c r="C300" s="210"/>
      <c r="D300" s="195"/>
      <c r="E300" s="195"/>
      <c r="F300" s="260"/>
      <c r="G300" s="198" t="s">
        <v>12</v>
      </c>
      <c r="H300" s="195"/>
    </row>
    <row r="301" spans="1:8">
      <c r="A301" s="195"/>
      <c r="B301" s="196" t="s">
        <v>143</v>
      </c>
      <c r="C301" s="191"/>
      <c r="D301" s="197">
        <v>55</v>
      </c>
      <c r="E301" s="198" t="s">
        <v>113</v>
      </c>
      <c r="F301" s="240">
        <v>4.5</v>
      </c>
      <c r="G301" s="200">
        <f>D301*F301</f>
        <v>247.5</v>
      </c>
      <c r="H301" s="195"/>
    </row>
    <row r="302" spans="1:8">
      <c r="A302" s="195"/>
      <c r="B302" s="196" t="s">
        <v>62</v>
      </c>
      <c r="C302" s="191"/>
      <c r="D302" s="201">
        <v>18</v>
      </c>
      <c r="E302" s="198" t="s">
        <v>15</v>
      </c>
      <c r="F302" s="199">
        <v>2.34</v>
      </c>
      <c r="G302" s="200">
        <f>D302*F302</f>
        <v>42.12</v>
      </c>
      <c r="H302" s="195" t="s">
        <v>12</v>
      </c>
    </row>
    <row r="303" spans="1:8">
      <c r="A303" s="195"/>
      <c r="B303" s="196" t="s">
        <v>144</v>
      </c>
      <c r="C303" s="191"/>
      <c r="D303" s="201">
        <v>0.35</v>
      </c>
      <c r="E303" s="198" t="s">
        <v>15</v>
      </c>
      <c r="F303" s="199">
        <v>27.14</v>
      </c>
      <c r="G303" s="200">
        <f>D303*F303</f>
        <v>9.4989999999999988</v>
      </c>
      <c r="H303" s="195"/>
    </row>
    <row r="304" spans="1:8">
      <c r="A304" s="195"/>
      <c r="B304" s="196" t="s">
        <v>97</v>
      </c>
      <c r="C304" s="191"/>
      <c r="D304" s="201">
        <v>0.04</v>
      </c>
      <c r="E304" s="198" t="s">
        <v>18</v>
      </c>
      <c r="F304" s="199">
        <v>390</v>
      </c>
      <c r="G304" s="200">
        <f>D304*F304</f>
        <v>15.6</v>
      </c>
      <c r="H304" s="195"/>
    </row>
    <row r="305" spans="1:8">
      <c r="A305" s="195"/>
      <c r="B305" s="196" t="s">
        <v>98</v>
      </c>
      <c r="C305" s="191"/>
      <c r="D305" s="197">
        <v>6</v>
      </c>
      <c r="E305" s="198" t="s">
        <v>21</v>
      </c>
      <c r="F305" s="202">
        <v>1.6400000000000001E-2</v>
      </c>
      <c r="G305" s="200">
        <f>D305*F305</f>
        <v>9.8400000000000015E-2</v>
      </c>
      <c r="H305" s="195"/>
    </row>
    <row r="306" spans="1:8">
      <c r="A306" s="203"/>
      <c r="B306" s="204"/>
      <c r="C306" s="205" t="s">
        <v>145</v>
      </c>
      <c r="D306" s="206">
        <v>1</v>
      </c>
      <c r="E306" s="207" t="s">
        <v>56</v>
      </c>
      <c r="F306" s="208" t="s">
        <v>23</v>
      </c>
      <c r="G306" s="239">
        <f>SUM(G300:G305)</f>
        <v>314.81740000000008</v>
      </c>
      <c r="H306" s="209" t="s">
        <v>24</v>
      </c>
    </row>
    <row r="307" spans="1:8" ht="20.149999999999999" customHeight="1">
      <c r="A307" s="270">
        <v>8.18</v>
      </c>
      <c r="B307" s="258" t="s">
        <v>146</v>
      </c>
      <c r="C307" s="191"/>
      <c r="D307" s="192"/>
      <c r="E307" s="192"/>
      <c r="F307" s="193"/>
      <c r="G307" s="194" t="s">
        <v>12</v>
      </c>
      <c r="H307" s="192"/>
    </row>
    <row r="308" spans="1:8" ht="20.149999999999999" customHeight="1">
      <c r="A308" s="195"/>
      <c r="B308" s="196" t="s">
        <v>147</v>
      </c>
      <c r="C308" s="191"/>
      <c r="D308" s="201">
        <v>1.1000000000000001</v>
      </c>
      <c r="E308" s="198" t="s">
        <v>56</v>
      </c>
      <c r="F308" s="199">
        <v>650</v>
      </c>
      <c r="G308" s="200">
        <f t="shared" ref="G308:G314" si="14">D308*F308</f>
        <v>715.00000000000011</v>
      </c>
      <c r="H308" s="198" t="s">
        <v>148</v>
      </c>
    </row>
    <row r="309" spans="1:8" ht="20.149999999999999" customHeight="1">
      <c r="A309" s="195"/>
      <c r="B309" s="196" t="s">
        <v>62</v>
      </c>
      <c r="C309" s="191"/>
      <c r="D309" s="201">
        <v>18</v>
      </c>
      <c r="E309" s="198" t="s">
        <v>15</v>
      </c>
      <c r="F309" s="199">
        <v>2.34</v>
      </c>
      <c r="G309" s="200">
        <f t="shared" si="14"/>
        <v>42.12</v>
      </c>
      <c r="H309" s="198" t="s">
        <v>12</v>
      </c>
    </row>
    <row r="310" spans="1:8" ht="20.149999999999999" customHeight="1">
      <c r="A310" s="195"/>
      <c r="B310" s="196" t="s">
        <v>149</v>
      </c>
      <c r="C310" s="191"/>
      <c r="D310" s="201">
        <v>0.25</v>
      </c>
      <c r="E310" s="198" t="s">
        <v>15</v>
      </c>
      <c r="F310" s="199">
        <v>27.14</v>
      </c>
      <c r="G310" s="200">
        <f t="shared" si="14"/>
        <v>6.7850000000000001</v>
      </c>
      <c r="H310" s="195" t="s">
        <v>12</v>
      </c>
    </row>
    <row r="311" spans="1:8" ht="20.149999999999999" customHeight="1">
      <c r="A311" s="195"/>
      <c r="B311" s="196" t="s">
        <v>97</v>
      </c>
      <c r="C311" s="191"/>
      <c r="D311" s="201">
        <v>0.04</v>
      </c>
      <c r="E311" s="198" t="s">
        <v>18</v>
      </c>
      <c r="F311" s="199">
        <v>390</v>
      </c>
      <c r="G311" s="200">
        <f t="shared" si="14"/>
        <v>15.6</v>
      </c>
      <c r="H311" s="195"/>
    </row>
    <row r="312" spans="1:8" ht="20.149999999999999" customHeight="1">
      <c r="A312" s="195"/>
      <c r="B312" s="196" t="s">
        <v>98</v>
      </c>
      <c r="C312" s="191"/>
      <c r="D312" s="197">
        <v>6</v>
      </c>
      <c r="E312" s="198" t="s">
        <v>21</v>
      </c>
      <c r="F312" s="202">
        <v>1.6400000000000001E-2</v>
      </c>
      <c r="G312" s="200">
        <f t="shared" si="14"/>
        <v>9.8400000000000015E-2</v>
      </c>
      <c r="H312" s="195"/>
    </row>
    <row r="313" spans="1:8" ht="20.149999999999999" customHeight="1">
      <c r="A313" s="195"/>
      <c r="B313" s="196" t="s">
        <v>150</v>
      </c>
      <c r="C313" s="191"/>
      <c r="D313" s="201">
        <v>0.02</v>
      </c>
      <c r="E313" s="198" t="s">
        <v>15</v>
      </c>
      <c r="F313" s="199">
        <v>165</v>
      </c>
      <c r="G313" s="200">
        <f t="shared" si="14"/>
        <v>3.3000000000000003</v>
      </c>
      <c r="H313" s="195"/>
    </row>
    <row r="314" spans="1:8" ht="20.149999999999999" customHeight="1">
      <c r="A314" s="195"/>
      <c r="B314" s="196" t="s">
        <v>151</v>
      </c>
      <c r="C314" s="191"/>
      <c r="D314" s="197">
        <v>1</v>
      </c>
      <c r="E314" s="198" t="s">
        <v>152</v>
      </c>
      <c r="F314" s="199">
        <v>10</v>
      </c>
      <c r="G314" s="200">
        <f t="shared" si="14"/>
        <v>10</v>
      </c>
      <c r="H314" s="195"/>
    </row>
    <row r="315" spans="1:8" ht="20.149999999999999" customHeight="1">
      <c r="A315" s="203"/>
      <c r="B315" s="204"/>
      <c r="C315" s="205" t="s">
        <v>153</v>
      </c>
      <c r="D315" s="206">
        <v>1</v>
      </c>
      <c r="E315" s="207" t="s">
        <v>56</v>
      </c>
      <c r="F315" s="208" t="s">
        <v>23</v>
      </c>
      <c r="G315" s="239">
        <f>SUM(G308:G314)</f>
        <v>792.90340000000003</v>
      </c>
      <c r="H315" s="209" t="s">
        <v>24</v>
      </c>
    </row>
    <row r="316" spans="1:8" ht="20.149999999999999" customHeight="1">
      <c r="A316" s="189">
        <v>8.19</v>
      </c>
      <c r="B316" s="258" t="s">
        <v>154</v>
      </c>
      <c r="C316" s="191"/>
      <c r="D316" s="192"/>
      <c r="E316" s="192"/>
      <c r="F316" s="193"/>
      <c r="G316" s="194" t="s">
        <v>12</v>
      </c>
      <c r="H316" s="192"/>
    </row>
    <row r="317" spans="1:8" ht="20.149999999999999" customHeight="1">
      <c r="A317" s="195"/>
      <c r="B317" s="196" t="s">
        <v>155</v>
      </c>
      <c r="C317" s="191"/>
      <c r="D317" s="201">
        <v>1.1000000000000001</v>
      </c>
      <c r="E317" s="198" t="s">
        <v>56</v>
      </c>
      <c r="F317" s="199">
        <v>1700</v>
      </c>
      <c r="G317" s="200">
        <f t="shared" ref="G317:G323" si="15">D317*F317</f>
        <v>1870.0000000000002</v>
      </c>
      <c r="H317" s="198" t="s">
        <v>148</v>
      </c>
    </row>
    <row r="318" spans="1:8" ht="20.149999999999999" customHeight="1">
      <c r="A318" s="195"/>
      <c r="B318" s="196" t="s">
        <v>62</v>
      </c>
      <c r="C318" s="191"/>
      <c r="D318" s="201">
        <v>18</v>
      </c>
      <c r="E318" s="198" t="s">
        <v>15</v>
      </c>
      <c r="F318" s="199">
        <v>2.34</v>
      </c>
      <c r="G318" s="200">
        <f t="shared" si="15"/>
        <v>42.12</v>
      </c>
      <c r="H318" s="198" t="s">
        <v>12</v>
      </c>
    </row>
    <row r="319" spans="1:8" ht="20.149999999999999" customHeight="1">
      <c r="A319" s="195"/>
      <c r="B319" s="196" t="s">
        <v>156</v>
      </c>
      <c r="C319" s="191"/>
      <c r="D319" s="201">
        <v>0.25</v>
      </c>
      <c r="E319" s="198" t="s">
        <v>15</v>
      </c>
      <c r="F319" s="199">
        <v>27.14</v>
      </c>
      <c r="G319" s="200">
        <f t="shared" si="15"/>
        <v>6.7850000000000001</v>
      </c>
      <c r="H319" s="195" t="s">
        <v>12</v>
      </c>
    </row>
    <row r="320" spans="1:8" ht="20.149999999999999" customHeight="1">
      <c r="A320" s="195"/>
      <c r="B320" s="196" t="s">
        <v>97</v>
      </c>
      <c r="C320" s="191"/>
      <c r="D320" s="201">
        <v>0.04</v>
      </c>
      <c r="E320" s="198" t="s">
        <v>18</v>
      </c>
      <c r="F320" s="199">
        <v>390</v>
      </c>
      <c r="G320" s="200">
        <f t="shared" si="15"/>
        <v>15.6</v>
      </c>
      <c r="H320" s="195"/>
    </row>
    <row r="321" spans="1:8" ht="20.149999999999999" customHeight="1">
      <c r="A321" s="195"/>
      <c r="B321" s="196" t="s">
        <v>98</v>
      </c>
      <c r="C321" s="191"/>
      <c r="D321" s="197">
        <v>6</v>
      </c>
      <c r="E321" s="198" t="s">
        <v>21</v>
      </c>
      <c r="F321" s="202">
        <v>1.6400000000000001E-2</v>
      </c>
      <c r="G321" s="200">
        <f t="shared" si="15"/>
        <v>9.8400000000000015E-2</v>
      </c>
      <c r="H321" s="195"/>
    </row>
    <row r="322" spans="1:8" ht="20.149999999999999" customHeight="1">
      <c r="A322" s="195"/>
      <c r="B322" s="196" t="s">
        <v>150</v>
      </c>
      <c r="C322" s="191"/>
      <c r="D322" s="201">
        <v>0.02</v>
      </c>
      <c r="E322" s="198" t="s">
        <v>15</v>
      </c>
      <c r="F322" s="199">
        <v>165</v>
      </c>
      <c r="G322" s="200">
        <f t="shared" si="15"/>
        <v>3.3000000000000003</v>
      </c>
      <c r="H322" s="195"/>
    </row>
    <row r="323" spans="1:8" ht="20.149999999999999" customHeight="1">
      <c r="A323" s="195"/>
      <c r="B323" s="196" t="s">
        <v>151</v>
      </c>
      <c r="C323" s="191"/>
      <c r="D323" s="197">
        <v>1</v>
      </c>
      <c r="E323" s="198" t="s">
        <v>152</v>
      </c>
      <c r="F323" s="199">
        <v>10</v>
      </c>
      <c r="G323" s="200">
        <f t="shared" si="15"/>
        <v>10</v>
      </c>
      <c r="H323" s="195"/>
    </row>
    <row r="324" spans="1:8" ht="20.149999999999999" customHeight="1">
      <c r="A324" s="242"/>
      <c r="B324" s="243"/>
      <c r="C324" s="244" t="s">
        <v>157</v>
      </c>
      <c r="D324" s="245">
        <v>1</v>
      </c>
      <c r="E324" s="246" t="s">
        <v>56</v>
      </c>
      <c r="F324" s="247" t="s">
        <v>23</v>
      </c>
      <c r="G324" s="248">
        <f>SUM(G317:G323)</f>
        <v>1947.9034000000001</v>
      </c>
      <c r="H324" s="252" t="s">
        <v>24</v>
      </c>
    </row>
    <row r="325" spans="1:8" ht="20.149999999999999" customHeight="1">
      <c r="A325" s="203"/>
      <c r="B325" s="204"/>
      <c r="C325" s="205"/>
      <c r="D325" s="206"/>
      <c r="E325" s="207"/>
      <c r="F325" s="208"/>
      <c r="G325" s="239"/>
      <c r="H325" s="209"/>
    </row>
    <row r="326" spans="1:8" ht="20.149999999999999" customHeight="1">
      <c r="A326" s="270">
        <v>8.1999999999999993</v>
      </c>
      <c r="B326" s="258" t="s">
        <v>158</v>
      </c>
      <c r="C326" s="191"/>
      <c r="D326" s="192"/>
      <c r="E326" s="192"/>
      <c r="F326" s="193"/>
      <c r="G326" s="194" t="s">
        <v>12</v>
      </c>
      <c r="H326" s="192"/>
    </row>
    <row r="327" spans="1:8" ht="20.149999999999999" customHeight="1">
      <c r="A327" s="195"/>
      <c r="B327" s="196" t="s">
        <v>159</v>
      </c>
      <c r="C327" s="191"/>
      <c r="D327" s="197">
        <v>11</v>
      </c>
      <c r="E327" s="198" t="s">
        <v>113</v>
      </c>
      <c r="F327" s="199">
        <v>28.8</v>
      </c>
      <c r="G327" s="200">
        <f t="shared" ref="G327:G332" si="16">D327*F327</f>
        <v>316.8</v>
      </c>
      <c r="H327" s="195"/>
    </row>
    <row r="328" spans="1:8" ht="20.149999999999999" customHeight="1">
      <c r="A328" s="195"/>
      <c r="B328" s="196" t="s">
        <v>62</v>
      </c>
      <c r="C328" s="191"/>
      <c r="D328" s="201">
        <v>18</v>
      </c>
      <c r="E328" s="198" t="s">
        <v>15</v>
      </c>
      <c r="F328" s="199">
        <v>2.34</v>
      </c>
      <c r="G328" s="200">
        <f t="shared" si="16"/>
        <v>42.12</v>
      </c>
      <c r="H328" s="195" t="s">
        <v>12</v>
      </c>
    </row>
    <row r="329" spans="1:8" ht="20.149999999999999" customHeight="1">
      <c r="A329" s="195"/>
      <c r="B329" s="196" t="s">
        <v>156</v>
      </c>
      <c r="C329" s="191"/>
      <c r="D329" s="201">
        <v>0.25</v>
      </c>
      <c r="E329" s="198" t="s">
        <v>15</v>
      </c>
      <c r="F329" s="199">
        <v>27.14</v>
      </c>
      <c r="G329" s="200">
        <f t="shared" si="16"/>
        <v>6.7850000000000001</v>
      </c>
      <c r="H329" s="195"/>
    </row>
    <row r="330" spans="1:8" ht="20.149999999999999" customHeight="1">
      <c r="A330" s="195"/>
      <c r="B330" s="196" t="s">
        <v>97</v>
      </c>
      <c r="C330" s="191"/>
      <c r="D330" s="201">
        <v>0.04</v>
      </c>
      <c r="E330" s="198" t="s">
        <v>18</v>
      </c>
      <c r="F330" s="199">
        <v>390</v>
      </c>
      <c r="G330" s="200">
        <f t="shared" si="16"/>
        <v>15.6</v>
      </c>
      <c r="H330" s="195"/>
    </row>
    <row r="331" spans="1:8" ht="20.149999999999999" customHeight="1">
      <c r="A331" s="195"/>
      <c r="B331" s="196" t="s">
        <v>98</v>
      </c>
      <c r="C331" s="191"/>
      <c r="D331" s="197">
        <v>6</v>
      </c>
      <c r="E331" s="198" t="s">
        <v>21</v>
      </c>
      <c r="F331" s="202">
        <v>1.6400000000000001E-2</v>
      </c>
      <c r="G331" s="200">
        <f t="shared" si="16"/>
        <v>9.8400000000000015E-2</v>
      </c>
      <c r="H331" s="195"/>
    </row>
    <row r="332" spans="1:8" ht="20.149999999999999" customHeight="1">
      <c r="A332" s="195"/>
      <c r="B332" s="196" t="s">
        <v>150</v>
      </c>
      <c r="C332" s="191"/>
      <c r="D332" s="201">
        <v>0.02</v>
      </c>
      <c r="E332" s="198" t="s">
        <v>15</v>
      </c>
      <c r="F332" s="199">
        <v>165</v>
      </c>
      <c r="G332" s="200">
        <f t="shared" si="16"/>
        <v>3.3000000000000003</v>
      </c>
      <c r="H332" s="195"/>
    </row>
    <row r="333" spans="1:8" ht="20.149999999999999" customHeight="1">
      <c r="A333" s="262"/>
      <c r="B333" s="263"/>
      <c r="C333" s="264" t="s">
        <v>160</v>
      </c>
      <c r="D333" s="265">
        <v>1</v>
      </c>
      <c r="E333" s="266" t="s">
        <v>56</v>
      </c>
      <c r="F333" s="267" t="s">
        <v>23</v>
      </c>
      <c r="G333" s="268">
        <f>SUM(G327:G332)</f>
        <v>384.7034000000001</v>
      </c>
      <c r="H333" s="269" t="s">
        <v>24</v>
      </c>
    </row>
    <row r="334" spans="1:8" ht="20.149999999999999" customHeight="1">
      <c r="A334" s="270">
        <v>8.2100000000000009</v>
      </c>
      <c r="B334" s="190" t="s">
        <v>161</v>
      </c>
      <c r="C334" s="210"/>
      <c r="D334" s="195"/>
      <c r="E334" s="195"/>
      <c r="F334" s="260"/>
      <c r="G334" s="198" t="s">
        <v>12</v>
      </c>
      <c r="H334" s="195"/>
    </row>
    <row r="335" spans="1:8" ht="20.149999999999999" customHeight="1">
      <c r="A335" s="195"/>
      <c r="B335" s="196" t="s">
        <v>162</v>
      </c>
      <c r="C335" s="191"/>
      <c r="D335" s="197">
        <v>105</v>
      </c>
      <c r="E335" s="198" t="s">
        <v>113</v>
      </c>
      <c r="F335" s="199">
        <v>4.7</v>
      </c>
      <c r="G335" s="200">
        <f>D335*F335</f>
        <v>493.5</v>
      </c>
      <c r="H335" s="195"/>
    </row>
    <row r="336" spans="1:8" ht="20.149999999999999" customHeight="1">
      <c r="A336" s="242"/>
      <c r="B336" s="243" t="s">
        <v>62</v>
      </c>
      <c r="C336" s="244"/>
      <c r="D336" s="276">
        <v>18</v>
      </c>
      <c r="E336" s="246" t="s">
        <v>15</v>
      </c>
      <c r="F336" s="277">
        <v>2.34</v>
      </c>
      <c r="G336" s="278">
        <f>D336*F336</f>
        <v>42.12</v>
      </c>
      <c r="H336" s="242" t="s">
        <v>12</v>
      </c>
    </row>
    <row r="337" spans="1:8" ht="20.149999999999999" customHeight="1">
      <c r="A337" s="195"/>
      <c r="B337" s="196" t="s">
        <v>156</v>
      </c>
      <c r="C337" s="210"/>
      <c r="D337" s="201">
        <v>0.25</v>
      </c>
      <c r="E337" s="198" t="s">
        <v>15</v>
      </c>
      <c r="F337" s="199">
        <v>27.14</v>
      </c>
      <c r="G337" s="200">
        <f>D337*F337</f>
        <v>6.7850000000000001</v>
      </c>
      <c r="H337" s="195"/>
    </row>
    <row r="338" spans="1:8" ht="20.149999999999999" customHeight="1">
      <c r="A338" s="195"/>
      <c r="B338" s="196" t="s">
        <v>97</v>
      </c>
      <c r="C338" s="191"/>
      <c r="D338" s="201">
        <v>0.04</v>
      </c>
      <c r="E338" s="198" t="s">
        <v>18</v>
      </c>
      <c r="F338" s="199">
        <v>390</v>
      </c>
      <c r="G338" s="200">
        <f>D338*F338</f>
        <v>15.6</v>
      </c>
      <c r="H338" s="195"/>
    </row>
    <row r="339" spans="1:8" ht="20.149999999999999" customHeight="1">
      <c r="A339" s="195"/>
      <c r="B339" s="196" t="s">
        <v>98</v>
      </c>
      <c r="C339" s="191"/>
      <c r="D339" s="197">
        <v>6</v>
      </c>
      <c r="E339" s="198" t="s">
        <v>21</v>
      </c>
      <c r="F339" s="202">
        <v>1.6400000000000001E-2</v>
      </c>
      <c r="G339" s="200">
        <f>D339*F339</f>
        <v>9.8400000000000015E-2</v>
      </c>
      <c r="H339" s="195"/>
    </row>
    <row r="340" spans="1:8" ht="20.149999999999999" customHeight="1">
      <c r="A340" s="195"/>
      <c r="B340" s="196"/>
      <c r="C340" s="210" t="s">
        <v>163</v>
      </c>
      <c r="D340" s="197">
        <v>1</v>
      </c>
      <c r="E340" s="198" t="s">
        <v>56</v>
      </c>
      <c r="F340" s="211" t="s">
        <v>23</v>
      </c>
      <c r="G340" s="279">
        <f>SUM(G335:G339)</f>
        <v>558.10339999999997</v>
      </c>
      <c r="H340" s="213" t="s">
        <v>24</v>
      </c>
    </row>
    <row r="341" spans="1:8" s="4" customFormat="1" ht="21.5">
      <c r="A341" s="184">
        <v>9</v>
      </c>
      <c r="B341" s="147" t="s">
        <v>164</v>
      </c>
      <c r="C341" s="185"/>
      <c r="D341" s="195"/>
      <c r="E341" s="195"/>
      <c r="F341" s="260"/>
      <c r="G341" s="198" t="s">
        <v>12</v>
      </c>
      <c r="H341" s="195"/>
    </row>
    <row r="342" spans="1:8">
      <c r="A342" s="189">
        <v>9.1</v>
      </c>
      <c r="B342" s="190" t="s">
        <v>165</v>
      </c>
      <c r="C342" s="210"/>
      <c r="D342" s="195"/>
      <c r="E342" s="195"/>
      <c r="F342" s="199" t="s">
        <v>12</v>
      </c>
      <c r="G342" s="200" t="s">
        <v>12</v>
      </c>
      <c r="H342" s="198" t="s">
        <v>12</v>
      </c>
    </row>
    <row r="343" spans="1:8">
      <c r="A343" s="195"/>
      <c r="B343" s="190" t="s">
        <v>166</v>
      </c>
      <c r="C343" s="210"/>
      <c r="D343" s="201" t="s">
        <v>12</v>
      </c>
      <c r="E343" s="198" t="s">
        <v>12</v>
      </c>
      <c r="F343" s="199" t="s">
        <v>12</v>
      </c>
      <c r="G343" s="200" t="s">
        <v>12</v>
      </c>
      <c r="H343" s="198" t="s">
        <v>12</v>
      </c>
    </row>
    <row r="344" spans="1:8">
      <c r="A344" s="195"/>
      <c r="B344" s="196"/>
      <c r="C344" s="210" t="s">
        <v>167</v>
      </c>
      <c r="D344" s="280">
        <v>0.60199999999999998</v>
      </c>
      <c r="E344" s="198" t="s">
        <v>168</v>
      </c>
      <c r="F344" s="199">
        <v>620</v>
      </c>
      <c r="G344" s="200">
        <f>D344*F344</f>
        <v>373.24</v>
      </c>
      <c r="H344" s="195"/>
    </row>
    <row r="345" spans="1:8">
      <c r="A345" s="195"/>
      <c r="B345" s="196"/>
      <c r="C345" s="210" t="s">
        <v>169</v>
      </c>
      <c r="D345" s="280">
        <v>0.22600000000000001</v>
      </c>
      <c r="E345" s="198" t="s">
        <v>168</v>
      </c>
      <c r="F345" s="237">
        <v>525</v>
      </c>
      <c r="G345" s="200">
        <f>D345*F345</f>
        <v>118.65</v>
      </c>
      <c r="H345" s="195"/>
    </row>
    <row r="346" spans="1:8">
      <c r="A346" s="195"/>
      <c r="B346" s="196"/>
      <c r="C346" s="210" t="s">
        <v>170</v>
      </c>
      <c r="D346" s="201">
        <v>0.15</v>
      </c>
      <c r="E346" s="198" t="s">
        <v>15</v>
      </c>
      <c r="F346" s="281">
        <v>24.46</v>
      </c>
      <c r="G346" s="200">
        <f>D346*F346</f>
        <v>3.669</v>
      </c>
      <c r="H346" s="195"/>
    </row>
    <row r="347" spans="1:8">
      <c r="A347" s="203"/>
      <c r="B347" s="204"/>
      <c r="C347" s="205" t="s">
        <v>171</v>
      </c>
      <c r="D347" s="206">
        <v>1</v>
      </c>
      <c r="E347" s="207" t="s">
        <v>56</v>
      </c>
      <c r="F347" s="208" t="s">
        <v>23</v>
      </c>
      <c r="G347" s="239">
        <f>SUM(G342:G346)</f>
        <v>495.55899999999997</v>
      </c>
      <c r="H347" s="209" t="s">
        <v>24</v>
      </c>
    </row>
    <row r="348" spans="1:8">
      <c r="A348" s="189">
        <v>9.1999999999999993</v>
      </c>
      <c r="B348" s="258" t="s">
        <v>172</v>
      </c>
      <c r="C348" s="191"/>
      <c r="D348" s="195"/>
      <c r="E348" s="195"/>
      <c r="F348" s="237" t="s">
        <v>12</v>
      </c>
      <c r="G348" s="238" t="s">
        <v>12</v>
      </c>
      <c r="H348" s="194" t="s">
        <v>12</v>
      </c>
    </row>
    <row r="349" spans="1:8">
      <c r="A349" s="195"/>
      <c r="B349" s="190" t="s">
        <v>173</v>
      </c>
      <c r="C349" s="210"/>
      <c r="D349" s="201" t="s">
        <v>12</v>
      </c>
      <c r="E349" s="198" t="s">
        <v>12</v>
      </c>
      <c r="F349" s="199" t="s">
        <v>12</v>
      </c>
      <c r="G349" s="200" t="s">
        <v>12</v>
      </c>
      <c r="H349" s="198" t="s">
        <v>12</v>
      </c>
    </row>
    <row r="350" spans="1:8">
      <c r="A350" s="195"/>
      <c r="B350" s="196"/>
      <c r="C350" s="210" t="s">
        <v>167</v>
      </c>
      <c r="D350" s="280">
        <v>0.60199999999999998</v>
      </c>
      <c r="E350" s="198" t="s">
        <v>168</v>
      </c>
      <c r="F350" s="199">
        <v>620</v>
      </c>
      <c r="G350" s="200">
        <f>D350*F350</f>
        <v>373.24</v>
      </c>
      <c r="H350" s="195"/>
    </row>
    <row r="351" spans="1:8">
      <c r="A351" s="195"/>
      <c r="B351" s="196"/>
      <c r="C351" s="210" t="s">
        <v>169</v>
      </c>
      <c r="D351" s="280">
        <v>0.22600000000000001</v>
      </c>
      <c r="E351" s="198" t="s">
        <v>168</v>
      </c>
      <c r="F351" s="237">
        <v>525</v>
      </c>
      <c r="G351" s="200">
        <f>D351*F351</f>
        <v>118.65</v>
      </c>
      <c r="H351" s="195"/>
    </row>
    <row r="352" spans="1:8">
      <c r="A352" s="195"/>
      <c r="B352" s="196"/>
      <c r="C352" s="210" t="s">
        <v>170</v>
      </c>
      <c r="D352" s="201">
        <v>0.15</v>
      </c>
      <c r="E352" s="198" t="s">
        <v>15</v>
      </c>
      <c r="F352" s="281">
        <v>24.46</v>
      </c>
      <c r="G352" s="200">
        <f>D352*F352</f>
        <v>3.669</v>
      </c>
      <c r="H352" s="195"/>
    </row>
    <row r="353" spans="1:8">
      <c r="A353" s="203"/>
      <c r="B353" s="204"/>
      <c r="C353" s="205" t="s">
        <v>174</v>
      </c>
      <c r="D353" s="206">
        <v>1</v>
      </c>
      <c r="E353" s="207" t="s">
        <v>56</v>
      </c>
      <c r="F353" s="208" t="s">
        <v>23</v>
      </c>
      <c r="G353" s="239">
        <f>SUM(G348:G352)</f>
        <v>495.55899999999997</v>
      </c>
      <c r="H353" s="209" t="s">
        <v>24</v>
      </c>
    </row>
    <row r="354" spans="1:8">
      <c r="A354" s="189">
        <v>9.3000000000000007</v>
      </c>
      <c r="B354" s="190" t="s">
        <v>175</v>
      </c>
      <c r="C354" s="210"/>
      <c r="D354" s="195"/>
      <c r="E354" s="195"/>
      <c r="F354" s="199" t="s">
        <v>12</v>
      </c>
      <c r="G354" s="200" t="s">
        <v>12</v>
      </c>
      <c r="H354" s="198" t="s">
        <v>12</v>
      </c>
    </row>
    <row r="355" spans="1:8">
      <c r="A355" s="195"/>
      <c r="B355" s="190" t="s">
        <v>176</v>
      </c>
      <c r="C355" s="210"/>
      <c r="D355" s="201" t="s">
        <v>12</v>
      </c>
      <c r="E355" s="198" t="s">
        <v>12</v>
      </c>
      <c r="F355" s="199" t="s">
        <v>12</v>
      </c>
      <c r="G355" s="200" t="s">
        <v>12</v>
      </c>
      <c r="H355" s="198" t="s">
        <v>12</v>
      </c>
    </row>
    <row r="356" spans="1:8">
      <c r="A356" s="195"/>
      <c r="B356" s="196"/>
      <c r="C356" s="210" t="s">
        <v>167</v>
      </c>
      <c r="D356" s="280">
        <v>0.72499999999999998</v>
      </c>
      <c r="E356" s="198" t="s">
        <v>168</v>
      </c>
      <c r="F356" s="199">
        <v>415</v>
      </c>
      <c r="G356" s="200">
        <f>D356*F356</f>
        <v>300.875</v>
      </c>
      <c r="H356" s="195"/>
    </row>
    <row r="357" spans="1:8">
      <c r="A357" s="195"/>
      <c r="B357" s="196"/>
      <c r="C357" s="210" t="s">
        <v>177</v>
      </c>
      <c r="D357" s="280">
        <v>0.22600000000000001</v>
      </c>
      <c r="E357" s="198" t="s">
        <v>168</v>
      </c>
      <c r="F357" s="237">
        <v>842</v>
      </c>
      <c r="G357" s="200">
        <f>D357*F357</f>
        <v>190.292</v>
      </c>
      <c r="H357" s="195"/>
    </row>
    <row r="358" spans="1:8">
      <c r="A358" s="195"/>
      <c r="B358" s="196"/>
      <c r="C358" s="210" t="s">
        <v>170</v>
      </c>
      <c r="D358" s="201">
        <v>0.15</v>
      </c>
      <c r="E358" s="198" t="s">
        <v>15</v>
      </c>
      <c r="F358" s="281">
        <v>24.46</v>
      </c>
      <c r="G358" s="200">
        <f>D358*F358</f>
        <v>3.669</v>
      </c>
      <c r="H358" s="195"/>
    </row>
    <row r="359" spans="1:8">
      <c r="A359" s="203"/>
      <c r="B359" s="204"/>
      <c r="C359" s="205" t="s">
        <v>171</v>
      </c>
      <c r="D359" s="206">
        <v>1</v>
      </c>
      <c r="E359" s="207" t="s">
        <v>56</v>
      </c>
      <c r="F359" s="208" t="s">
        <v>23</v>
      </c>
      <c r="G359" s="239">
        <f>SUM(G354:G358)</f>
        <v>494.83600000000001</v>
      </c>
      <c r="H359" s="209" t="s">
        <v>24</v>
      </c>
    </row>
    <row r="360" spans="1:8">
      <c r="A360" s="189">
        <v>9.4</v>
      </c>
      <c r="B360" s="258" t="s">
        <v>178</v>
      </c>
      <c r="C360" s="191"/>
      <c r="D360" s="195"/>
      <c r="E360" s="195"/>
      <c r="F360" s="237" t="s">
        <v>12</v>
      </c>
      <c r="G360" s="238" t="s">
        <v>12</v>
      </c>
      <c r="H360" s="194" t="s">
        <v>12</v>
      </c>
    </row>
    <row r="361" spans="1:8">
      <c r="A361" s="195"/>
      <c r="B361" s="190" t="s">
        <v>179</v>
      </c>
      <c r="C361" s="210"/>
      <c r="D361" s="201" t="s">
        <v>12</v>
      </c>
      <c r="E361" s="198" t="s">
        <v>12</v>
      </c>
      <c r="F361" s="199" t="s">
        <v>12</v>
      </c>
      <c r="G361" s="200" t="s">
        <v>12</v>
      </c>
      <c r="H361" s="198" t="s">
        <v>12</v>
      </c>
    </row>
    <row r="362" spans="1:8">
      <c r="A362" s="195"/>
      <c r="B362" s="196"/>
      <c r="C362" s="210" t="s">
        <v>180</v>
      </c>
      <c r="D362" s="280">
        <v>0.72499999999999998</v>
      </c>
      <c r="E362" s="198" t="s">
        <v>168</v>
      </c>
      <c r="F362" s="199">
        <v>415</v>
      </c>
      <c r="G362" s="200">
        <f>D362*F362</f>
        <v>300.875</v>
      </c>
      <c r="H362" s="195"/>
    </row>
    <row r="363" spans="1:8">
      <c r="A363" s="195"/>
      <c r="B363" s="196"/>
      <c r="C363" s="210" t="s">
        <v>177</v>
      </c>
      <c r="D363" s="280">
        <v>0.22600000000000001</v>
      </c>
      <c r="E363" s="198" t="s">
        <v>168</v>
      </c>
      <c r="F363" s="199">
        <v>415</v>
      </c>
      <c r="G363" s="200">
        <f>D363*F363</f>
        <v>93.79</v>
      </c>
      <c r="H363" s="195"/>
    </row>
    <row r="364" spans="1:8">
      <c r="A364" s="195"/>
      <c r="B364" s="196"/>
      <c r="C364" s="210" t="s">
        <v>170</v>
      </c>
      <c r="D364" s="201">
        <v>0.15</v>
      </c>
      <c r="E364" s="198" t="s">
        <v>15</v>
      </c>
      <c r="F364" s="281">
        <v>24.46</v>
      </c>
      <c r="G364" s="200">
        <f>D364*F364</f>
        <v>3.669</v>
      </c>
      <c r="H364" s="195"/>
    </row>
    <row r="365" spans="1:8">
      <c r="A365" s="242"/>
      <c r="B365" s="243"/>
      <c r="C365" s="244" t="s">
        <v>174</v>
      </c>
      <c r="D365" s="245">
        <v>1</v>
      </c>
      <c r="E365" s="246" t="s">
        <v>56</v>
      </c>
      <c r="F365" s="247" t="s">
        <v>23</v>
      </c>
      <c r="G365" s="248">
        <f>SUM(G360:G364)</f>
        <v>398.334</v>
      </c>
      <c r="H365" s="252" t="s">
        <v>24</v>
      </c>
    </row>
    <row r="366" spans="1:8">
      <c r="A366" s="203"/>
      <c r="B366" s="204"/>
      <c r="C366" s="205"/>
      <c r="D366" s="206"/>
      <c r="E366" s="207"/>
      <c r="F366" s="208"/>
      <c r="G366" s="239"/>
      <c r="H366" s="209"/>
    </row>
    <row r="367" spans="1:8">
      <c r="A367" s="189">
        <v>9.5</v>
      </c>
      <c r="B367" s="258" t="s">
        <v>181</v>
      </c>
      <c r="C367" s="191"/>
      <c r="D367" s="236" t="s">
        <v>12</v>
      </c>
      <c r="E367" s="194" t="s">
        <v>12</v>
      </c>
      <c r="F367" s="237" t="s">
        <v>12</v>
      </c>
      <c r="G367" s="238" t="s">
        <v>12</v>
      </c>
      <c r="H367" s="194" t="s">
        <v>12</v>
      </c>
    </row>
    <row r="368" spans="1:8">
      <c r="A368" s="195"/>
      <c r="B368" s="190" t="s">
        <v>182</v>
      </c>
      <c r="C368" s="210"/>
      <c r="D368" s="201" t="s">
        <v>12</v>
      </c>
      <c r="E368" s="198" t="s">
        <v>12</v>
      </c>
      <c r="F368" s="199" t="s">
        <v>12</v>
      </c>
      <c r="G368" s="200" t="s">
        <v>12</v>
      </c>
      <c r="H368" s="198" t="s">
        <v>12</v>
      </c>
    </row>
    <row r="369" spans="1:8">
      <c r="A369" s="195"/>
      <c r="B369" s="196"/>
      <c r="C369" s="210" t="s">
        <v>183</v>
      </c>
      <c r="D369" s="280">
        <v>0.54700000000000004</v>
      </c>
      <c r="E369" s="198" t="s">
        <v>168</v>
      </c>
      <c r="F369" s="199">
        <v>787</v>
      </c>
      <c r="G369" s="200">
        <f>D369*F369</f>
        <v>430.48900000000003</v>
      </c>
      <c r="H369" s="198" t="s">
        <v>148</v>
      </c>
    </row>
    <row r="370" spans="1:8">
      <c r="A370" s="195"/>
      <c r="B370" s="196"/>
      <c r="C370" s="210" t="s">
        <v>177</v>
      </c>
      <c r="D370" s="280">
        <v>0.22600000000000001</v>
      </c>
      <c r="E370" s="198" t="s">
        <v>168</v>
      </c>
      <c r="F370" s="237">
        <v>842</v>
      </c>
      <c r="G370" s="200">
        <f>D370*F370</f>
        <v>190.292</v>
      </c>
      <c r="H370" s="195"/>
    </row>
    <row r="371" spans="1:8">
      <c r="A371" s="195"/>
      <c r="B371" s="196"/>
      <c r="C371" s="210" t="s">
        <v>170</v>
      </c>
      <c r="D371" s="201">
        <v>0.15</v>
      </c>
      <c r="E371" s="198" t="s">
        <v>15</v>
      </c>
      <c r="F371" s="281">
        <v>24.46</v>
      </c>
      <c r="G371" s="200">
        <f>D371*F371</f>
        <v>3.669</v>
      </c>
      <c r="H371" s="195"/>
    </row>
    <row r="372" spans="1:8">
      <c r="A372" s="203"/>
      <c r="B372" s="204"/>
      <c r="C372" s="205" t="s">
        <v>184</v>
      </c>
      <c r="D372" s="206">
        <v>1</v>
      </c>
      <c r="E372" s="207" t="s">
        <v>56</v>
      </c>
      <c r="F372" s="208" t="s">
        <v>23</v>
      </c>
      <c r="G372" s="239">
        <f>SUM(G367:G371)</f>
        <v>624.45000000000005</v>
      </c>
      <c r="H372" s="209" t="s">
        <v>24</v>
      </c>
    </row>
    <row r="373" spans="1:8">
      <c r="A373" s="189">
        <v>9.6</v>
      </c>
      <c r="B373" s="258" t="s">
        <v>185</v>
      </c>
      <c r="C373" s="191"/>
      <c r="D373" s="236" t="s">
        <v>12</v>
      </c>
      <c r="E373" s="194" t="s">
        <v>12</v>
      </c>
      <c r="F373" s="237" t="s">
        <v>12</v>
      </c>
      <c r="G373" s="238" t="s">
        <v>12</v>
      </c>
      <c r="H373" s="194" t="s">
        <v>12</v>
      </c>
    </row>
    <row r="374" spans="1:8">
      <c r="A374" s="195"/>
      <c r="B374" s="190" t="s">
        <v>182</v>
      </c>
      <c r="C374" s="210"/>
      <c r="D374" s="201" t="s">
        <v>12</v>
      </c>
      <c r="E374" s="198" t="s">
        <v>12</v>
      </c>
      <c r="F374" s="199" t="s">
        <v>12</v>
      </c>
      <c r="G374" s="200" t="s">
        <v>12</v>
      </c>
      <c r="H374" s="198" t="s">
        <v>12</v>
      </c>
    </row>
    <row r="375" spans="1:8">
      <c r="A375" s="195"/>
      <c r="B375" s="196"/>
      <c r="C375" s="210" t="s">
        <v>186</v>
      </c>
      <c r="D375" s="280">
        <v>0.54700000000000004</v>
      </c>
      <c r="E375" s="198" t="s">
        <v>168</v>
      </c>
      <c r="F375" s="199">
        <v>1992</v>
      </c>
      <c r="G375" s="200">
        <f>D375*F375</f>
        <v>1089.624</v>
      </c>
      <c r="H375" s="198" t="s">
        <v>148</v>
      </c>
    </row>
    <row r="376" spans="1:8">
      <c r="A376" s="195"/>
      <c r="B376" s="196"/>
      <c r="C376" s="210" t="s">
        <v>177</v>
      </c>
      <c r="D376" s="280">
        <v>0.22600000000000001</v>
      </c>
      <c r="E376" s="198" t="s">
        <v>168</v>
      </c>
      <c r="F376" s="237">
        <v>842</v>
      </c>
      <c r="G376" s="200">
        <f>D376*F376</f>
        <v>190.292</v>
      </c>
      <c r="H376" s="195"/>
    </row>
    <row r="377" spans="1:8">
      <c r="A377" s="195"/>
      <c r="B377" s="196"/>
      <c r="C377" s="210" t="s">
        <v>170</v>
      </c>
      <c r="D377" s="201">
        <v>0.15</v>
      </c>
      <c r="E377" s="198" t="s">
        <v>15</v>
      </c>
      <c r="F377" s="281">
        <v>24.46</v>
      </c>
      <c r="G377" s="200">
        <f>D377*F377</f>
        <v>3.669</v>
      </c>
      <c r="H377" s="195"/>
    </row>
    <row r="378" spans="1:8">
      <c r="A378" s="203"/>
      <c r="B378" s="204"/>
      <c r="C378" s="205" t="s">
        <v>187</v>
      </c>
      <c r="D378" s="206">
        <v>1</v>
      </c>
      <c r="E378" s="207" t="s">
        <v>56</v>
      </c>
      <c r="F378" s="208" t="s">
        <v>23</v>
      </c>
      <c r="G378" s="239">
        <f>SUM(G373:G377)</f>
        <v>1283.585</v>
      </c>
      <c r="H378" s="209" t="s">
        <v>24</v>
      </c>
    </row>
    <row r="379" spans="1:8">
      <c r="A379" s="282">
        <v>9.6999999999999993</v>
      </c>
      <c r="B379" s="190" t="s">
        <v>188</v>
      </c>
      <c r="C379" s="210"/>
      <c r="D379" s="201" t="s">
        <v>12</v>
      </c>
      <c r="E379" s="198" t="s">
        <v>12</v>
      </c>
      <c r="F379" s="199" t="s">
        <v>12</v>
      </c>
      <c r="G379" s="200" t="s">
        <v>12</v>
      </c>
      <c r="H379" s="198" t="s">
        <v>12</v>
      </c>
    </row>
    <row r="380" spans="1:8">
      <c r="A380" s="195"/>
      <c r="B380" s="190" t="s">
        <v>182</v>
      </c>
      <c r="C380" s="210"/>
      <c r="D380" s="201" t="s">
        <v>12</v>
      </c>
      <c r="E380" s="198" t="s">
        <v>12</v>
      </c>
      <c r="F380" s="199" t="s">
        <v>12</v>
      </c>
      <c r="G380" s="200" t="s">
        <v>12</v>
      </c>
      <c r="H380" s="198" t="s">
        <v>12</v>
      </c>
    </row>
    <row r="381" spans="1:8">
      <c r="A381" s="195"/>
      <c r="B381" s="196"/>
      <c r="C381" s="210" t="s">
        <v>189</v>
      </c>
      <c r="D381" s="280">
        <v>0.54700000000000004</v>
      </c>
      <c r="E381" s="198" t="s">
        <v>168</v>
      </c>
      <c r="F381" s="199">
        <v>1482</v>
      </c>
      <c r="G381" s="200">
        <f>D381*F381</f>
        <v>810.65400000000011</v>
      </c>
      <c r="H381" s="198" t="s">
        <v>148</v>
      </c>
    </row>
    <row r="382" spans="1:8">
      <c r="A382" s="195"/>
      <c r="B382" s="196"/>
      <c r="C382" s="210" t="s">
        <v>177</v>
      </c>
      <c r="D382" s="280">
        <v>0.22600000000000001</v>
      </c>
      <c r="E382" s="198" t="s">
        <v>168</v>
      </c>
      <c r="F382" s="237">
        <v>842</v>
      </c>
      <c r="G382" s="200">
        <f>D382*F382</f>
        <v>190.292</v>
      </c>
      <c r="H382" s="195"/>
    </row>
    <row r="383" spans="1:8">
      <c r="A383" s="195"/>
      <c r="B383" s="196"/>
      <c r="C383" s="210" t="s">
        <v>170</v>
      </c>
      <c r="D383" s="201">
        <v>0.15</v>
      </c>
      <c r="E383" s="198" t="s">
        <v>15</v>
      </c>
      <c r="F383" s="281">
        <v>24.46</v>
      </c>
      <c r="G383" s="200">
        <f>D383*F383</f>
        <v>3.669</v>
      </c>
      <c r="H383" s="195"/>
    </row>
    <row r="384" spans="1:8">
      <c r="A384" s="203"/>
      <c r="B384" s="204"/>
      <c r="C384" s="205" t="s">
        <v>190</v>
      </c>
      <c r="D384" s="206">
        <v>1</v>
      </c>
      <c r="E384" s="207" t="s">
        <v>56</v>
      </c>
      <c r="F384" s="208" t="s">
        <v>23</v>
      </c>
      <c r="G384" s="239">
        <f>SUM(G379:G383)</f>
        <v>1004.6150000000001</v>
      </c>
      <c r="H384" s="209" t="s">
        <v>24</v>
      </c>
    </row>
    <row r="385" spans="1:8">
      <c r="A385" s="189">
        <v>9.8000000000000007</v>
      </c>
      <c r="B385" s="258" t="s">
        <v>191</v>
      </c>
      <c r="C385" s="191"/>
      <c r="D385" s="236" t="s">
        <v>12</v>
      </c>
      <c r="E385" s="194" t="s">
        <v>12</v>
      </c>
      <c r="F385" s="237" t="s">
        <v>12</v>
      </c>
      <c r="G385" s="238" t="s">
        <v>12</v>
      </c>
      <c r="H385" s="194" t="s">
        <v>12</v>
      </c>
    </row>
    <row r="386" spans="1:8">
      <c r="A386" s="195"/>
      <c r="B386" s="190" t="s">
        <v>192</v>
      </c>
      <c r="C386" s="210"/>
      <c r="D386" s="201" t="s">
        <v>12</v>
      </c>
      <c r="E386" s="198" t="s">
        <v>12</v>
      </c>
      <c r="F386" s="199" t="s">
        <v>12</v>
      </c>
      <c r="G386" s="200" t="s">
        <v>12</v>
      </c>
      <c r="H386" s="198" t="s">
        <v>12</v>
      </c>
    </row>
    <row r="387" spans="1:8">
      <c r="A387" s="195"/>
      <c r="B387" s="196"/>
      <c r="C387" s="210" t="s">
        <v>193</v>
      </c>
      <c r="D387" s="201">
        <v>1</v>
      </c>
      <c r="E387" s="198" t="s">
        <v>56</v>
      </c>
      <c r="F387" s="199">
        <v>167</v>
      </c>
      <c r="G387" s="200">
        <f>D387*F387</f>
        <v>167</v>
      </c>
      <c r="H387" s="198" t="s">
        <v>194</v>
      </c>
    </row>
    <row r="388" spans="1:8">
      <c r="A388" s="195"/>
      <c r="B388" s="196"/>
      <c r="C388" s="210" t="s">
        <v>195</v>
      </c>
      <c r="D388" s="201">
        <v>0.48</v>
      </c>
      <c r="E388" s="198" t="s">
        <v>168</v>
      </c>
      <c r="F388" s="237">
        <v>400</v>
      </c>
      <c r="G388" s="200">
        <f>D388*F388</f>
        <v>192</v>
      </c>
      <c r="H388" s="198" t="s">
        <v>148</v>
      </c>
    </row>
    <row r="389" spans="1:8">
      <c r="A389" s="195"/>
      <c r="B389" s="196"/>
      <c r="C389" s="210" t="s">
        <v>170</v>
      </c>
      <c r="D389" s="201">
        <v>0.2</v>
      </c>
      <c r="E389" s="198" t="s">
        <v>15</v>
      </c>
      <c r="F389" s="281">
        <v>24.46</v>
      </c>
      <c r="G389" s="200">
        <f>D389*F389</f>
        <v>4.8920000000000003</v>
      </c>
      <c r="H389" s="195"/>
    </row>
    <row r="390" spans="1:8">
      <c r="A390" s="203"/>
      <c r="B390" s="204"/>
      <c r="C390" s="205" t="s">
        <v>196</v>
      </c>
      <c r="D390" s="206">
        <v>1</v>
      </c>
      <c r="E390" s="207" t="s">
        <v>56</v>
      </c>
      <c r="F390" s="208" t="s">
        <v>23</v>
      </c>
      <c r="G390" s="239">
        <f>SUM(G385:G389)</f>
        <v>363.892</v>
      </c>
      <c r="H390" s="209" t="s">
        <v>24</v>
      </c>
    </row>
    <row r="391" spans="1:8">
      <c r="A391" s="189">
        <v>9.9</v>
      </c>
      <c r="B391" s="258" t="s">
        <v>197</v>
      </c>
      <c r="C391" s="191"/>
      <c r="D391" s="236" t="s">
        <v>12</v>
      </c>
      <c r="E391" s="194" t="s">
        <v>12</v>
      </c>
      <c r="F391" s="237" t="s">
        <v>12</v>
      </c>
      <c r="G391" s="238" t="s">
        <v>12</v>
      </c>
      <c r="H391" s="194" t="s">
        <v>12</v>
      </c>
    </row>
    <row r="392" spans="1:8">
      <c r="A392" s="195"/>
      <c r="B392" s="190" t="s">
        <v>198</v>
      </c>
      <c r="C392" s="210"/>
      <c r="D392" s="201" t="s">
        <v>12</v>
      </c>
      <c r="E392" s="198" t="s">
        <v>12</v>
      </c>
      <c r="F392" s="199" t="s">
        <v>12</v>
      </c>
      <c r="G392" s="200" t="s">
        <v>12</v>
      </c>
      <c r="H392" s="198" t="s">
        <v>12</v>
      </c>
    </row>
    <row r="393" spans="1:8">
      <c r="A393" s="195"/>
      <c r="B393" s="196"/>
      <c r="C393" s="210" t="s">
        <v>193</v>
      </c>
      <c r="D393" s="201">
        <v>1</v>
      </c>
      <c r="E393" s="198" t="s">
        <v>56</v>
      </c>
      <c r="F393" s="199">
        <v>167</v>
      </c>
      <c r="G393" s="200">
        <f>D393*F393</f>
        <v>167</v>
      </c>
      <c r="H393" s="198" t="s">
        <v>194</v>
      </c>
    </row>
    <row r="394" spans="1:8">
      <c r="A394" s="195"/>
      <c r="B394" s="196"/>
      <c r="C394" s="210" t="s">
        <v>199</v>
      </c>
      <c r="D394" s="201">
        <v>0.48</v>
      </c>
      <c r="E394" s="198" t="s">
        <v>168</v>
      </c>
      <c r="F394" s="237">
        <v>842</v>
      </c>
      <c r="G394" s="200">
        <f>D394*F394</f>
        <v>404.15999999999997</v>
      </c>
      <c r="H394" s="198" t="s">
        <v>148</v>
      </c>
    </row>
    <row r="395" spans="1:8">
      <c r="A395" s="195"/>
      <c r="B395" s="196"/>
      <c r="C395" s="210" t="s">
        <v>170</v>
      </c>
      <c r="D395" s="201">
        <v>0.2</v>
      </c>
      <c r="E395" s="198" t="s">
        <v>15</v>
      </c>
      <c r="F395" s="281">
        <v>24.46</v>
      </c>
      <c r="G395" s="200">
        <f>D395*F395</f>
        <v>4.8920000000000003</v>
      </c>
      <c r="H395" s="195"/>
    </row>
    <row r="396" spans="1:8">
      <c r="A396" s="203"/>
      <c r="B396" s="204"/>
      <c r="C396" s="205" t="s">
        <v>196</v>
      </c>
      <c r="D396" s="206">
        <v>1</v>
      </c>
      <c r="E396" s="207" t="s">
        <v>56</v>
      </c>
      <c r="F396" s="208" t="s">
        <v>23</v>
      </c>
      <c r="G396" s="239">
        <f>SUM(G391:G395)</f>
        <v>576.05200000000002</v>
      </c>
      <c r="H396" s="209" t="s">
        <v>24</v>
      </c>
    </row>
    <row r="397" spans="1:8">
      <c r="A397" s="270">
        <v>9.1</v>
      </c>
      <c r="B397" s="258" t="s">
        <v>200</v>
      </c>
      <c r="C397" s="191"/>
      <c r="D397" s="236" t="s">
        <v>12</v>
      </c>
      <c r="E397" s="194" t="s">
        <v>12</v>
      </c>
      <c r="F397" s="237" t="s">
        <v>12</v>
      </c>
      <c r="G397" s="238" t="s">
        <v>12</v>
      </c>
      <c r="H397" s="194" t="s">
        <v>12</v>
      </c>
    </row>
    <row r="398" spans="1:8">
      <c r="A398" s="195"/>
      <c r="B398" s="190" t="s">
        <v>192</v>
      </c>
      <c r="C398" s="210"/>
      <c r="D398" s="201" t="s">
        <v>12</v>
      </c>
      <c r="E398" s="198" t="s">
        <v>12</v>
      </c>
      <c r="F398" s="199" t="s">
        <v>12</v>
      </c>
      <c r="G398" s="200" t="s">
        <v>12</v>
      </c>
      <c r="H398" s="198" t="s">
        <v>12</v>
      </c>
    </row>
    <row r="399" spans="1:8">
      <c r="A399" s="195"/>
      <c r="B399" s="196"/>
      <c r="C399" s="210" t="s">
        <v>201</v>
      </c>
      <c r="D399" s="201">
        <v>1</v>
      </c>
      <c r="E399" s="198" t="s">
        <v>56</v>
      </c>
      <c r="F399" s="199">
        <v>255</v>
      </c>
      <c r="G399" s="200">
        <f>D399*F399</f>
        <v>255</v>
      </c>
      <c r="H399" s="198" t="s">
        <v>194</v>
      </c>
    </row>
    <row r="400" spans="1:8">
      <c r="A400" s="195"/>
      <c r="B400" s="196"/>
      <c r="C400" s="210" t="s">
        <v>195</v>
      </c>
      <c r="D400" s="201">
        <v>0.48</v>
      </c>
      <c r="E400" s="198" t="s">
        <v>168</v>
      </c>
      <c r="F400" s="237">
        <v>400</v>
      </c>
      <c r="G400" s="200">
        <f>D400*F400</f>
        <v>192</v>
      </c>
      <c r="H400" s="198" t="s">
        <v>148</v>
      </c>
    </row>
    <row r="401" spans="1:8">
      <c r="A401" s="195"/>
      <c r="B401" s="196"/>
      <c r="C401" s="210" t="s">
        <v>170</v>
      </c>
      <c r="D401" s="201">
        <v>0.2</v>
      </c>
      <c r="E401" s="198" t="s">
        <v>15</v>
      </c>
      <c r="F401" s="281">
        <v>24.46</v>
      </c>
      <c r="G401" s="200">
        <f>D401*F401</f>
        <v>4.8920000000000003</v>
      </c>
      <c r="H401" s="195"/>
    </row>
    <row r="402" spans="1:8">
      <c r="A402" s="203"/>
      <c r="B402" s="204"/>
      <c r="C402" s="205" t="s">
        <v>202</v>
      </c>
      <c r="D402" s="206">
        <v>1</v>
      </c>
      <c r="E402" s="207" t="s">
        <v>56</v>
      </c>
      <c r="F402" s="208" t="s">
        <v>23</v>
      </c>
      <c r="G402" s="239">
        <f>SUM(G397:G401)</f>
        <v>451.892</v>
      </c>
      <c r="H402" s="209" t="s">
        <v>24</v>
      </c>
    </row>
    <row r="403" spans="1:8">
      <c r="A403" s="189">
        <v>9.11</v>
      </c>
      <c r="B403" s="258" t="s">
        <v>203</v>
      </c>
      <c r="C403" s="191"/>
      <c r="D403" s="236" t="s">
        <v>12</v>
      </c>
      <c r="E403" s="194" t="s">
        <v>12</v>
      </c>
      <c r="F403" s="237" t="s">
        <v>12</v>
      </c>
      <c r="G403" s="238" t="s">
        <v>12</v>
      </c>
      <c r="H403" s="194" t="s">
        <v>12</v>
      </c>
    </row>
    <row r="404" spans="1:8">
      <c r="A404" s="195"/>
      <c r="B404" s="190" t="s">
        <v>198</v>
      </c>
      <c r="C404" s="210"/>
      <c r="D404" s="201" t="s">
        <v>12</v>
      </c>
      <c r="E404" s="198" t="s">
        <v>12</v>
      </c>
      <c r="F404" s="199" t="s">
        <v>12</v>
      </c>
      <c r="G404" s="200" t="s">
        <v>12</v>
      </c>
      <c r="H404" s="198" t="s">
        <v>12</v>
      </c>
    </row>
    <row r="405" spans="1:8">
      <c r="A405" s="195"/>
      <c r="B405" s="196"/>
      <c r="C405" s="210" t="s">
        <v>201</v>
      </c>
      <c r="D405" s="201">
        <v>1</v>
      </c>
      <c r="E405" s="198" t="s">
        <v>56</v>
      </c>
      <c r="F405" s="199">
        <v>255</v>
      </c>
      <c r="G405" s="200">
        <f>D405*F405</f>
        <v>255</v>
      </c>
      <c r="H405" s="198" t="s">
        <v>194</v>
      </c>
    </row>
    <row r="406" spans="1:8">
      <c r="A406" s="203"/>
      <c r="B406" s="204"/>
      <c r="C406" s="205" t="s">
        <v>199</v>
      </c>
      <c r="D406" s="233">
        <v>0.48</v>
      </c>
      <c r="E406" s="207" t="s">
        <v>168</v>
      </c>
      <c r="F406" s="234">
        <v>842</v>
      </c>
      <c r="G406" s="235">
        <f>D406*F406</f>
        <v>404.15999999999997</v>
      </c>
      <c r="H406" s="207" t="s">
        <v>148</v>
      </c>
    </row>
    <row r="407" spans="1:8">
      <c r="A407" s="192"/>
      <c r="B407" s="218"/>
      <c r="C407" s="191" t="s">
        <v>170</v>
      </c>
      <c r="D407" s="236">
        <v>0.2</v>
      </c>
      <c r="E407" s="194" t="s">
        <v>15</v>
      </c>
      <c r="F407" s="281">
        <v>24.46</v>
      </c>
      <c r="G407" s="238">
        <f>D407*F407</f>
        <v>4.8920000000000003</v>
      </c>
      <c r="H407" s="192"/>
    </row>
    <row r="408" spans="1:8">
      <c r="A408" s="242"/>
      <c r="B408" s="243"/>
      <c r="C408" s="244" t="s">
        <v>202</v>
      </c>
      <c r="D408" s="245">
        <v>1</v>
      </c>
      <c r="E408" s="246" t="s">
        <v>56</v>
      </c>
      <c r="F408" s="247" t="s">
        <v>23</v>
      </c>
      <c r="G408" s="248">
        <f>SUM(G403:G407)</f>
        <v>664.05200000000002</v>
      </c>
      <c r="H408" s="252" t="s">
        <v>24</v>
      </c>
    </row>
    <row r="409" spans="1:8">
      <c r="A409" s="203"/>
      <c r="B409" s="204"/>
      <c r="C409" s="205"/>
      <c r="D409" s="206"/>
      <c r="E409" s="207"/>
      <c r="F409" s="208"/>
      <c r="G409" s="239"/>
      <c r="H409" s="209"/>
    </row>
    <row r="410" spans="1:8">
      <c r="A410" s="189">
        <v>9.1199999999999992</v>
      </c>
      <c r="B410" s="258" t="s">
        <v>204</v>
      </c>
      <c r="C410" s="191"/>
      <c r="D410" s="236" t="s">
        <v>12</v>
      </c>
      <c r="E410" s="194" t="s">
        <v>12</v>
      </c>
      <c r="F410" s="237" t="s">
        <v>12</v>
      </c>
      <c r="G410" s="238" t="s">
        <v>12</v>
      </c>
      <c r="H410" s="194" t="s">
        <v>12</v>
      </c>
    </row>
    <row r="411" spans="1:8">
      <c r="A411" s="195"/>
      <c r="B411" s="190" t="s">
        <v>192</v>
      </c>
      <c r="C411" s="210"/>
      <c r="D411" s="201" t="s">
        <v>12</v>
      </c>
      <c r="E411" s="198" t="s">
        <v>12</v>
      </c>
      <c r="F411" s="199" t="s">
        <v>12</v>
      </c>
      <c r="G411" s="200" t="s">
        <v>12</v>
      </c>
      <c r="H411" s="198" t="s">
        <v>12</v>
      </c>
    </row>
    <row r="412" spans="1:8">
      <c r="A412" s="195"/>
      <c r="B412" s="196"/>
      <c r="C412" s="210" t="s">
        <v>205</v>
      </c>
      <c r="D412" s="201">
        <v>1</v>
      </c>
      <c r="E412" s="198" t="s">
        <v>56</v>
      </c>
      <c r="F412" s="199">
        <v>373</v>
      </c>
      <c r="G412" s="200">
        <f>D412*F412</f>
        <v>373</v>
      </c>
      <c r="H412" s="198" t="s">
        <v>194</v>
      </c>
    </row>
    <row r="413" spans="1:8">
      <c r="A413" s="195"/>
      <c r="B413" s="196"/>
      <c r="C413" s="210" t="s">
        <v>195</v>
      </c>
      <c r="D413" s="201">
        <v>0.48</v>
      </c>
      <c r="E413" s="198" t="s">
        <v>168</v>
      </c>
      <c r="F413" s="237">
        <v>400</v>
      </c>
      <c r="G413" s="200">
        <f>D413*F413</f>
        <v>192</v>
      </c>
      <c r="H413" s="198" t="s">
        <v>148</v>
      </c>
    </row>
    <row r="414" spans="1:8">
      <c r="A414" s="195"/>
      <c r="B414" s="196"/>
      <c r="C414" s="210" t="s">
        <v>170</v>
      </c>
      <c r="D414" s="201">
        <v>0.2</v>
      </c>
      <c r="E414" s="198" t="s">
        <v>15</v>
      </c>
      <c r="F414" s="281">
        <v>24.46</v>
      </c>
      <c r="G414" s="200">
        <f>D414*F414</f>
        <v>4.8920000000000003</v>
      </c>
      <c r="H414" s="195"/>
    </row>
    <row r="415" spans="1:8">
      <c r="A415" s="203"/>
      <c r="B415" s="204"/>
      <c r="C415" s="205" t="s">
        <v>206</v>
      </c>
      <c r="D415" s="206">
        <v>1</v>
      </c>
      <c r="E415" s="207" t="s">
        <v>56</v>
      </c>
      <c r="F415" s="208" t="s">
        <v>23</v>
      </c>
      <c r="G415" s="239">
        <f>SUM(G410:G414)</f>
        <v>569.89200000000005</v>
      </c>
      <c r="H415" s="209" t="s">
        <v>24</v>
      </c>
    </row>
    <row r="416" spans="1:8">
      <c r="A416" s="270">
        <v>9.1300000000000008</v>
      </c>
      <c r="B416" s="258" t="s">
        <v>207</v>
      </c>
      <c r="C416" s="191"/>
      <c r="D416" s="236" t="s">
        <v>12</v>
      </c>
      <c r="E416" s="194" t="s">
        <v>12</v>
      </c>
      <c r="F416" s="237" t="s">
        <v>12</v>
      </c>
      <c r="G416" s="238" t="s">
        <v>12</v>
      </c>
      <c r="H416" s="194" t="s">
        <v>12</v>
      </c>
    </row>
    <row r="417" spans="1:8">
      <c r="A417" s="195"/>
      <c r="B417" s="190" t="s">
        <v>198</v>
      </c>
      <c r="C417" s="210"/>
      <c r="D417" s="201" t="s">
        <v>12</v>
      </c>
      <c r="E417" s="198" t="s">
        <v>12</v>
      </c>
      <c r="F417" s="199" t="s">
        <v>12</v>
      </c>
      <c r="G417" s="200" t="s">
        <v>12</v>
      </c>
      <c r="H417" s="198" t="s">
        <v>12</v>
      </c>
    </row>
    <row r="418" spans="1:8">
      <c r="A418" s="195"/>
      <c r="B418" s="196"/>
      <c r="C418" s="210" t="s">
        <v>205</v>
      </c>
      <c r="D418" s="201">
        <v>1</v>
      </c>
      <c r="E418" s="198" t="s">
        <v>56</v>
      </c>
      <c r="F418" s="199">
        <v>373</v>
      </c>
      <c r="G418" s="200">
        <f>D418*F418</f>
        <v>373</v>
      </c>
      <c r="H418" s="198" t="s">
        <v>194</v>
      </c>
    </row>
    <row r="419" spans="1:8">
      <c r="A419" s="195"/>
      <c r="B419" s="196"/>
      <c r="C419" s="210" t="s">
        <v>199</v>
      </c>
      <c r="D419" s="201">
        <v>0.48</v>
      </c>
      <c r="E419" s="198" t="s">
        <v>168</v>
      </c>
      <c r="F419" s="237">
        <v>842</v>
      </c>
      <c r="G419" s="200">
        <f>D419*F419</f>
        <v>404.15999999999997</v>
      </c>
      <c r="H419" s="198" t="s">
        <v>148</v>
      </c>
    </row>
    <row r="420" spans="1:8">
      <c r="A420" s="195"/>
      <c r="B420" s="196"/>
      <c r="C420" s="210" t="s">
        <v>170</v>
      </c>
      <c r="D420" s="201">
        <v>0.2</v>
      </c>
      <c r="E420" s="198" t="s">
        <v>15</v>
      </c>
      <c r="F420" s="281">
        <v>24.46</v>
      </c>
      <c r="G420" s="200">
        <f>D420*F420</f>
        <v>4.8920000000000003</v>
      </c>
      <c r="H420" s="195"/>
    </row>
    <row r="421" spans="1:8">
      <c r="A421" s="203"/>
      <c r="B421" s="204"/>
      <c r="C421" s="205" t="s">
        <v>206</v>
      </c>
      <c r="D421" s="206">
        <v>1</v>
      </c>
      <c r="E421" s="207" t="s">
        <v>56</v>
      </c>
      <c r="F421" s="208" t="s">
        <v>23</v>
      </c>
      <c r="G421" s="239">
        <f>SUM(G416:G420)</f>
        <v>782.05200000000002</v>
      </c>
      <c r="H421" s="209" t="s">
        <v>24</v>
      </c>
    </row>
    <row r="422" spans="1:8">
      <c r="A422" s="189">
        <v>9.14</v>
      </c>
      <c r="B422" s="258" t="s">
        <v>191</v>
      </c>
      <c r="C422" s="191"/>
      <c r="D422" s="236" t="s">
        <v>12</v>
      </c>
      <c r="E422" s="194" t="s">
        <v>12</v>
      </c>
      <c r="F422" s="237" t="s">
        <v>12</v>
      </c>
      <c r="G422" s="238" t="s">
        <v>12</v>
      </c>
      <c r="H422" s="194" t="s">
        <v>12</v>
      </c>
    </row>
    <row r="423" spans="1:8">
      <c r="A423" s="195"/>
      <c r="B423" s="190" t="s">
        <v>208</v>
      </c>
      <c r="C423" s="210"/>
      <c r="D423" s="201" t="s">
        <v>12</v>
      </c>
      <c r="E423" s="198" t="s">
        <v>12</v>
      </c>
      <c r="F423" s="199" t="s">
        <v>12</v>
      </c>
      <c r="G423" s="200" t="s">
        <v>12</v>
      </c>
      <c r="H423" s="198" t="s">
        <v>12</v>
      </c>
    </row>
    <row r="424" spans="1:8">
      <c r="A424" s="195"/>
      <c r="B424" s="196"/>
      <c r="C424" s="210" t="s">
        <v>193</v>
      </c>
      <c r="D424" s="201">
        <v>2</v>
      </c>
      <c r="E424" s="198" t="s">
        <v>56</v>
      </c>
      <c r="F424" s="199">
        <v>167</v>
      </c>
      <c r="G424" s="200">
        <f>D424*F424</f>
        <v>334</v>
      </c>
      <c r="H424" s="198" t="s">
        <v>194</v>
      </c>
    </row>
    <row r="425" spans="1:8">
      <c r="A425" s="195"/>
      <c r="B425" s="196"/>
      <c r="C425" s="210" t="s">
        <v>209</v>
      </c>
      <c r="D425" s="201">
        <v>0.48</v>
      </c>
      <c r="E425" s="198" t="s">
        <v>168</v>
      </c>
      <c r="F425" s="237">
        <v>396</v>
      </c>
      <c r="G425" s="200">
        <f>D425*F425</f>
        <v>190.07999999999998</v>
      </c>
      <c r="H425" s="198" t="s">
        <v>148</v>
      </c>
    </row>
    <row r="426" spans="1:8">
      <c r="A426" s="195"/>
      <c r="B426" s="196"/>
      <c r="C426" s="210" t="s">
        <v>170</v>
      </c>
      <c r="D426" s="201">
        <v>0.28000000000000003</v>
      </c>
      <c r="E426" s="198" t="s">
        <v>15</v>
      </c>
      <c r="F426" s="281">
        <v>24.46</v>
      </c>
      <c r="G426" s="200">
        <f>D426*F426</f>
        <v>6.8488000000000007</v>
      </c>
      <c r="H426" s="195"/>
    </row>
    <row r="427" spans="1:8">
      <c r="A427" s="203"/>
      <c r="B427" s="204"/>
      <c r="C427" s="205" t="s">
        <v>210</v>
      </c>
      <c r="D427" s="206">
        <v>1</v>
      </c>
      <c r="E427" s="207" t="s">
        <v>56</v>
      </c>
      <c r="F427" s="208" t="s">
        <v>23</v>
      </c>
      <c r="G427" s="239">
        <f>SUM(G422:G426)</f>
        <v>530.92879999999991</v>
      </c>
      <c r="H427" s="209" t="s">
        <v>24</v>
      </c>
    </row>
    <row r="428" spans="1:8">
      <c r="A428" s="189">
        <v>9.15</v>
      </c>
      <c r="B428" s="258" t="s">
        <v>197</v>
      </c>
      <c r="C428" s="191"/>
      <c r="D428" s="236" t="s">
        <v>12</v>
      </c>
      <c r="E428" s="194" t="s">
        <v>12</v>
      </c>
      <c r="F428" s="237" t="s">
        <v>12</v>
      </c>
      <c r="G428" s="238" t="s">
        <v>12</v>
      </c>
      <c r="H428" s="194" t="s">
        <v>12</v>
      </c>
    </row>
    <row r="429" spans="1:8">
      <c r="A429" s="195"/>
      <c r="B429" s="190" t="s">
        <v>211</v>
      </c>
      <c r="C429" s="210"/>
      <c r="D429" s="201" t="s">
        <v>12</v>
      </c>
      <c r="E429" s="198" t="s">
        <v>12</v>
      </c>
      <c r="F429" s="199" t="s">
        <v>12</v>
      </c>
      <c r="G429" s="200" t="s">
        <v>12</v>
      </c>
      <c r="H429" s="198" t="s">
        <v>12</v>
      </c>
    </row>
    <row r="430" spans="1:8">
      <c r="A430" s="195"/>
      <c r="B430" s="196"/>
      <c r="C430" s="210" t="s">
        <v>193</v>
      </c>
      <c r="D430" s="201">
        <v>2</v>
      </c>
      <c r="E430" s="198" t="s">
        <v>56</v>
      </c>
      <c r="F430" s="199">
        <v>167</v>
      </c>
      <c r="G430" s="200">
        <f>D430*F430</f>
        <v>334</v>
      </c>
      <c r="H430" s="198" t="s">
        <v>194</v>
      </c>
    </row>
    <row r="431" spans="1:8">
      <c r="A431" s="195"/>
      <c r="B431" s="196"/>
      <c r="C431" s="210" t="s">
        <v>212</v>
      </c>
      <c r="D431" s="201">
        <v>0.48</v>
      </c>
      <c r="E431" s="198" t="s">
        <v>168</v>
      </c>
      <c r="F431" s="237">
        <v>838</v>
      </c>
      <c r="G431" s="200">
        <f>D431*F431</f>
        <v>402.24</v>
      </c>
      <c r="H431" s="198" t="s">
        <v>148</v>
      </c>
    </row>
    <row r="432" spans="1:8">
      <c r="A432" s="195"/>
      <c r="B432" s="196"/>
      <c r="C432" s="210" t="s">
        <v>170</v>
      </c>
      <c r="D432" s="201">
        <v>0.28000000000000003</v>
      </c>
      <c r="E432" s="198" t="s">
        <v>15</v>
      </c>
      <c r="F432" s="281">
        <v>24.46</v>
      </c>
      <c r="G432" s="200">
        <f>D432*F432</f>
        <v>6.8488000000000007</v>
      </c>
      <c r="H432" s="195"/>
    </row>
    <row r="433" spans="1:8">
      <c r="A433" s="203"/>
      <c r="B433" s="204"/>
      <c r="C433" s="205" t="s">
        <v>210</v>
      </c>
      <c r="D433" s="206">
        <v>1</v>
      </c>
      <c r="E433" s="207" t="s">
        <v>56</v>
      </c>
      <c r="F433" s="208" t="s">
        <v>23</v>
      </c>
      <c r="G433" s="239">
        <f>SUM(G428:G432)</f>
        <v>743.08879999999999</v>
      </c>
      <c r="H433" s="209" t="s">
        <v>24</v>
      </c>
    </row>
    <row r="434" spans="1:8">
      <c r="A434" s="189">
        <v>9.16</v>
      </c>
      <c r="B434" s="258" t="s">
        <v>200</v>
      </c>
      <c r="C434" s="191"/>
      <c r="D434" s="236" t="s">
        <v>12</v>
      </c>
      <c r="E434" s="194" t="s">
        <v>12</v>
      </c>
      <c r="F434" s="237" t="s">
        <v>12</v>
      </c>
      <c r="G434" s="238" t="s">
        <v>12</v>
      </c>
      <c r="H434" s="194" t="s">
        <v>12</v>
      </c>
    </row>
    <row r="435" spans="1:8">
      <c r="A435" s="195"/>
      <c r="B435" s="190" t="s">
        <v>208</v>
      </c>
      <c r="C435" s="210"/>
      <c r="D435" s="201" t="s">
        <v>12</v>
      </c>
      <c r="E435" s="198" t="s">
        <v>12</v>
      </c>
      <c r="F435" s="199" t="s">
        <v>12</v>
      </c>
      <c r="G435" s="200" t="s">
        <v>12</v>
      </c>
      <c r="H435" s="198" t="s">
        <v>12</v>
      </c>
    </row>
    <row r="436" spans="1:8">
      <c r="A436" s="195"/>
      <c r="B436" s="196"/>
      <c r="C436" s="210" t="s">
        <v>201</v>
      </c>
      <c r="D436" s="201">
        <v>2</v>
      </c>
      <c r="E436" s="198" t="s">
        <v>56</v>
      </c>
      <c r="F436" s="199">
        <v>255</v>
      </c>
      <c r="G436" s="200">
        <f>D436*F436</f>
        <v>510</v>
      </c>
      <c r="H436" s="198" t="s">
        <v>194</v>
      </c>
    </row>
    <row r="437" spans="1:8">
      <c r="A437" s="195"/>
      <c r="B437" s="196"/>
      <c r="C437" s="210" t="s">
        <v>209</v>
      </c>
      <c r="D437" s="201">
        <v>0.48</v>
      </c>
      <c r="E437" s="198" t="s">
        <v>168</v>
      </c>
      <c r="F437" s="237">
        <v>396</v>
      </c>
      <c r="G437" s="200">
        <f>D437*F437</f>
        <v>190.07999999999998</v>
      </c>
      <c r="H437" s="198" t="s">
        <v>148</v>
      </c>
    </row>
    <row r="438" spans="1:8">
      <c r="A438" s="195"/>
      <c r="B438" s="196"/>
      <c r="C438" s="210" t="s">
        <v>170</v>
      </c>
      <c r="D438" s="201">
        <v>0.28000000000000003</v>
      </c>
      <c r="E438" s="198" t="s">
        <v>15</v>
      </c>
      <c r="F438" s="281">
        <v>24.46</v>
      </c>
      <c r="G438" s="200">
        <f>D438*F438</f>
        <v>6.8488000000000007</v>
      </c>
      <c r="H438" s="195"/>
    </row>
    <row r="439" spans="1:8">
      <c r="A439" s="203"/>
      <c r="B439" s="204"/>
      <c r="C439" s="205" t="s">
        <v>213</v>
      </c>
      <c r="D439" s="206">
        <v>1</v>
      </c>
      <c r="E439" s="207" t="s">
        <v>56</v>
      </c>
      <c r="F439" s="208" t="s">
        <v>23</v>
      </c>
      <c r="G439" s="239">
        <f>SUM(G434:G438)</f>
        <v>706.92879999999991</v>
      </c>
      <c r="H439" s="209" t="s">
        <v>24</v>
      </c>
    </row>
    <row r="440" spans="1:8">
      <c r="A440" s="189">
        <v>9.17</v>
      </c>
      <c r="B440" s="258" t="s">
        <v>203</v>
      </c>
      <c r="C440" s="191"/>
      <c r="D440" s="236" t="s">
        <v>12</v>
      </c>
      <c r="E440" s="194" t="s">
        <v>12</v>
      </c>
      <c r="F440" s="237" t="s">
        <v>12</v>
      </c>
      <c r="G440" s="238" t="s">
        <v>12</v>
      </c>
      <c r="H440" s="194" t="s">
        <v>12</v>
      </c>
    </row>
    <row r="441" spans="1:8">
      <c r="A441" s="195"/>
      <c r="B441" s="190" t="s">
        <v>211</v>
      </c>
      <c r="C441" s="210"/>
      <c r="D441" s="201" t="s">
        <v>12</v>
      </c>
      <c r="E441" s="198" t="s">
        <v>12</v>
      </c>
      <c r="F441" s="199" t="s">
        <v>12</v>
      </c>
      <c r="G441" s="200" t="s">
        <v>12</v>
      </c>
      <c r="H441" s="198" t="s">
        <v>12</v>
      </c>
    </row>
    <row r="442" spans="1:8">
      <c r="A442" s="195"/>
      <c r="B442" s="196"/>
      <c r="C442" s="210" t="s">
        <v>201</v>
      </c>
      <c r="D442" s="201">
        <v>2</v>
      </c>
      <c r="E442" s="198" t="s">
        <v>56</v>
      </c>
      <c r="F442" s="199">
        <v>255</v>
      </c>
      <c r="G442" s="200">
        <f>D442*F442</f>
        <v>510</v>
      </c>
      <c r="H442" s="198" t="s">
        <v>194</v>
      </c>
    </row>
    <row r="443" spans="1:8">
      <c r="A443" s="195"/>
      <c r="B443" s="196"/>
      <c r="C443" s="210" t="s">
        <v>212</v>
      </c>
      <c r="D443" s="201">
        <v>0.48</v>
      </c>
      <c r="E443" s="198" t="s">
        <v>168</v>
      </c>
      <c r="F443" s="237">
        <v>838</v>
      </c>
      <c r="G443" s="200">
        <f>D443*F443</f>
        <v>402.24</v>
      </c>
      <c r="H443" s="198" t="s">
        <v>148</v>
      </c>
    </row>
    <row r="444" spans="1:8">
      <c r="A444" s="195"/>
      <c r="B444" s="196"/>
      <c r="C444" s="210" t="s">
        <v>170</v>
      </c>
      <c r="D444" s="201">
        <v>0.28000000000000003</v>
      </c>
      <c r="E444" s="198" t="s">
        <v>15</v>
      </c>
      <c r="F444" s="281">
        <v>24.46</v>
      </c>
      <c r="G444" s="200">
        <f>D444*F444</f>
        <v>6.8488000000000007</v>
      </c>
      <c r="H444" s="195"/>
    </row>
    <row r="445" spans="1:8">
      <c r="A445" s="242"/>
      <c r="B445" s="243"/>
      <c r="C445" s="244" t="s">
        <v>213</v>
      </c>
      <c r="D445" s="245">
        <v>1</v>
      </c>
      <c r="E445" s="246" t="s">
        <v>56</v>
      </c>
      <c r="F445" s="247" t="s">
        <v>23</v>
      </c>
      <c r="G445" s="248">
        <f>SUM(G440:G444)</f>
        <v>919.08879999999999</v>
      </c>
      <c r="H445" s="252" t="s">
        <v>24</v>
      </c>
    </row>
    <row r="446" spans="1:8">
      <c r="A446" s="203"/>
      <c r="B446" s="204"/>
      <c r="C446" s="205"/>
      <c r="D446" s="206"/>
      <c r="E446" s="207"/>
      <c r="F446" s="208"/>
      <c r="G446" s="239"/>
      <c r="H446" s="209"/>
    </row>
    <row r="447" spans="1:8">
      <c r="A447" s="270">
        <v>9.18</v>
      </c>
      <c r="B447" s="258" t="s">
        <v>204</v>
      </c>
      <c r="C447" s="191"/>
      <c r="D447" s="192"/>
      <c r="E447" s="192"/>
      <c r="F447" s="237" t="s">
        <v>12</v>
      </c>
      <c r="G447" s="238" t="s">
        <v>12</v>
      </c>
      <c r="H447" s="194" t="s">
        <v>12</v>
      </c>
    </row>
    <row r="448" spans="1:8">
      <c r="A448" s="195"/>
      <c r="B448" s="190" t="s">
        <v>208</v>
      </c>
      <c r="C448" s="210"/>
      <c r="D448" s="201" t="s">
        <v>12</v>
      </c>
      <c r="E448" s="198" t="s">
        <v>12</v>
      </c>
      <c r="F448" s="199" t="s">
        <v>12</v>
      </c>
      <c r="G448" s="200" t="s">
        <v>12</v>
      </c>
      <c r="H448" s="198" t="s">
        <v>12</v>
      </c>
    </row>
    <row r="449" spans="1:8">
      <c r="A449" s="195"/>
      <c r="B449" s="196"/>
      <c r="C449" s="210" t="s">
        <v>205</v>
      </c>
      <c r="D449" s="201">
        <v>2</v>
      </c>
      <c r="E449" s="198" t="s">
        <v>56</v>
      </c>
      <c r="F449" s="199">
        <v>373</v>
      </c>
      <c r="G449" s="200">
        <f>D449*F449</f>
        <v>746</v>
      </c>
      <c r="H449" s="198" t="s">
        <v>194</v>
      </c>
    </row>
    <row r="450" spans="1:8">
      <c r="A450" s="195"/>
      <c r="B450" s="196"/>
      <c r="C450" s="210" t="s">
        <v>209</v>
      </c>
      <c r="D450" s="201">
        <v>0.48</v>
      </c>
      <c r="E450" s="198" t="s">
        <v>168</v>
      </c>
      <c r="F450" s="237">
        <v>396</v>
      </c>
      <c r="G450" s="200">
        <f>D450*F450</f>
        <v>190.07999999999998</v>
      </c>
      <c r="H450" s="198" t="s">
        <v>148</v>
      </c>
    </row>
    <row r="451" spans="1:8">
      <c r="A451" s="195"/>
      <c r="B451" s="196"/>
      <c r="C451" s="210" t="s">
        <v>170</v>
      </c>
      <c r="D451" s="201">
        <v>0.28000000000000003</v>
      </c>
      <c r="E451" s="198" t="s">
        <v>15</v>
      </c>
      <c r="F451" s="281">
        <v>24.46</v>
      </c>
      <c r="G451" s="200">
        <f>D451*F451</f>
        <v>6.8488000000000007</v>
      </c>
      <c r="H451" s="195"/>
    </row>
    <row r="452" spans="1:8">
      <c r="A452" s="203"/>
      <c r="B452" s="204"/>
      <c r="C452" s="205" t="s">
        <v>214</v>
      </c>
      <c r="D452" s="206">
        <v>1</v>
      </c>
      <c r="E452" s="207" t="s">
        <v>56</v>
      </c>
      <c r="F452" s="208" t="s">
        <v>23</v>
      </c>
      <c r="G452" s="239">
        <f>SUM(G447:G451)</f>
        <v>942.92879999999991</v>
      </c>
      <c r="H452" s="209" t="s">
        <v>24</v>
      </c>
    </row>
    <row r="453" spans="1:8">
      <c r="A453" s="270">
        <v>9.19</v>
      </c>
      <c r="B453" s="258" t="s">
        <v>207</v>
      </c>
      <c r="C453" s="191"/>
      <c r="D453" s="195"/>
      <c r="E453" s="195"/>
      <c r="F453" s="237" t="s">
        <v>12</v>
      </c>
      <c r="G453" s="238" t="s">
        <v>12</v>
      </c>
      <c r="H453" s="194" t="s">
        <v>12</v>
      </c>
    </row>
    <row r="454" spans="1:8">
      <c r="A454" s="195"/>
      <c r="B454" s="190" t="s">
        <v>211</v>
      </c>
      <c r="C454" s="210"/>
      <c r="D454" s="201" t="s">
        <v>12</v>
      </c>
      <c r="E454" s="198" t="s">
        <v>12</v>
      </c>
      <c r="F454" s="199" t="s">
        <v>12</v>
      </c>
      <c r="G454" s="200" t="s">
        <v>12</v>
      </c>
      <c r="H454" s="198" t="s">
        <v>12</v>
      </c>
    </row>
    <row r="455" spans="1:8">
      <c r="A455" s="195"/>
      <c r="B455" s="196"/>
      <c r="C455" s="210" t="s">
        <v>205</v>
      </c>
      <c r="D455" s="201">
        <v>2</v>
      </c>
      <c r="E455" s="198" t="s">
        <v>56</v>
      </c>
      <c r="F455" s="199">
        <v>373</v>
      </c>
      <c r="G455" s="200">
        <f>D455*F455</f>
        <v>746</v>
      </c>
      <c r="H455" s="198" t="s">
        <v>194</v>
      </c>
    </row>
    <row r="456" spans="1:8">
      <c r="A456" s="195"/>
      <c r="B456" s="196"/>
      <c r="C456" s="210" t="s">
        <v>212</v>
      </c>
      <c r="D456" s="201">
        <v>0.48</v>
      </c>
      <c r="E456" s="198" t="s">
        <v>168</v>
      </c>
      <c r="F456" s="237">
        <v>838</v>
      </c>
      <c r="G456" s="200">
        <f>D456*F456</f>
        <v>402.24</v>
      </c>
      <c r="H456" s="198" t="s">
        <v>148</v>
      </c>
    </row>
    <row r="457" spans="1:8">
      <c r="A457" s="195"/>
      <c r="B457" s="196"/>
      <c r="C457" s="210" t="s">
        <v>170</v>
      </c>
      <c r="D457" s="201">
        <v>0.28000000000000003</v>
      </c>
      <c r="E457" s="198" t="s">
        <v>15</v>
      </c>
      <c r="F457" s="281">
        <v>24.46</v>
      </c>
      <c r="G457" s="200">
        <f>D457*F457</f>
        <v>6.8488000000000007</v>
      </c>
      <c r="H457" s="195"/>
    </row>
    <row r="458" spans="1:8">
      <c r="A458" s="203"/>
      <c r="B458" s="204"/>
      <c r="C458" s="205" t="s">
        <v>214</v>
      </c>
      <c r="D458" s="206">
        <v>1</v>
      </c>
      <c r="E458" s="207" t="s">
        <v>56</v>
      </c>
      <c r="F458" s="208" t="s">
        <v>23</v>
      </c>
      <c r="G458" s="239">
        <f>SUM(G453:G457)</f>
        <v>1155.0888</v>
      </c>
      <c r="H458" s="209" t="s">
        <v>24</v>
      </c>
    </row>
    <row r="459" spans="1:8">
      <c r="A459" s="270">
        <v>9.1999999999999993</v>
      </c>
      <c r="B459" s="258" t="s">
        <v>215</v>
      </c>
      <c r="C459" s="191"/>
      <c r="D459" s="195"/>
      <c r="E459" s="195"/>
      <c r="F459" s="237" t="s">
        <v>12</v>
      </c>
      <c r="G459" s="238" t="s">
        <v>12</v>
      </c>
      <c r="H459" s="194" t="s">
        <v>12</v>
      </c>
    </row>
    <row r="460" spans="1:8">
      <c r="A460" s="195"/>
      <c r="B460" s="190" t="s">
        <v>192</v>
      </c>
      <c r="C460" s="210"/>
      <c r="D460" s="201" t="s">
        <v>12</v>
      </c>
      <c r="E460" s="198" t="s">
        <v>12</v>
      </c>
      <c r="F460" s="199" t="s">
        <v>12</v>
      </c>
      <c r="G460" s="200" t="s">
        <v>12</v>
      </c>
      <c r="H460" s="198" t="s">
        <v>12</v>
      </c>
    </row>
    <row r="461" spans="1:8">
      <c r="A461" s="195"/>
      <c r="B461" s="196"/>
      <c r="C461" s="210" t="s">
        <v>216</v>
      </c>
      <c r="D461" s="201">
        <v>1</v>
      </c>
      <c r="E461" s="198" t="s">
        <v>56</v>
      </c>
      <c r="F461" s="199">
        <v>280</v>
      </c>
      <c r="G461" s="200">
        <f>D461*F461</f>
        <v>280</v>
      </c>
      <c r="H461" s="198" t="s">
        <v>194</v>
      </c>
    </row>
    <row r="462" spans="1:8">
      <c r="A462" s="195"/>
      <c r="B462" s="196"/>
      <c r="C462" s="210" t="s">
        <v>195</v>
      </c>
      <c r="D462" s="201">
        <v>0.48</v>
      </c>
      <c r="E462" s="198" t="s">
        <v>168</v>
      </c>
      <c r="F462" s="237">
        <v>400</v>
      </c>
      <c r="G462" s="200">
        <f>D462*F462</f>
        <v>192</v>
      </c>
      <c r="H462" s="198" t="s">
        <v>148</v>
      </c>
    </row>
    <row r="463" spans="1:8">
      <c r="A463" s="195"/>
      <c r="B463" s="196"/>
      <c r="C463" s="210" t="s">
        <v>170</v>
      </c>
      <c r="D463" s="201">
        <v>0.2</v>
      </c>
      <c r="E463" s="198" t="s">
        <v>15</v>
      </c>
      <c r="F463" s="281">
        <v>24.46</v>
      </c>
      <c r="G463" s="200">
        <f>D463*F463</f>
        <v>4.8920000000000003</v>
      </c>
      <c r="H463" s="195"/>
    </row>
    <row r="464" spans="1:8">
      <c r="A464" s="203"/>
      <c r="B464" s="204"/>
      <c r="C464" s="205" t="s">
        <v>217</v>
      </c>
      <c r="D464" s="206">
        <v>1</v>
      </c>
      <c r="E464" s="207" t="s">
        <v>56</v>
      </c>
      <c r="F464" s="208" t="s">
        <v>23</v>
      </c>
      <c r="G464" s="239">
        <f>SUM(G459:G463)</f>
        <v>476.892</v>
      </c>
      <c r="H464" s="209" t="s">
        <v>24</v>
      </c>
    </row>
    <row r="465" spans="1:8">
      <c r="A465" s="189">
        <v>9.2100000000000009</v>
      </c>
      <c r="B465" s="258" t="s">
        <v>218</v>
      </c>
      <c r="C465" s="191"/>
      <c r="D465" s="236" t="s">
        <v>12</v>
      </c>
      <c r="E465" s="194" t="s">
        <v>12</v>
      </c>
      <c r="F465" s="237" t="s">
        <v>12</v>
      </c>
      <c r="G465" s="238" t="s">
        <v>12</v>
      </c>
      <c r="H465" s="194" t="s">
        <v>12</v>
      </c>
    </row>
    <row r="466" spans="1:8">
      <c r="A466" s="195"/>
      <c r="B466" s="190" t="s">
        <v>198</v>
      </c>
      <c r="C466" s="210"/>
      <c r="D466" s="201" t="s">
        <v>12</v>
      </c>
      <c r="E466" s="198" t="s">
        <v>12</v>
      </c>
      <c r="F466" s="199" t="s">
        <v>12</v>
      </c>
      <c r="G466" s="200" t="s">
        <v>12</v>
      </c>
      <c r="H466" s="198" t="s">
        <v>12</v>
      </c>
    </row>
    <row r="467" spans="1:8">
      <c r="A467" s="195"/>
      <c r="B467" s="196"/>
      <c r="C467" s="210" t="s">
        <v>216</v>
      </c>
      <c r="D467" s="201">
        <v>1</v>
      </c>
      <c r="E467" s="198" t="s">
        <v>56</v>
      </c>
      <c r="F467" s="199">
        <v>280</v>
      </c>
      <c r="G467" s="200">
        <f>D467*F467</f>
        <v>280</v>
      </c>
      <c r="H467" s="198" t="s">
        <v>194</v>
      </c>
    </row>
    <row r="468" spans="1:8">
      <c r="A468" s="195"/>
      <c r="B468" s="196"/>
      <c r="C468" s="210" t="s">
        <v>199</v>
      </c>
      <c r="D468" s="201">
        <v>0.48</v>
      </c>
      <c r="E468" s="198" t="s">
        <v>168</v>
      </c>
      <c r="F468" s="237">
        <v>842</v>
      </c>
      <c r="G468" s="200">
        <f>D468*F468</f>
        <v>404.15999999999997</v>
      </c>
      <c r="H468" s="198" t="s">
        <v>148</v>
      </c>
    </row>
    <row r="469" spans="1:8">
      <c r="A469" s="195"/>
      <c r="B469" s="196"/>
      <c r="C469" s="210" t="s">
        <v>170</v>
      </c>
      <c r="D469" s="201">
        <v>0.2</v>
      </c>
      <c r="E469" s="198" t="s">
        <v>15</v>
      </c>
      <c r="F469" s="281">
        <v>24.46</v>
      </c>
      <c r="G469" s="200">
        <f>D469*F469</f>
        <v>4.8920000000000003</v>
      </c>
      <c r="H469" s="195"/>
    </row>
    <row r="470" spans="1:8">
      <c r="A470" s="203"/>
      <c r="B470" s="204"/>
      <c r="C470" s="205" t="s">
        <v>217</v>
      </c>
      <c r="D470" s="206">
        <v>1</v>
      </c>
      <c r="E470" s="207" t="s">
        <v>56</v>
      </c>
      <c r="F470" s="208" t="s">
        <v>23</v>
      </c>
      <c r="G470" s="239">
        <f>SUM(G465:G469)</f>
        <v>689.05200000000002</v>
      </c>
      <c r="H470" s="209" t="s">
        <v>24</v>
      </c>
    </row>
    <row r="471" spans="1:8">
      <c r="A471" s="189">
        <v>9.2200000000000006</v>
      </c>
      <c r="B471" s="258" t="s">
        <v>219</v>
      </c>
      <c r="C471" s="191"/>
      <c r="D471" s="236" t="s">
        <v>12</v>
      </c>
      <c r="E471" s="194" t="s">
        <v>12</v>
      </c>
      <c r="F471" s="237" t="s">
        <v>12</v>
      </c>
      <c r="G471" s="238" t="s">
        <v>12</v>
      </c>
      <c r="H471" s="194" t="s">
        <v>12</v>
      </c>
    </row>
    <row r="472" spans="1:8">
      <c r="A472" s="195"/>
      <c r="B472" s="190" t="s">
        <v>192</v>
      </c>
      <c r="C472" s="210"/>
      <c r="D472" s="201" t="s">
        <v>12</v>
      </c>
      <c r="E472" s="198" t="s">
        <v>12</v>
      </c>
      <c r="F472" s="199" t="s">
        <v>12</v>
      </c>
      <c r="G472" s="200" t="s">
        <v>12</v>
      </c>
      <c r="H472" s="198" t="s">
        <v>12</v>
      </c>
    </row>
    <row r="473" spans="1:8">
      <c r="A473" s="195"/>
      <c r="B473" s="196"/>
      <c r="C473" s="210" t="s">
        <v>220</v>
      </c>
      <c r="D473" s="201">
        <v>1</v>
      </c>
      <c r="E473" s="198" t="s">
        <v>56</v>
      </c>
      <c r="F473" s="199">
        <v>441</v>
      </c>
      <c r="G473" s="200">
        <f>D473*F473</f>
        <v>441</v>
      </c>
      <c r="H473" s="198" t="s">
        <v>194</v>
      </c>
    </row>
    <row r="474" spans="1:8">
      <c r="A474" s="195"/>
      <c r="B474" s="196"/>
      <c r="C474" s="210" t="s">
        <v>195</v>
      </c>
      <c r="D474" s="201">
        <v>0.48</v>
      </c>
      <c r="E474" s="198" t="s">
        <v>168</v>
      </c>
      <c r="F474" s="237">
        <v>400</v>
      </c>
      <c r="G474" s="200">
        <f>D474*F474</f>
        <v>192</v>
      </c>
      <c r="H474" s="198" t="s">
        <v>148</v>
      </c>
    </row>
    <row r="475" spans="1:8">
      <c r="A475" s="195"/>
      <c r="B475" s="196"/>
      <c r="C475" s="210" t="s">
        <v>170</v>
      </c>
      <c r="D475" s="201">
        <v>0.2</v>
      </c>
      <c r="E475" s="198" t="s">
        <v>15</v>
      </c>
      <c r="F475" s="281">
        <v>24.46</v>
      </c>
      <c r="G475" s="200">
        <f>D475*F475</f>
        <v>4.8920000000000003</v>
      </c>
      <c r="H475" s="195"/>
    </row>
    <row r="476" spans="1:8">
      <c r="A476" s="203"/>
      <c r="B476" s="204"/>
      <c r="C476" s="205" t="s">
        <v>221</v>
      </c>
      <c r="D476" s="206">
        <v>1</v>
      </c>
      <c r="E476" s="207" t="s">
        <v>56</v>
      </c>
      <c r="F476" s="208" t="s">
        <v>23</v>
      </c>
      <c r="G476" s="239">
        <f>SUM(G471:G475)</f>
        <v>637.89200000000005</v>
      </c>
      <c r="H476" s="209" t="s">
        <v>24</v>
      </c>
    </row>
    <row r="477" spans="1:8">
      <c r="A477" s="270">
        <v>9.23</v>
      </c>
      <c r="B477" s="258" t="s">
        <v>222</v>
      </c>
      <c r="C477" s="191"/>
      <c r="D477" s="236" t="s">
        <v>12</v>
      </c>
      <c r="E477" s="194" t="s">
        <v>12</v>
      </c>
      <c r="F477" s="237" t="s">
        <v>12</v>
      </c>
      <c r="G477" s="238" t="s">
        <v>12</v>
      </c>
      <c r="H477" s="194" t="s">
        <v>12</v>
      </c>
    </row>
    <row r="478" spans="1:8">
      <c r="A478" s="195"/>
      <c r="B478" s="190" t="s">
        <v>198</v>
      </c>
      <c r="C478" s="210"/>
      <c r="D478" s="201" t="s">
        <v>12</v>
      </c>
      <c r="E478" s="198" t="s">
        <v>12</v>
      </c>
      <c r="F478" s="199" t="s">
        <v>12</v>
      </c>
      <c r="G478" s="200" t="s">
        <v>12</v>
      </c>
      <c r="H478" s="198" t="s">
        <v>12</v>
      </c>
    </row>
    <row r="479" spans="1:8">
      <c r="A479" s="195"/>
      <c r="B479" s="196"/>
      <c r="C479" s="210" t="s">
        <v>220</v>
      </c>
      <c r="D479" s="201">
        <v>1</v>
      </c>
      <c r="E479" s="198" t="s">
        <v>56</v>
      </c>
      <c r="F479" s="199">
        <v>441</v>
      </c>
      <c r="G479" s="200">
        <f>D479*F479</f>
        <v>441</v>
      </c>
      <c r="H479" s="198" t="s">
        <v>194</v>
      </c>
    </row>
    <row r="480" spans="1:8">
      <c r="A480" s="195"/>
      <c r="B480" s="196"/>
      <c r="C480" s="210" t="s">
        <v>199</v>
      </c>
      <c r="D480" s="201">
        <v>0.48</v>
      </c>
      <c r="E480" s="198" t="s">
        <v>168</v>
      </c>
      <c r="F480" s="237">
        <v>842</v>
      </c>
      <c r="G480" s="200">
        <f>D480*F480</f>
        <v>404.15999999999997</v>
      </c>
      <c r="H480" s="198" t="s">
        <v>148</v>
      </c>
    </row>
    <row r="481" spans="1:8">
      <c r="A481" s="195"/>
      <c r="B481" s="196"/>
      <c r="C481" s="210" t="s">
        <v>170</v>
      </c>
      <c r="D481" s="201">
        <v>0.2</v>
      </c>
      <c r="E481" s="198" t="s">
        <v>15</v>
      </c>
      <c r="F481" s="281">
        <v>24.46</v>
      </c>
      <c r="G481" s="200">
        <f>D481*F481</f>
        <v>4.8920000000000003</v>
      </c>
      <c r="H481" s="195"/>
    </row>
    <row r="482" spans="1:8">
      <c r="A482" s="203"/>
      <c r="B482" s="204"/>
      <c r="C482" s="205" t="s">
        <v>221</v>
      </c>
      <c r="D482" s="206">
        <v>1</v>
      </c>
      <c r="E482" s="207" t="s">
        <v>56</v>
      </c>
      <c r="F482" s="208" t="s">
        <v>23</v>
      </c>
      <c r="G482" s="239">
        <f>SUM(G477:G481)</f>
        <v>850.05200000000002</v>
      </c>
      <c r="H482" s="209" t="s">
        <v>24</v>
      </c>
    </row>
    <row r="483" spans="1:8">
      <c r="A483" s="270">
        <v>9.24</v>
      </c>
      <c r="B483" s="258" t="s">
        <v>223</v>
      </c>
      <c r="C483" s="191"/>
      <c r="D483" s="192"/>
      <c r="E483" s="192"/>
      <c r="F483" s="237" t="s">
        <v>12</v>
      </c>
      <c r="G483" s="238" t="s">
        <v>12</v>
      </c>
      <c r="H483" s="194" t="s">
        <v>12</v>
      </c>
    </row>
    <row r="484" spans="1:8">
      <c r="A484" s="195"/>
      <c r="B484" s="190" t="s">
        <v>192</v>
      </c>
      <c r="C484" s="210"/>
      <c r="D484" s="201" t="s">
        <v>12</v>
      </c>
      <c r="E484" s="198" t="s">
        <v>12</v>
      </c>
      <c r="F484" s="199" t="s">
        <v>12</v>
      </c>
      <c r="G484" s="200" t="s">
        <v>12</v>
      </c>
      <c r="H484" s="198" t="s">
        <v>12</v>
      </c>
    </row>
    <row r="485" spans="1:8">
      <c r="A485" s="195"/>
      <c r="B485" s="196"/>
      <c r="C485" s="210" t="s">
        <v>224</v>
      </c>
      <c r="D485" s="201">
        <v>1</v>
      </c>
      <c r="E485" s="198" t="s">
        <v>56</v>
      </c>
      <c r="F485" s="199">
        <v>647</v>
      </c>
      <c r="G485" s="200">
        <f>D485*F485</f>
        <v>647</v>
      </c>
      <c r="H485" s="198" t="s">
        <v>194</v>
      </c>
    </row>
    <row r="486" spans="1:8">
      <c r="A486" s="203"/>
      <c r="B486" s="204"/>
      <c r="C486" s="205" t="s">
        <v>195</v>
      </c>
      <c r="D486" s="233">
        <v>0.48</v>
      </c>
      <c r="E486" s="207" t="s">
        <v>168</v>
      </c>
      <c r="F486" s="234">
        <v>400</v>
      </c>
      <c r="G486" s="235">
        <f>D486*F486</f>
        <v>192</v>
      </c>
      <c r="H486" s="207" t="s">
        <v>148</v>
      </c>
    </row>
    <row r="487" spans="1:8">
      <c r="A487" s="192"/>
      <c r="B487" s="218"/>
      <c r="C487" s="191" t="s">
        <v>170</v>
      </c>
      <c r="D487" s="236">
        <v>0.2</v>
      </c>
      <c r="E487" s="194" t="s">
        <v>15</v>
      </c>
      <c r="F487" s="281">
        <v>24.46</v>
      </c>
      <c r="G487" s="238">
        <f>D487*F487</f>
        <v>4.8920000000000003</v>
      </c>
      <c r="H487" s="192"/>
    </row>
    <row r="488" spans="1:8">
      <c r="A488" s="203"/>
      <c r="B488" s="204"/>
      <c r="C488" s="205" t="s">
        <v>225</v>
      </c>
      <c r="D488" s="206">
        <v>1</v>
      </c>
      <c r="E488" s="207" t="s">
        <v>56</v>
      </c>
      <c r="F488" s="208" t="s">
        <v>23</v>
      </c>
      <c r="G488" s="239">
        <f>SUM(G483:G487)</f>
        <v>843.89200000000005</v>
      </c>
      <c r="H488" s="209" t="s">
        <v>24</v>
      </c>
    </row>
    <row r="489" spans="1:8">
      <c r="A489" s="270">
        <v>9.25</v>
      </c>
      <c r="B489" s="258" t="s">
        <v>226</v>
      </c>
      <c r="C489" s="191"/>
      <c r="D489" s="195"/>
      <c r="E489" s="195"/>
      <c r="F489" s="237" t="s">
        <v>12</v>
      </c>
      <c r="G489" s="238" t="s">
        <v>12</v>
      </c>
      <c r="H489" s="194" t="s">
        <v>12</v>
      </c>
    </row>
    <row r="490" spans="1:8">
      <c r="A490" s="195"/>
      <c r="B490" s="190" t="s">
        <v>198</v>
      </c>
      <c r="C490" s="210"/>
      <c r="D490" s="201" t="s">
        <v>12</v>
      </c>
      <c r="E490" s="198" t="s">
        <v>12</v>
      </c>
      <c r="F490" s="199" t="s">
        <v>12</v>
      </c>
      <c r="G490" s="200" t="s">
        <v>12</v>
      </c>
      <c r="H490" s="198" t="s">
        <v>12</v>
      </c>
    </row>
    <row r="491" spans="1:8">
      <c r="A491" s="195"/>
      <c r="B491" s="196"/>
      <c r="C491" s="210" t="s">
        <v>224</v>
      </c>
      <c r="D491" s="201">
        <v>1</v>
      </c>
      <c r="E491" s="198" t="s">
        <v>56</v>
      </c>
      <c r="F491" s="199">
        <v>647</v>
      </c>
      <c r="G491" s="200">
        <f>D491*F491</f>
        <v>647</v>
      </c>
      <c r="H491" s="198" t="s">
        <v>194</v>
      </c>
    </row>
    <row r="492" spans="1:8">
      <c r="A492" s="195"/>
      <c r="B492" s="196"/>
      <c r="C492" s="210" t="s">
        <v>199</v>
      </c>
      <c r="D492" s="201">
        <v>0.48</v>
      </c>
      <c r="E492" s="198" t="s">
        <v>168</v>
      </c>
      <c r="F492" s="237">
        <v>842</v>
      </c>
      <c r="G492" s="200">
        <f>D492*F492</f>
        <v>404.15999999999997</v>
      </c>
      <c r="H492" s="198" t="s">
        <v>148</v>
      </c>
    </row>
    <row r="493" spans="1:8">
      <c r="A493" s="195"/>
      <c r="B493" s="196"/>
      <c r="C493" s="210" t="s">
        <v>170</v>
      </c>
      <c r="D493" s="201">
        <v>0.2</v>
      </c>
      <c r="E493" s="198" t="s">
        <v>15</v>
      </c>
      <c r="F493" s="281">
        <v>24.46</v>
      </c>
      <c r="G493" s="200">
        <f>D493*F493</f>
        <v>4.8920000000000003</v>
      </c>
      <c r="H493" s="195"/>
    </row>
    <row r="494" spans="1:8">
      <c r="A494" s="203"/>
      <c r="B494" s="204"/>
      <c r="C494" s="205" t="s">
        <v>225</v>
      </c>
      <c r="D494" s="206">
        <v>1</v>
      </c>
      <c r="E494" s="207" t="s">
        <v>56</v>
      </c>
      <c r="F494" s="208" t="s">
        <v>23</v>
      </c>
      <c r="G494" s="239">
        <f>SUM(G489:G493)</f>
        <v>1056.0519999999999</v>
      </c>
      <c r="H494" s="209" t="s">
        <v>24</v>
      </c>
    </row>
    <row r="495" spans="1:8">
      <c r="A495" s="189">
        <v>9.26</v>
      </c>
      <c r="B495" s="258" t="s">
        <v>227</v>
      </c>
      <c r="C495" s="191"/>
      <c r="D495" s="236" t="s">
        <v>12</v>
      </c>
      <c r="E495" s="194" t="s">
        <v>12</v>
      </c>
      <c r="F495" s="237" t="s">
        <v>12</v>
      </c>
      <c r="G495" s="238" t="s">
        <v>12</v>
      </c>
      <c r="H495" s="194" t="s">
        <v>12</v>
      </c>
    </row>
    <row r="496" spans="1:8">
      <c r="A496" s="195"/>
      <c r="B496" s="190" t="s">
        <v>208</v>
      </c>
      <c r="C496" s="210"/>
      <c r="D496" s="201" t="s">
        <v>12</v>
      </c>
      <c r="E496" s="198" t="s">
        <v>12</v>
      </c>
      <c r="F496" s="199" t="s">
        <v>12</v>
      </c>
      <c r="G496" s="200" t="s">
        <v>12</v>
      </c>
      <c r="H496" s="198" t="s">
        <v>12</v>
      </c>
    </row>
    <row r="497" spans="1:8">
      <c r="A497" s="195"/>
      <c r="B497" s="196"/>
      <c r="C497" s="210" t="s">
        <v>216</v>
      </c>
      <c r="D497" s="201">
        <v>2</v>
      </c>
      <c r="E497" s="198" t="s">
        <v>56</v>
      </c>
      <c r="F497" s="199">
        <v>280</v>
      </c>
      <c r="G497" s="200">
        <f>D497*F497</f>
        <v>560</v>
      </c>
      <c r="H497" s="198" t="s">
        <v>194</v>
      </c>
    </row>
    <row r="498" spans="1:8">
      <c r="A498" s="195"/>
      <c r="B498" s="196"/>
      <c r="C498" s="210" t="s">
        <v>209</v>
      </c>
      <c r="D498" s="201">
        <v>0.48</v>
      </c>
      <c r="E498" s="198" t="s">
        <v>168</v>
      </c>
      <c r="F498" s="237">
        <v>396</v>
      </c>
      <c r="G498" s="200">
        <f>D498*F498</f>
        <v>190.07999999999998</v>
      </c>
      <c r="H498" s="198" t="s">
        <v>148</v>
      </c>
    </row>
    <row r="499" spans="1:8">
      <c r="A499" s="195"/>
      <c r="B499" s="196"/>
      <c r="C499" s="210" t="s">
        <v>170</v>
      </c>
      <c r="D499" s="201">
        <v>0.28000000000000003</v>
      </c>
      <c r="E499" s="198" t="s">
        <v>15</v>
      </c>
      <c r="F499" s="281">
        <v>24.46</v>
      </c>
      <c r="G499" s="200">
        <f>D499*F499</f>
        <v>6.8488000000000007</v>
      </c>
      <c r="H499" s="195"/>
    </row>
    <row r="500" spans="1:8">
      <c r="A500" s="203"/>
      <c r="B500" s="204"/>
      <c r="C500" s="205" t="s">
        <v>228</v>
      </c>
      <c r="D500" s="206">
        <v>1</v>
      </c>
      <c r="E500" s="207" t="s">
        <v>56</v>
      </c>
      <c r="F500" s="208" t="s">
        <v>23</v>
      </c>
      <c r="G500" s="239">
        <f>SUM(G495:G499)</f>
        <v>756.92879999999991</v>
      </c>
      <c r="H500" s="209" t="s">
        <v>24</v>
      </c>
    </row>
    <row r="501" spans="1:8">
      <c r="A501" s="189">
        <v>9.27</v>
      </c>
      <c r="B501" s="258" t="s">
        <v>218</v>
      </c>
      <c r="C501" s="191"/>
      <c r="D501" s="236" t="s">
        <v>12</v>
      </c>
      <c r="E501" s="194" t="s">
        <v>12</v>
      </c>
      <c r="F501" s="237" t="s">
        <v>12</v>
      </c>
      <c r="G501" s="238" t="s">
        <v>12</v>
      </c>
      <c r="H501" s="194" t="s">
        <v>12</v>
      </c>
    </row>
    <row r="502" spans="1:8">
      <c r="A502" s="195"/>
      <c r="B502" s="190" t="s">
        <v>211</v>
      </c>
      <c r="C502" s="210"/>
      <c r="D502" s="201" t="s">
        <v>12</v>
      </c>
      <c r="E502" s="198" t="s">
        <v>12</v>
      </c>
      <c r="F502" s="199" t="s">
        <v>12</v>
      </c>
      <c r="G502" s="200" t="s">
        <v>12</v>
      </c>
      <c r="H502" s="198" t="s">
        <v>12</v>
      </c>
    </row>
    <row r="503" spans="1:8">
      <c r="A503" s="195"/>
      <c r="B503" s="196"/>
      <c r="C503" s="210" t="s">
        <v>216</v>
      </c>
      <c r="D503" s="201">
        <v>2</v>
      </c>
      <c r="E503" s="198" t="s">
        <v>56</v>
      </c>
      <c r="F503" s="199">
        <v>280</v>
      </c>
      <c r="G503" s="200">
        <f>D503*F503</f>
        <v>560</v>
      </c>
      <c r="H503" s="198" t="s">
        <v>194</v>
      </c>
    </row>
    <row r="504" spans="1:8">
      <c r="A504" s="195"/>
      <c r="B504" s="196"/>
      <c r="C504" s="210" t="s">
        <v>212</v>
      </c>
      <c r="D504" s="201">
        <v>0.48</v>
      </c>
      <c r="E504" s="198" t="s">
        <v>168</v>
      </c>
      <c r="F504" s="237">
        <v>838</v>
      </c>
      <c r="G504" s="200">
        <f>D504*F504</f>
        <v>402.24</v>
      </c>
      <c r="H504" s="198" t="s">
        <v>148</v>
      </c>
    </row>
    <row r="505" spans="1:8">
      <c r="A505" s="195"/>
      <c r="B505" s="196"/>
      <c r="C505" s="210" t="s">
        <v>170</v>
      </c>
      <c r="D505" s="201">
        <v>0.28000000000000003</v>
      </c>
      <c r="E505" s="198" t="s">
        <v>15</v>
      </c>
      <c r="F505" s="281">
        <v>24.46</v>
      </c>
      <c r="G505" s="200">
        <f>D505*F505</f>
        <v>6.8488000000000007</v>
      </c>
      <c r="H505" s="195"/>
    </row>
    <row r="506" spans="1:8">
      <c r="A506" s="203"/>
      <c r="B506" s="204"/>
      <c r="C506" s="205" t="s">
        <v>228</v>
      </c>
      <c r="D506" s="206">
        <v>1</v>
      </c>
      <c r="E506" s="207" t="s">
        <v>56</v>
      </c>
      <c r="F506" s="208" t="s">
        <v>23</v>
      </c>
      <c r="G506" s="239">
        <f>SUM(G501:G505)</f>
        <v>969.08879999999999</v>
      </c>
      <c r="H506" s="209" t="s">
        <v>24</v>
      </c>
    </row>
    <row r="507" spans="1:8">
      <c r="A507" s="189">
        <v>9.2799999999999994</v>
      </c>
      <c r="B507" s="258" t="s">
        <v>219</v>
      </c>
      <c r="C507" s="191"/>
      <c r="D507" s="236" t="s">
        <v>12</v>
      </c>
      <c r="E507" s="194" t="s">
        <v>12</v>
      </c>
      <c r="F507" s="237" t="s">
        <v>12</v>
      </c>
      <c r="G507" s="238" t="s">
        <v>12</v>
      </c>
      <c r="H507" s="194" t="s">
        <v>12</v>
      </c>
    </row>
    <row r="508" spans="1:8">
      <c r="A508" s="195"/>
      <c r="B508" s="190" t="s">
        <v>208</v>
      </c>
      <c r="C508" s="210"/>
      <c r="D508" s="201" t="s">
        <v>12</v>
      </c>
      <c r="E508" s="198" t="s">
        <v>12</v>
      </c>
      <c r="F508" s="199" t="s">
        <v>12</v>
      </c>
      <c r="G508" s="200" t="s">
        <v>12</v>
      </c>
      <c r="H508" s="198" t="s">
        <v>12</v>
      </c>
    </row>
    <row r="509" spans="1:8">
      <c r="A509" s="195"/>
      <c r="B509" s="196"/>
      <c r="C509" s="210" t="s">
        <v>220</v>
      </c>
      <c r="D509" s="201">
        <v>2</v>
      </c>
      <c r="E509" s="198" t="s">
        <v>56</v>
      </c>
      <c r="F509" s="199">
        <v>441</v>
      </c>
      <c r="G509" s="200">
        <f>D509*F509</f>
        <v>882</v>
      </c>
      <c r="H509" s="198" t="s">
        <v>194</v>
      </c>
    </row>
    <row r="510" spans="1:8">
      <c r="A510" s="195"/>
      <c r="B510" s="196"/>
      <c r="C510" s="210" t="s">
        <v>209</v>
      </c>
      <c r="D510" s="201">
        <v>0.48</v>
      </c>
      <c r="E510" s="198" t="s">
        <v>168</v>
      </c>
      <c r="F510" s="237">
        <v>396</v>
      </c>
      <c r="G510" s="200">
        <f>D510*F510</f>
        <v>190.07999999999998</v>
      </c>
      <c r="H510" s="198" t="s">
        <v>148</v>
      </c>
    </row>
    <row r="511" spans="1:8">
      <c r="A511" s="195"/>
      <c r="B511" s="196"/>
      <c r="C511" s="210" t="s">
        <v>170</v>
      </c>
      <c r="D511" s="201">
        <v>0.28000000000000003</v>
      </c>
      <c r="E511" s="198" t="s">
        <v>15</v>
      </c>
      <c r="F511" s="281">
        <v>24.46</v>
      </c>
      <c r="G511" s="200">
        <f>D511*F511</f>
        <v>6.8488000000000007</v>
      </c>
      <c r="H511" s="195"/>
    </row>
    <row r="512" spans="1:8">
      <c r="A512" s="203"/>
      <c r="B512" s="204"/>
      <c r="C512" s="205" t="s">
        <v>229</v>
      </c>
      <c r="D512" s="206">
        <v>1</v>
      </c>
      <c r="E512" s="207" t="s">
        <v>56</v>
      </c>
      <c r="F512" s="208" t="s">
        <v>23</v>
      </c>
      <c r="G512" s="239">
        <f>SUM(G507:G511)</f>
        <v>1078.9287999999999</v>
      </c>
      <c r="H512" s="209" t="s">
        <v>24</v>
      </c>
    </row>
    <row r="513" spans="1:8">
      <c r="A513" s="189">
        <v>9.2899999999999991</v>
      </c>
      <c r="B513" s="258" t="s">
        <v>222</v>
      </c>
      <c r="C513" s="191"/>
      <c r="D513" s="236" t="s">
        <v>12</v>
      </c>
      <c r="E513" s="194" t="s">
        <v>12</v>
      </c>
      <c r="F513" s="237" t="s">
        <v>12</v>
      </c>
      <c r="G513" s="238" t="s">
        <v>12</v>
      </c>
      <c r="H513" s="194" t="s">
        <v>12</v>
      </c>
    </row>
    <row r="514" spans="1:8">
      <c r="A514" s="195"/>
      <c r="B514" s="190" t="s">
        <v>211</v>
      </c>
      <c r="C514" s="210"/>
      <c r="D514" s="201" t="s">
        <v>12</v>
      </c>
      <c r="E514" s="198" t="s">
        <v>12</v>
      </c>
      <c r="F514" s="199" t="s">
        <v>12</v>
      </c>
      <c r="G514" s="200" t="s">
        <v>12</v>
      </c>
      <c r="H514" s="198" t="s">
        <v>12</v>
      </c>
    </row>
    <row r="515" spans="1:8">
      <c r="A515" s="195"/>
      <c r="B515" s="196"/>
      <c r="C515" s="210" t="s">
        <v>220</v>
      </c>
      <c r="D515" s="201">
        <v>2</v>
      </c>
      <c r="E515" s="198" t="s">
        <v>56</v>
      </c>
      <c r="F515" s="199">
        <v>441</v>
      </c>
      <c r="G515" s="200">
        <f>D515*F515</f>
        <v>882</v>
      </c>
      <c r="H515" s="198" t="s">
        <v>194</v>
      </c>
    </row>
    <row r="516" spans="1:8">
      <c r="A516" s="195"/>
      <c r="B516" s="196"/>
      <c r="C516" s="210" t="s">
        <v>212</v>
      </c>
      <c r="D516" s="201">
        <v>0.48</v>
      </c>
      <c r="E516" s="198" t="s">
        <v>168</v>
      </c>
      <c r="F516" s="237">
        <v>838</v>
      </c>
      <c r="G516" s="200">
        <f>D516*F516</f>
        <v>402.24</v>
      </c>
      <c r="H516" s="198" t="s">
        <v>148</v>
      </c>
    </row>
    <row r="517" spans="1:8">
      <c r="A517" s="195"/>
      <c r="B517" s="196"/>
      <c r="C517" s="210" t="s">
        <v>170</v>
      </c>
      <c r="D517" s="201">
        <v>0.28000000000000003</v>
      </c>
      <c r="E517" s="198" t="s">
        <v>15</v>
      </c>
      <c r="F517" s="281">
        <v>24.46</v>
      </c>
      <c r="G517" s="200">
        <f>D517*F517</f>
        <v>6.8488000000000007</v>
      </c>
      <c r="H517" s="195"/>
    </row>
    <row r="518" spans="1:8">
      <c r="A518" s="203"/>
      <c r="B518" s="204"/>
      <c r="C518" s="205" t="s">
        <v>229</v>
      </c>
      <c r="D518" s="206">
        <v>1</v>
      </c>
      <c r="E518" s="207" t="s">
        <v>56</v>
      </c>
      <c r="F518" s="208" t="s">
        <v>23</v>
      </c>
      <c r="G518" s="239">
        <f>SUM(G513:G517)</f>
        <v>1291.0888</v>
      </c>
      <c r="H518" s="209" t="s">
        <v>24</v>
      </c>
    </row>
    <row r="519" spans="1:8">
      <c r="A519" s="270">
        <v>9.3000000000000007</v>
      </c>
      <c r="B519" s="258" t="s">
        <v>230</v>
      </c>
      <c r="C519" s="191"/>
      <c r="D519" s="192"/>
      <c r="E519" s="192"/>
      <c r="F519" s="237" t="s">
        <v>12</v>
      </c>
      <c r="G519" s="238" t="s">
        <v>12</v>
      </c>
      <c r="H519" s="194" t="s">
        <v>12</v>
      </c>
    </row>
    <row r="520" spans="1:8">
      <c r="A520" s="195"/>
      <c r="B520" s="190" t="s">
        <v>208</v>
      </c>
      <c r="C520" s="210"/>
      <c r="D520" s="201" t="s">
        <v>12</v>
      </c>
      <c r="E520" s="198" t="s">
        <v>12</v>
      </c>
      <c r="F520" s="199" t="s">
        <v>12</v>
      </c>
      <c r="G520" s="200" t="s">
        <v>12</v>
      </c>
      <c r="H520" s="198" t="s">
        <v>12</v>
      </c>
    </row>
    <row r="521" spans="1:8">
      <c r="A521" s="195"/>
      <c r="B521" s="196"/>
      <c r="C521" s="210" t="s">
        <v>224</v>
      </c>
      <c r="D521" s="201">
        <v>2</v>
      </c>
      <c r="E521" s="198" t="s">
        <v>56</v>
      </c>
      <c r="F521" s="199">
        <v>647</v>
      </c>
      <c r="G521" s="200">
        <f>D521*F521</f>
        <v>1294</v>
      </c>
      <c r="H521" s="198" t="s">
        <v>194</v>
      </c>
    </row>
    <row r="522" spans="1:8">
      <c r="A522" s="195"/>
      <c r="B522" s="196"/>
      <c r="C522" s="210" t="s">
        <v>209</v>
      </c>
      <c r="D522" s="201">
        <v>0.48</v>
      </c>
      <c r="E522" s="198" t="s">
        <v>168</v>
      </c>
      <c r="F522" s="237">
        <v>396</v>
      </c>
      <c r="G522" s="200">
        <f>D522*F522</f>
        <v>190.07999999999998</v>
      </c>
      <c r="H522" s="198" t="s">
        <v>148</v>
      </c>
    </row>
    <row r="523" spans="1:8">
      <c r="A523" s="195"/>
      <c r="B523" s="196"/>
      <c r="C523" s="210" t="s">
        <v>170</v>
      </c>
      <c r="D523" s="201">
        <v>0.28000000000000003</v>
      </c>
      <c r="E523" s="198" t="s">
        <v>15</v>
      </c>
      <c r="F523" s="281">
        <v>24.46</v>
      </c>
      <c r="G523" s="200">
        <f>D523*F523</f>
        <v>6.8488000000000007</v>
      </c>
      <c r="H523" s="195"/>
    </row>
    <row r="524" spans="1:8">
      <c r="A524" s="242"/>
      <c r="B524" s="243"/>
      <c r="C524" s="244" t="s">
        <v>231</v>
      </c>
      <c r="D524" s="245">
        <v>1</v>
      </c>
      <c r="E524" s="246" t="s">
        <v>56</v>
      </c>
      <c r="F524" s="247" t="s">
        <v>23</v>
      </c>
      <c r="G524" s="248">
        <f>SUM(G519:G523)</f>
        <v>1490.9287999999999</v>
      </c>
      <c r="H524" s="252" t="s">
        <v>24</v>
      </c>
    </row>
    <row r="525" spans="1:8">
      <c r="A525" s="195"/>
      <c r="B525" s="196"/>
      <c r="C525" s="210"/>
      <c r="D525" s="197"/>
      <c r="E525" s="198"/>
      <c r="F525" s="211"/>
      <c r="G525" s="279"/>
      <c r="H525" s="213"/>
    </row>
    <row r="526" spans="1:8">
      <c r="A526" s="203"/>
      <c r="B526" s="204"/>
      <c r="C526" s="205"/>
      <c r="D526" s="206"/>
      <c r="E526" s="207"/>
      <c r="F526" s="208"/>
      <c r="G526" s="239"/>
      <c r="H526" s="209"/>
    </row>
    <row r="527" spans="1:8">
      <c r="A527" s="189">
        <v>9.31</v>
      </c>
      <c r="B527" s="258" t="s">
        <v>232</v>
      </c>
      <c r="C527" s="191"/>
      <c r="D527" s="192"/>
      <c r="E527" s="192"/>
      <c r="F527" s="237" t="s">
        <v>12</v>
      </c>
      <c r="G527" s="238" t="s">
        <v>12</v>
      </c>
      <c r="H527" s="194" t="s">
        <v>12</v>
      </c>
    </row>
    <row r="528" spans="1:8">
      <c r="A528" s="195"/>
      <c r="B528" s="190" t="s">
        <v>211</v>
      </c>
      <c r="C528" s="210"/>
      <c r="D528" s="201" t="s">
        <v>12</v>
      </c>
      <c r="E528" s="198" t="s">
        <v>12</v>
      </c>
      <c r="F528" s="199" t="s">
        <v>12</v>
      </c>
      <c r="G528" s="200" t="s">
        <v>12</v>
      </c>
      <c r="H528" s="198" t="s">
        <v>12</v>
      </c>
    </row>
    <row r="529" spans="1:8">
      <c r="A529" s="195"/>
      <c r="B529" s="196"/>
      <c r="C529" s="210" t="s">
        <v>224</v>
      </c>
      <c r="D529" s="201">
        <v>2</v>
      </c>
      <c r="E529" s="198" t="s">
        <v>56</v>
      </c>
      <c r="F529" s="199">
        <v>647</v>
      </c>
      <c r="G529" s="200">
        <f>D529*F529</f>
        <v>1294</v>
      </c>
      <c r="H529" s="198" t="s">
        <v>194</v>
      </c>
    </row>
    <row r="530" spans="1:8">
      <c r="A530" s="195"/>
      <c r="B530" s="196"/>
      <c r="C530" s="210" t="s">
        <v>212</v>
      </c>
      <c r="D530" s="201">
        <v>0.48</v>
      </c>
      <c r="E530" s="198" t="s">
        <v>168</v>
      </c>
      <c r="F530" s="237">
        <v>838</v>
      </c>
      <c r="G530" s="200">
        <f>D530*F530</f>
        <v>402.24</v>
      </c>
      <c r="H530" s="198" t="s">
        <v>148</v>
      </c>
    </row>
    <row r="531" spans="1:8">
      <c r="A531" s="195"/>
      <c r="B531" s="196"/>
      <c r="C531" s="210" t="s">
        <v>170</v>
      </c>
      <c r="D531" s="201">
        <v>0.28000000000000003</v>
      </c>
      <c r="E531" s="198" t="s">
        <v>15</v>
      </c>
      <c r="F531" s="281">
        <v>24.46</v>
      </c>
      <c r="G531" s="200">
        <f>D531*F531</f>
        <v>6.8488000000000007</v>
      </c>
      <c r="H531" s="195"/>
    </row>
    <row r="532" spans="1:8">
      <c r="A532" s="203"/>
      <c r="B532" s="204"/>
      <c r="C532" s="205" t="s">
        <v>231</v>
      </c>
      <c r="D532" s="206">
        <v>1</v>
      </c>
      <c r="E532" s="207" t="s">
        <v>56</v>
      </c>
      <c r="F532" s="208" t="s">
        <v>23</v>
      </c>
      <c r="G532" s="239">
        <f>SUM(G527:G531)</f>
        <v>1703.0888</v>
      </c>
      <c r="H532" s="209" t="s">
        <v>24</v>
      </c>
    </row>
    <row r="533" spans="1:8">
      <c r="A533" s="189">
        <v>9.32</v>
      </c>
      <c r="B533" s="258" t="s">
        <v>233</v>
      </c>
      <c r="C533" s="191"/>
      <c r="D533" s="236" t="s">
        <v>12</v>
      </c>
      <c r="E533" s="194" t="s">
        <v>12</v>
      </c>
      <c r="F533" s="237" t="s">
        <v>12</v>
      </c>
      <c r="G533" s="238" t="s">
        <v>12</v>
      </c>
      <c r="H533" s="194" t="s">
        <v>12</v>
      </c>
    </row>
    <row r="534" spans="1:8">
      <c r="A534" s="195"/>
      <c r="B534" s="190" t="s">
        <v>234</v>
      </c>
      <c r="C534" s="210"/>
      <c r="D534" s="201" t="s">
        <v>12</v>
      </c>
      <c r="E534" s="198" t="s">
        <v>12</v>
      </c>
      <c r="F534" s="199" t="s">
        <v>12</v>
      </c>
      <c r="G534" s="200" t="s">
        <v>12</v>
      </c>
      <c r="H534" s="198" t="s">
        <v>12</v>
      </c>
    </row>
    <row r="535" spans="1:8">
      <c r="A535" s="195"/>
      <c r="B535" s="196"/>
      <c r="C535" s="210" t="s">
        <v>235</v>
      </c>
      <c r="D535" s="201">
        <v>1</v>
      </c>
      <c r="E535" s="198" t="s">
        <v>56</v>
      </c>
      <c r="F535" s="199">
        <v>226</v>
      </c>
      <c r="G535" s="200">
        <f>D535*F535</f>
        <v>226</v>
      </c>
      <c r="H535" s="198" t="s">
        <v>194</v>
      </c>
    </row>
    <row r="536" spans="1:8">
      <c r="A536" s="195"/>
      <c r="B536" s="196"/>
      <c r="C536" s="210" t="s">
        <v>195</v>
      </c>
      <c r="D536" s="201">
        <v>0.48</v>
      </c>
      <c r="E536" s="198" t="s">
        <v>168</v>
      </c>
      <c r="F536" s="237">
        <v>400</v>
      </c>
      <c r="G536" s="200">
        <f>D536*F536</f>
        <v>192</v>
      </c>
      <c r="H536" s="198" t="s">
        <v>148</v>
      </c>
    </row>
    <row r="537" spans="1:8">
      <c r="A537" s="195"/>
      <c r="B537" s="196"/>
      <c r="C537" s="210" t="s">
        <v>170</v>
      </c>
      <c r="D537" s="201">
        <v>0.2</v>
      </c>
      <c r="E537" s="198" t="s">
        <v>15</v>
      </c>
      <c r="F537" s="281">
        <v>24.46</v>
      </c>
      <c r="G537" s="200">
        <f>D537*F537</f>
        <v>4.8920000000000003</v>
      </c>
      <c r="H537" s="195"/>
    </row>
    <row r="538" spans="1:8">
      <c r="A538" s="203"/>
      <c r="B538" s="204"/>
      <c r="C538" s="205" t="s">
        <v>236</v>
      </c>
      <c r="D538" s="206">
        <v>1</v>
      </c>
      <c r="E538" s="207" t="s">
        <v>56</v>
      </c>
      <c r="F538" s="208" t="s">
        <v>23</v>
      </c>
      <c r="G538" s="239">
        <f>SUM(G533:G537)</f>
        <v>422.892</v>
      </c>
      <c r="H538" s="209" t="s">
        <v>24</v>
      </c>
    </row>
    <row r="539" spans="1:8">
      <c r="A539" s="270">
        <v>9.33</v>
      </c>
      <c r="B539" s="258" t="s">
        <v>233</v>
      </c>
      <c r="C539" s="191"/>
      <c r="D539" s="236" t="s">
        <v>12</v>
      </c>
      <c r="E539" s="194" t="s">
        <v>12</v>
      </c>
      <c r="F539" s="237" t="s">
        <v>12</v>
      </c>
      <c r="G539" s="238" t="s">
        <v>12</v>
      </c>
      <c r="H539" s="194" t="s">
        <v>12</v>
      </c>
    </row>
    <row r="540" spans="1:8">
      <c r="A540" s="195"/>
      <c r="B540" s="190" t="s">
        <v>237</v>
      </c>
      <c r="C540" s="210"/>
      <c r="D540" s="195"/>
      <c r="E540" s="195"/>
      <c r="F540" s="199" t="s">
        <v>12</v>
      </c>
      <c r="G540" s="200" t="s">
        <v>12</v>
      </c>
      <c r="H540" s="198" t="s">
        <v>12</v>
      </c>
    </row>
    <row r="541" spans="1:8">
      <c r="A541" s="195"/>
      <c r="B541" s="196"/>
      <c r="C541" s="210" t="s">
        <v>235</v>
      </c>
      <c r="D541" s="201">
        <v>1</v>
      </c>
      <c r="E541" s="198" t="s">
        <v>56</v>
      </c>
      <c r="F541" s="199">
        <v>226</v>
      </c>
      <c r="G541" s="200">
        <f>D541*F541</f>
        <v>226</v>
      </c>
      <c r="H541" s="198" t="s">
        <v>194</v>
      </c>
    </row>
    <row r="542" spans="1:8">
      <c r="A542" s="195"/>
      <c r="B542" s="196"/>
      <c r="C542" s="210" t="s">
        <v>199</v>
      </c>
      <c r="D542" s="201">
        <v>0.48</v>
      </c>
      <c r="E542" s="198" t="s">
        <v>168</v>
      </c>
      <c r="F542" s="237">
        <v>842</v>
      </c>
      <c r="G542" s="200">
        <f>D542*F542</f>
        <v>404.15999999999997</v>
      </c>
      <c r="H542" s="198" t="s">
        <v>148</v>
      </c>
    </row>
    <row r="543" spans="1:8">
      <c r="A543" s="195"/>
      <c r="B543" s="196"/>
      <c r="C543" s="210" t="s">
        <v>170</v>
      </c>
      <c r="D543" s="201">
        <v>0.2</v>
      </c>
      <c r="E543" s="198" t="s">
        <v>15</v>
      </c>
      <c r="F543" s="281">
        <v>24.46</v>
      </c>
      <c r="G543" s="200">
        <f>D543*F543</f>
        <v>4.8920000000000003</v>
      </c>
      <c r="H543" s="195"/>
    </row>
    <row r="544" spans="1:8">
      <c r="A544" s="203"/>
      <c r="B544" s="204"/>
      <c r="C544" s="205" t="s">
        <v>236</v>
      </c>
      <c r="D544" s="206">
        <v>1</v>
      </c>
      <c r="E544" s="207" t="s">
        <v>56</v>
      </c>
      <c r="F544" s="208" t="s">
        <v>23</v>
      </c>
      <c r="G544" s="239">
        <f>SUM(G539:G543)</f>
        <v>635.05200000000002</v>
      </c>
      <c r="H544" s="209" t="s">
        <v>24</v>
      </c>
    </row>
    <row r="545" spans="1:8">
      <c r="A545" s="189">
        <v>9.34</v>
      </c>
      <c r="B545" s="258" t="s">
        <v>238</v>
      </c>
      <c r="C545" s="191"/>
      <c r="D545" s="236" t="s">
        <v>12</v>
      </c>
      <c r="E545" s="194" t="s">
        <v>12</v>
      </c>
      <c r="F545" s="237" t="s">
        <v>12</v>
      </c>
      <c r="G545" s="238" t="s">
        <v>12</v>
      </c>
      <c r="H545" s="194" t="s">
        <v>12</v>
      </c>
    </row>
    <row r="546" spans="1:8">
      <c r="A546" s="195"/>
      <c r="B546" s="190" t="s">
        <v>234</v>
      </c>
      <c r="C546" s="210"/>
      <c r="D546" s="201" t="s">
        <v>12</v>
      </c>
      <c r="E546" s="198" t="s">
        <v>12</v>
      </c>
      <c r="F546" s="199" t="s">
        <v>12</v>
      </c>
      <c r="G546" s="200" t="s">
        <v>12</v>
      </c>
      <c r="H546" s="198" t="s">
        <v>12</v>
      </c>
    </row>
    <row r="547" spans="1:8">
      <c r="A547" s="195"/>
      <c r="B547" s="196"/>
      <c r="C547" s="210" t="s">
        <v>239</v>
      </c>
      <c r="D547" s="201">
        <v>1</v>
      </c>
      <c r="E547" s="198" t="s">
        <v>56</v>
      </c>
      <c r="F547" s="199">
        <v>294</v>
      </c>
      <c r="G547" s="200">
        <f>D547*F547</f>
        <v>294</v>
      </c>
      <c r="H547" s="198" t="s">
        <v>194</v>
      </c>
    </row>
    <row r="548" spans="1:8">
      <c r="A548" s="195"/>
      <c r="B548" s="196"/>
      <c r="C548" s="210" t="s">
        <v>195</v>
      </c>
      <c r="D548" s="201">
        <v>0.48</v>
      </c>
      <c r="E548" s="198" t="s">
        <v>168</v>
      </c>
      <c r="F548" s="237">
        <v>400</v>
      </c>
      <c r="G548" s="200">
        <f>D548*F548</f>
        <v>192</v>
      </c>
      <c r="H548" s="198" t="s">
        <v>148</v>
      </c>
    </row>
    <row r="549" spans="1:8">
      <c r="A549" s="195"/>
      <c r="B549" s="196"/>
      <c r="C549" s="210" t="s">
        <v>170</v>
      </c>
      <c r="D549" s="201">
        <v>0.2</v>
      </c>
      <c r="E549" s="198" t="s">
        <v>15</v>
      </c>
      <c r="F549" s="281">
        <v>12.92</v>
      </c>
      <c r="G549" s="200">
        <f>D549*F549</f>
        <v>2.5840000000000001</v>
      </c>
      <c r="H549" s="195"/>
    </row>
    <row r="550" spans="1:8">
      <c r="A550" s="203"/>
      <c r="B550" s="204"/>
      <c r="C550" s="205" t="s">
        <v>240</v>
      </c>
      <c r="D550" s="206">
        <v>1</v>
      </c>
      <c r="E550" s="207" t="s">
        <v>56</v>
      </c>
      <c r="F550" s="208" t="s">
        <v>23</v>
      </c>
      <c r="G550" s="239">
        <f>SUM(G545:G549)</f>
        <v>488.584</v>
      </c>
      <c r="H550" s="209" t="s">
        <v>24</v>
      </c>
    </row>
    <row r="551" spans="1:8">
      <c r="A551" s="270">
        <v>9.35</v>
      </c>
      <c r="B551" s="258" t="s">
        <v>238</v>
      </c>
      <c r="C551" s="191"/>
      <c r="D551" s="236" t="s">
        <v>12</v>
      </c>
      <c r="E551" s="194" t="s">
        <v>12</v>
      </c>
      <c r="F551" s="237" t="s">
        <v>12</v>
      </c>
      <c r="G551" s="238" t="s">
        <v>12</v>
      </c>
      <c r="H551" s="194" t="s">
        <v>12</v>
      </c>
    </row>
    <row r="552" spans="1:8">
      <c r="A552" s="195"/>
      <c r="B552" s="190" t="s">
        <v>237</v>
      </c>
      <c r="C552" s="210"/>
      <c r="D552" s="195"/>
      <c r="E552" s="195"/>
      <c r="F552" s="199" t="s">
        <v>12</v>
      </c>
      <c r="G552" s="200" t="s">
        <v>12</v>
      </c>
      <c r="H552" s="198" t="s">
        <v>12</v>
      </c>
    </row>
    <row r="553" spans="1:8">
      <c r="A553" s="195"/>
      <c r="B553" s="196"/>
      <c r="C553" s="210" t="s">
        <v>239</v>
      </c>
      <c r="D553" s="201">
        <v>1</v>
      </c>
      <c r="E553" s="198" t="s">
        <v>56</v>
      </c>
      <c r="F553" s="199">
        <v>294</v>
      </c>
      <c r="G553" s="200">
        <f>D553*F553</f>
        <v>294</v>
      </c>
      <c r="H553" s="198" t="s">
        <v>194</v>
      </c>
    </row>
    <row r="554" spans="1:8">
      <c r="A554" s="195"/>
      <c r="B554" s="196"/>
      <c r="C554" s="210" t="s">
        <v>199</v>
      </c>
      <c r="D554" s="201">
        <v>0.48</v>
      </c>
      <c r="E554" s="198" t="s">
        <v>168</v>
      </c>
      <c r="F554" s="237">
        <v>842</v>
      </c>
      <c r="G554" s="200">
        <f>D554*F554</f>
        <v>404.15999999999997</v>
      </c>
      <c r="H554" s="198" t="s">
        <v>148</v>
      </c>
    </row>
    <row r="555" spans="1:8">
      <c r="A555" s="195"/>
      <c r="B555" s="196"/>
      <c r="C555" s="210" t="s">
        <v>170</v>
      </c>
      <c r="D555" s="201">
        <v>0.2</v>
      </c>
      <c r="E555" s="198" t="s">
        <v>15</v>
      </c>
      <c r="F555" s="281">
        <v>24.46</v>
      </c>
      <c r="G555" s="200">
        <f>D555*F555</f>
        <v>4.8920000000000003</v>
      </c>
      <c r="H555" s="195"/>
    </row>
    <row r="556" spans="1:8">
      <c r="A556" s="203"/>
      <c r="B556" s="204"/>
      <c r="C556" s="205" t="s">
        <v>240</v>
      </c>
      <c r="D556" s="206">
        <v>1</v>
      </c>
      <c r="E556" s="207" t="s">
        <v>56</v>
      </c>
      <c r="F556" s="208" t="s">
        <v>23</v>
      </c>
      <c r="G556" s="239">
        <f>SUM(G551:G555)</f>
        <v>703.05200000000002</v>
      </c>
      <c r="H556" s="209" t="s">
        <v>24</v>
      </c>
    </row>
    <row r="557" spans="1:8">
      <c r="A557" s="189">
        <v>9.36</v>
      </c>
      <c r="B557" s="258" t="s">
        <v>233</v>
      </c>
      <c r="C557" s="191"/>
      <c r="D557" s="236" t="s">
        <v>12</v>
      </c>
      <c r="E557" s="194" t="s">
        <v>12</v>
      </c>
      <c r="F557" s="237" t="s">
        <v>12</v>
      </c>
      <c r="G557" s="238" t="s">
        <v>12</v>
      </c>
      <c r="H557" s="194" t="s">
        <v>12</v>
      </c>
    </row>
    <row r="558" spans="1:8">
      <c r="A558" s="195"/>
      <c r="B558" s="190" t="s">
        <v>241</v>
      </c>
      <c r="C558" s="210"/>
      <c r="D558" s="201"/>
      <c r="E558" s="198" t="s">
        <v>12</v>
      </c>
      <c r="F558" s="199" t="s">
        <v>12</v>
      </c>
      <c r="G558" s="200" t="s">
        <v>12</v>
      </c>
      <c r="H558" s="198" t="s">
        <v>12</v>
      </c>
    </row>
    <row r="559" spans="1:8">
      <c r="A559" s="195"/>
      <c r="B559" s="196"/>
      <c r="C559" s="210" t="s">
        <v>235</v>
      </c>
      <c r="D559" s="201">
        <v>2</v>
      </c>
      <c r="E559" s="198" t="s">
        <v>56</v>
      </c>
      <c r="F559" s="199">
        <v>226</v>
      </c>
      <c r="G559" s="200">
        <f>D559*F559</f>
        <v>452</v>
      </c>
      <c r="H559" s="198" t="s">
        <v>194</v>
      </c>
    </row>
    <row r="560" spans="1:8">
      <c r="A560" s="195"/>
      <c r="B560" s="196"/>
      <c r="C560" s="210" t="s">
        <v>209</v>
      </c>
      <c r="D560" s="201">
        <v>0.48</v>
      </c>
      <c r="E560" s="198" t="s">
        <v>168</v>
      </c>
      <c r="F560" s="237">
        <v>396</v>
      </c>
      <c r="G560" s="200">
        <f>D560*F560</f>
        <v>190.07999999999998</v>
      </c>
      <c r="H560" s="198" t="s">
        <v>148</v>
      </c>
    </row>
    <row r="561" spans="1:8">
      <c r="A561" s="195"/>
      <c r="B561" s="196"/>
      <c r="C561" s="210" t="s">
        <v>170</v>
      </c>
      <c r="D561" s="201">
        <v>0.28000000000000003</v>
      </c>
      <c r="E561" s="198" t="s">
        <v>15</v>
      </c>
      <c r="F561" s="281">
        <v>12.92</v>
      </c>
      <c r="G561" s="200">
        <f>D561*F561</f>
        <v>3.6176000000000004</v>
      </c>
      <c r="H561" s="195"/>
    </row>
    <row r="562" spans="1:8">
      <c r="A562" s="203"/>
      <c r="B562" s="204"/>
      <c r="C562" s="205" t="s">
        <v>242</v>
      </c>
      <c r="D562" s="206">
        <v>1</v>
      </c>
      <c r="E562" s="207" t="s">
        <v>56</v>
      </c>
      <c r="F562" s="208" t="s">
        <v>23</v>
      </c>
      <c r="G562" s="239">
        <f>SUM(G557:G561)</f>
        <v>645.69759999999997</v>
      </c>
      <c r="H562" s="209" t="s">
        <v>24</v>
      </c>
    </row>
    <row r="563" spans="1:8">
      <c r="A563" s="270">
        <v>9.3699999999999992</v>
      </c>
      <c r="B563" s="258" t="s">
        <v>233</v>
      </c>
      <c r="C563" s="191"/>
      <c r="D563" s="236" t="s">
        <v>12</v>
      </c>
      <c r="E563" s="194" t="s">
        <v>12</v>
      </c>
      <c r="F563" s="237" t="s">
        <v>12</v>
      </c>
      <c r="G563" s="238" t="s">
        <v>12</v>
      </c>
      <c r="H563" s="194" t="s">
        <v>12</v>
      </c>
    </row>
    <row r="564" spans="1:8">
      <c r="A564" s="195"/>
      <c r="B564" s="190" t="s">
        <v>243</v>
      </c>
      <c r="C564" s="210"/>
      <c r="D564" s="195"/>
      <c r="E564" s="195"/>
      <c r="F564" s="199" t="s">
        <v>12</v>
      </c>
      <c r="G564" s="200" t="s">
        <v>12</v>
      </c>
      <c r="H564" s="198" t="s">
        <v>12</v>
      </c>
    </row>
    <row r="565" spans="1:8">
      <c r="A565" s="195"/>
      <c r="B565" s="196"/>
      <c r="C565" s="210" t="s">
        <v>235</v>
      </c>
      <c r="D565" s="201">
        <v>2</v>
      </c>
      <c r="E565" s="198" t="s">
        <v>56</v>
      </c>
      <c r="F565" s="199">
        <v>226</v>
      </c>
      <c r="G565" s="200">
        <f>D565*F565</f>
        <v>452</v>
      </c>
      <c r="H565" s="198" t="s">
        <v>194</v>
      </c>
    </row>
    <row r="566" spans="1:8">
      <c r="A566" s="203"/>
      <c r="B566" s="204"/>
      <c r="C566" s="205" t="s">
        <v>212</v>
      </c>
      <c r="D566" s="233">
        <v>0.48</v>
      </c>
      <c r="E566" s="207" t="s">
        <v>168</v>
      </c>
      <c r="F566" s="234">
        <v>838</v>
      </c>
      <c r="G566" s="235">
        <f>D566*F566</f>
        <v>402.24</v>
      </c>
      <c r="H566" s="207" t="s">
        <v>148</v>
      </c>
    </row>
    <row r="567" spans="1:8">
      <c r="A567" s="192"/>
      <c r="B567" s="218"/>
      <c r="C567" s="191" t="s">
        <v>170</v>
      </c>
      <c r="D567" s="236">
        <v>0.28000000000000003</v>
      </c>
      <c r="E567" s="194" t="s">
        <v>15</v>
      </c>
      <c r="F567" s="281">
        <v>24.46</v>
      </c>
      <c r="G567" s="238">
        <f>D567*F567</f>
        <v>6.8488000000000007</v>
      </c>
      <c r="H567" s="192"/>
    </row>
    <row r="568" spans="1:8">
      <c r="A568" s="203"/>
      <c r="B568" s="204"/>
      <c r="C568" s="205" t="s">
        <v>242</v>
      </c>
      <c r="D568" s="206">
        <v>1</v>
      </c>
      <c r="E568" s="207" t="s">
        <v>56</v>
      </c>
      <c r="F568" s="208" t="s">
        <v>23</v>
      </c>
      <c r="G568" s="239">
        <f>SUM(G563:G567)</f>
        <v>861.08879999999999</v>
      </c>
      <c r="H568" s="209" t="s">
        <v>24</v>
      </c>
    </row>
    <row r="569" spans="1:8">
      <c r="A569" s="189">
        <v>9.3800000000000008</v>
      </c>
      <c r="B569" s="258" t="s">
        <v>238</v>
      </c>
      <c r="C569" s="191"/>
      <c r="D569" s="236" t="s">
        <v>12</v>
      </c>
      <c r="E569" s="194" t="s">
        <v>12</v>
      </c>
      <c r="F569" s="237" t="s">
        <v>12</v>
      </c>
      <c r="G569" s="238" t="s">
        <v>12</v>
      </c>
      <c r="H569" s="194" t="s">
        <v>12</v>
      </c>
    </row>
    <row r="570" spans="1:8">
      <c r="A570" s="195"/>
      <c r="B570" s="190" t="s">
        <v>241</v>
      </c>
      <c r="C570" s="210"/>
      <c r="D570" s="201" t="s">
        <v>12</v>
      </c>
      <c r="E570" s="198" t="s">
        <v>12</v>
      </c>
      <c r="F570" s="199" t="s">
        <v>12</v>
      </c>
      <c r="G570" s="200" t="s">
        <v>12</v>
      </c>
      <c r="H570" s="198" t="s">
        <v>12</v>
      </c>
    </row>
    <row r="571" spans="1:8">
      <c r="A571" s="195"/>
      <c r="B571" s="196"/>
      <c r="C571" s="210" t="s">
        <v>239</v>
      </c>
      <c r="D571" s="201">
        <v>2</v>
      </c>
      <c r="E571" s="198" t="s">
        <v>56</v>
      </c>
      <c r="F571" s="199">
        <v>294</v>
      </c>
      <c r="G571" s="200">
        <f>D571*F571</f>
        <v>588</v>
      </c>
      <c r="H571" s="198" t="s">
        <v>194</v>
      </c>
    </row>
    <row r="572" spans="1:8">
      <c r="A572" s="195"/>
      <c r="B572" s="196"/>
      <c r="C572" s="210" t="s">
        <v>209</v>
      </c>
      <c r="D572" s="201">
        <v>0.48</v>
      </c>
      <c r="E572" s="198" t="s">
        <v>168</v>
      </c>
      <c r="F572" s="237">
        <v>396</v>
      </c>
      <c r="G572" s="200">
        <f>D572*F572</f>
        <v>190.07999999999998</v>
      </c>
      <c r="H572" s="198" t="s">
        <v>148</v>
      </c>
    </row>
    <row r="573" spans="1:8">
      <c r="A573" s="195"/>
      <c r="B573" s="196"/>
      <c r="C573" s="210" t="s">
        <v>170</v>
      </c>
      <c r="D573" s="201">
        <v>0.28000000000000003</v>
      </c>
      <c r="E573" s="198" t="s">
        <v>15</v>
      </c>
      <c r="F573" s="281">
        <v>24.46</v>
      </c>
      <c r="G573" s="200">
        <f>D573*F573</f>
        <v>6.8488000000000007</v>
      </c>
      <c r="H573" s="195"/>
    </row>
    <row r="574" spans="1:8">
      <c r="A574" s="203"/>
      <c r="B574" s="204"/>
      <c r="C574" s="205" t="s">
        <v>244</v>
      </c>
      <c r="D574" s="206">
        <v>1</v>
      </c>
      <c r="E574" s="207" t="s">
        <v>56</v>
      </c>
      <c r="F574" s="208" t="s">
        <v>23</v>
      </c>
      <c r="G574" s="239">
        <f>SUM(G569:G573)</f>
        <v>784.92879999999991</v>
      </c>
      <c r="H574" s="209" t="s">
        <v>24</v>
      </c>
    </row>
    <row r="575" spans="1:8" ht="21" customHeight="1">
      <c r="A575" s="270">
        <v>9.39</v>
      </c>
      <c r="B575" s="258" t="s">
        <v>238</v>
      </c>
      <c r="C575" s="191"/>
      <c r="D575" s="236" t="s">
        <v>12</v>
      </c>
      <c r="E575" s="194" t="s">
        <v>12</v>
      </c>
      <c r="F575" s="237" t="s">
        <v>12</v>
      </c>
      <c r="G575" s="238" t="s">
        <v>12</v>
      </c>
      <c r="H575" s="194" t="s">
        <v>12</v>
      </c>
    </row>
    <row r="576" spans="1:8" ht="21" customHeight="1">
      <c r="A576" s="195"/>
      <c r="B576" s="190" t="s">
        <v>243</v>
      </c>
      <c r="C576" s="210"/>
      <c r="D576" s="195"/>
      <c r="E576" s="195"/>
      <c r="F576" s="199" t="s">
        <v>12</v>
      </c>
      <c r="G576" s="200" t="s">
        <v>12</v>
      </c>
      <c r="H576" s="198" t="s">
        <v>12</v>
      </c>
    </row>
    <row r="577" spans="1:8" ht="21" customHeight="1">
      <c r="A577" s="195"/>
      <c r="B577" s="196"/>
      <c r="C577" s="210" t="s">
        <v>239</v>
      </c>
      <c r="D577" s="201">
        <v>2</v>
      </c>
      <c r="E577" s="198" t="s">
        <v>56</v>
      </c>
      <c r="F577" s="199">
        <v>294</v>
      </c>
      <c r="G577" s="200">
        <f>D577*F577</f>
        <v>588</v>
      </c>
      <c r="H577" s="198" t="s">
        <v>194</v>
      </c>
    </row>
    <row r="578" spans="1:8" ht="21" customHeight="1">
      <c r="A578" s="195"/>
      <c r="B578" s="196"/>
      <c r="C578" s="210" t="s">
        <v>212</v>
      </c>
      <c r="D578" s="201">
        <v>0.48</v>
      </c>
      <c r="E578" s="198" t="s">
        <v>168</v>
      </c>
      <c r="F578" s="237">
        <v>838</v>
      </c>
      <c r="G578" s="200">
        <f>D578*F578</f>
        <v>402.24</v>
      </c>
      <c r="H578" s="198" t="s">
        <v>148</v>
      </c>
    </row>
    <row r="579" spans="1:8" ht="21" customHeight="1">
      <c r="A579" s="195"/>
      <c r="B579" s="196"/>
      <c r="C579" s="210" t="s">
        <v>170</v>
      </c>
      <c r="D579" s="201">
        <v>0.28000000000000003</v>
      </c>
      <c r="E579" s="198" t="s">
        <v>15</v>
      </c>
      <c r="F579" s="281">
        <v>24.46</v>
      </c>
      <c r="G579" s="200">
        <f>D579*F579</f>
        <v>6.8488000000000007</v>
      </c>
      <c r="H579" s="195"/>
    </row>
    <row r="580" spans="1:8" ht="21" customHeight="1">
      <c r="A580" s="203"/>
      <c r="B580" s="204"/>
      <c r="C580" s="205" t="s">
        <v>244</v>
      </c>
      <c r="D580" s="206">
        <v>1</v>
      </c>
      <c r="E580" s="207" t="s">
        <v>56</v>
      </c>
      <c r="F580" s="208" t="s">
        <v>23</v>
      </c>
      <c r="G580" s="239">
        <f>SUM(G575:G579)</f>
        <v>997.08879999999999</v>
      </c>
      <c r="H580" s="209" t="s">
        <v>24</v>
      </c>
    </row>
    <row r="581" spans="1:8" ht="21" customHeight="1">
      <c r="A581" s="270">
        <v>9.4</v>
      </c>
      <c r="B581" s="258" t="s">
        <v>245</v>
      </c>
      <c r="C581" s="191"/>
      <c r="D581" s="236" t="s">
        <v>12</v>
      </c>
      <c r="E581" s="194" t="s">
        <v>12</v>
      </c>
      <c r="F581" s="237" t="s">
        <v>12</v>
      </c>
      <c r="G581" s="238" t="s">
        <v>12</v>
      </c>
      <c r="H581" s="194" t="s">
        <v>12</v>
      </c>
    </row>
    <row r="582" spans="1:8" ht="21" customHeight="1">
      <c r="A582" s="195"/>
      <c r="B582" s="190" t="s">
        <v>234</v>
      </c>
      <c r="C582" s="210"/>
      <c r="D582" s="201" t="s">
        <v>12</v>
      </c>
      <c r="E582" s="198" t="s">
        <v>12</v>
      </c>
      <c r="F582" s="199" t="s">
        <v>12</v>
      </c>
      <c r="G582" s="200" t="s">
        <v>12</v>
      </c>
      <c r="H582" s="198" t="s">
        <v>12</v>
      </c>
    </row>
    <row r="583" spans="1:8" ht="21" customHeight="1">
      <c r="A583" s="195"/>
      <c r="B583" s="196"/>
      <c r="C583" s="210" t="s">
        <v>246</v>
      </c>
      <c r="D583" s="201">
        <v>1</v>
      </c>
      <c r="E583" s="198" t="s">
        <v>56</v>
      </c>
      <c r="F583" s="199">
        <v>79.33</v>
      </c>
      <c r="G583" s="200">
        <f>D583*F583</f>
        <v>79.33</v>
      </c>
      <c r="H583" s="198" t="s">
        <v>194</v>
      </c>
    </row>
    <row r="584" spans="1:8" ht="21" customHeight="1">
      <c r="A584" s="195"/>
      <c r="B584" s="196"/>
      <c r="C584" s="210" t="s">
        <v>195</v>
      </c>
      <c r="D584" s="201">
        <v>0.48</v>
      </c>
      <c r="E584" s="198" t="s">
        <v>168</v>
      </c>
      <c r="F584" s="237">
        <v>400</v>
      </c>
      <c r="G584" s="200">
        <f>D584*F584</f>
        <v>192</v>
      </c>
      <c r="H584" s="198" t="s">
        <v>148</v>
      </c>
    </row>
    <row r="585" spans="1:8" ht="21" customHeight="1">
      <c r="A585" s="195"/>
      <c r="B585" s="196"/>
      <c r="C585" s="210" t="s">
        <v>170</v>
      </c>
      <c r="D585" s="201">
        <v>0.2</v>
      </c>
      <c r="E585" s="198" t="s">
        <v>15</v>
      </c>
      <c r="F585" s="281">
        <v>24.46</v>
      </c>
      <c r="G585" s="200">
        <f>D585*F585</f>
        <v>4.8920000000000003</v>
      </c>
      <c r="H585" s="195"/>
    </row>
    <row r="586" spans="1:8" ht="21" customHeight="1">
      <c r="A586" s="242"/>
      <c r="B586" s="243"/>
      <c r="C586" s="210" t="s">
        <v>247</v>
      </c>
      <c r="D586" s="201">
        <v>1</v>
      </c>
      <c r="E586" s="198" t="s">
        <v>56</v>
      </c>
      <c r="F586" s="281">
        <v>5</v>
      </c>
      <c r="G586" s="200">
        <f>D586*F586</f>
        <v>5</v>
      </c>
      <c r="H586" s="242"/>
    </row>
    <row r="587" spans="1:8" ht="21" customHeight="1">
      <c r="A587" s="203"/>
      <c r="B587" s="204"/>
      <c r="C587" s="205" t="s">
        <v>248</v>
      </c>
      <c r="D587" s="206">
        <v>1</v>
      </c>
      <c r="E587" s="207" t="s">
        <v>56</v>
      </c>
      <c r="F587" s="208" t="s">
        <v>23</v>
      </c>
      <c r="G587" s="239">
        <f>SUM(G581:G586)</f>
        <v>281.22199999999998</v>
      </c>
      <c r="H587" s="209" t="s">
        <v>24</v>
      </c>
    </row>
    <row r="588" spans="1:8" ht="19.75" customHeight="1">
      <c r="A588" s="270">
        <v>9.41</v>
      </c>
      <c r="B588" s="258" t="s">
        <v>245</v>
      </c>
      <c r="C588" s="191"/>
      <c r="D588" s="236" t="s">
        <v>12</v>
      </c>
      <c r="E588" s="194" t="s">
        <v>12</v>
      </c>
      <c r="F588" s="237" t="s">
        <v>12</v>
      </c>
      <c r="G588" s="238" t="s">
        <v>12</v>
      </c>
      <c r="H588" s="194" t="s">
        <v>12</v>
      </c>
    </row>
    <row r="589" spans="1:8" ht="19.75" customHeight="1">
      <c r="A589" s="195"/>
      <c r="B589" s="190" t="s">
        <v>237</v>
      </c>
      <c r="C589" s="210"/>
      <c r="D589" s="201" t="s">
        <v>12</v>
      </c>
      <c r="E589" s="198" t="s">
        <v>12</v>
      </c>
      <c r="F589" s="199" t="s">
        <v>12</v>
      </c>
      <c r="G589" s="200" t="s">
        <v>12</v>
      </c>
      <c r="H589" s="198" t="s">
        <v>12</v>
      </c>
    </row>
    <row r="590" spans="1:8" ht="19.75" customHeight="1">
      <c r="A590" s="195"/>
      <c r="B590" s="196"/>
      <c r="C590" s="210" t="s">
        <v>246</v>
      </c>
      <c r="D590" s="201">
        <v>1</v>
      </c>
      <c r="E590" s="198" t="s">
        <v>56</v>
      </c>
      <c r="F590" s="199">
        <v>79.33</v>
      </c>
      <c r="G590" s="200">
        <f>D590*F590</f>
        <v>79.33</v>
      </c>
      <c r="H590" s="198" t="s">
        <v>194</v>
      </c>
    </row>
    <row r="591" spans="1:8" ht="19.75" customHeight="1">
      <c r="A591" s="195"/>
      <c r="B591" s="196"/>
      <c r="C591" s="210" t="s">
        <v>199</v>
      </c>
      <c r="D591" s="201">
        <v>0.48</v>
      </c>
      <c r="E591" s="198" t="s">
        <v>168</v>
      </c>
      <c r="F591" s="237">
        <v>842</v>
      </c>
      <c r="G591" s="200">
        <f>D591*F591</f>
        <v>404.15999999999997</v>
      </c>
      <c r="H591" s="198" t="s">
        <v>148</v>
      </c>
    </row>
    <row r="592" spans="1:8" ht="19.75" customHeight="1">
      <c r="A592" s="195"/>
      <c r="B592" s="196"/>
      <c r="C592" s="210" t="s">
        <v>170</v>
      </c>
      <c r="D592" s="201">
        <v>0.2</v>
      </c>
      <c r="E592" s="198" t="s">
        <v>15</v>
      </c>
      <c r="F592" s="281">
        <v>24.46</v>
      </c>
      <c r="G592" s="200">
        <f>D592*F592</f>
        <v>4.8920000000000003</v>
      </c>
      <c r="H592" s="195"/>
    </row>
    <row r="593" spans="1:8" ht="19.75" customHeight="1">
      <c r="A593" s="242"/>
      <c r="B593" s="243"/>
      <c r="C593" s="210" t="s">
        <v>247</v>
      </c>
      <c r="D593" s="201">
        <v>1</v>
      </c>
      <c r="E593" s="198" t="s">
        <v>56</v>
      </c>
      <c r="F593" s="281">
        <v>5</v>
      </c>
      <c r="G593" s="200">
        <f>D593*F593</f>
        <v>5</v>
      </c>
      <c r="H593" s="242"/>
    </row>
    <row r="594" spans="1:8" ht="19.75" customHeight="1">
      <c r="A594" s="203"/>
      <c r="B594" s="204"/>
      <c r="C594" s="205" t="s">
        <v>248</v>
      </c>
      <c r="D594" s="206">
        <v>1</v>
      </c>
      <c r="E594" s="207" t="s">
        <v>56</v>
      </c>
      <c r="F594" s="208" t="s">
        <v>23</v>
      </c>
      <c r="G594" s="239">
        <f>SUM(G588:G593)</f>
        <v>493.38199999999995</v>
      </c>
      <c r="H594" s="209" t="s">
        <v>24</v>
      </c>
    </row>
    <row r="595" spans="1:8" ht="19.75" customHeight="1">
      <c r="A595" s="189">
        <v>9.42</v>
      </c>
      <c r="B595" s="258" t="s">
        <v>249</v>
      </c>
      <c r="C595" s="191"/>
      <c r="D595" s="236" t="s">
        <v>12</v>
      </c>
      <c r="E595" s="194" t="s">
        <v>12</v>
      </c>
      <c r="F595" s="237" t="s">
        <v>12</v>
      </c>
      <c r="G595" s="238" t="s">
        <v>12</v>
      </c>
      <c r="H595" s="194" t="s">
        <v>12</v>
      </c>
    </row>
    <row r="596" spans="1:8" ht="19.75" customHeight="1">
      <c r="A596" s="195"/>
      <c r="B596" s="190" t="s">
        <v>234</v>
      </c>
      <c r="C596" s="210"/>
      <c r="D596" s="201" t="s">
        <v>12</v>
      </c>
      <c r="E596" s="198" t="s">
        <v>12</v>
      </c>
      <c r="F596" s="199" t="s">
        <v>12</v>
      </c>
      <c r="G596" s="200" t="s">
        <v>12</v>
      </c>
      <c r="H596" s="198" t="s">
        <v>12</v>
      </c>
    </row>
    <row r="597" spans="1:8" ht="19.75" customHeight="1">
      <c r="A597" s="195"/>
      <c r="B597" s="196"/>
      <c r="C597" s="210" t="s">
        <v>250</v>
      </c>
      <c r="D597" s="201">
        <v>1</v>
      </c>
      <c r="E597" s="198" t="s">
        <v>56</v>
      </c>
      <c r="F597" s="199">
        <v>83.33</v>
      </c>
      <c r="G597" s="200">
        <f>D597*F597</f>
        <v>83.33</v>
      </c>
      <c r="H597" s="198" t="s">
        <v>194</v>
      </c>
    </row>
    <row r="598" spans="1:8" ht="19.75" customHeight="1">
      <c r="A598" s="195"/>
      <c r="B598" s="196"/>
      <c r="C598" s="210" t="s">
        <v>195</v>
      </c>
      <c r="D598" s="201">
        <v>0.48</v>
      </c>
      <c r="E598" s="198" t="s">
        <v>168</v>
      </c>
      <c r="F598" s="237">
        <v>400</v>
      </c>
      <c r="G598" s="200">
        <f>D598*F598</f>
        <v>192</v>
      </c>
      <c r="H598" s="198" t="s">
        <v>148</v>
      </c>
    </row>
    <row r="599" spans="1:8" ht="19.75" customHeight="1">
      <c r="A599" s="195"/>
      <c r="B599" s="196"/>
      <c r="C599" s="210" t="s">
        <v>170</v>
      </c>
      <c r="D599" s="201">
        <v>0.2</v>
      </c>
      <c r="E599" s="198" t="s">
        <v>15</v>
      </c>
      <c r="F599" s="281">
        <v>24.46</v>
      </c>
      <c r="G599" s="200">
        <f>D599*F599</f>
        <v>4.8920000000000003</v>
      </c>
      <c r="H599" s="195"/>
    </row>
    <row r="600" spans="1:8" ht="19.75" customHeight="1">
      <c r="A600" s="242"/>
      <c r="B600" s="243"/>
      <c r="C600" s="210" t="s">
        <v>247</v>
      </c>
      <c r="D600" s="201">
        <v>1</v>
      </c>
      <c r="E600" s="198" t="s">
        <v>56</v>
      </c>
      <c r="F600" s="281">
        <v>5</v>
      </c>
      <c r="G600" s="200">
        <f>D600*F600</f>
        <v>5</v>
      </c>
      <c r="H600" s="242"/>
    </row>
    <row r="601" spans="1:8" ht="19.75" customHeight="1">
      <c r="A601" s="203"/>
      <c r="B601" s="204"/>
      <c r="C601" s="205" t="s">
        <v>251</v>
      </c>
      <c r="D601" s="206">
        <v>1</v>
      </c>
      <c r="E601" s="207" t="s">
        <v>56</v>
      </c>
      <c r="F601" s="208" t="s">
        <v>23</v>
      </c>
      <c r="G601" s="239">
        <f>SUM(G595:G600)</f>
        <v>285.22199999999998</v>
      </c>
      <c r="H601" s="209" t="s">
        <v>24</v>
      </c>
    </row>
    <row r="602" spans="1:8" ht="19.75" customHeight="1">
      <c r="A602" s="270">
        <v>9.43</v>
      </c>
      <c r="B602" s="258" t="s">
        <v>249</v>
      </c>
      <c r="C602" s="191"/>
      <c r="D602" s="236" t="s">
        <v>12</v>
      </c>
      <c r="E602" s="194" t="s">
        <v>12</v>
      </c>
      <c r="F602" s="237" t="s">
        <v>12</v>
      </c>
      <c r="G602" s="238" t="s">
        <v>12</v>
      </c>
      <c r="H602" s="194" t="s">
        <v>12</v>
      </c>
    </row>
    <row r="603" spans="1:8" ht="19.75" customHeight="1">
      <c r="A603" s="195"/>
      <c r="B603" s="190" t="s">
        <v>237</v>
      </c>
      <c r="C603" s="210"/>
      <c r="D603" s="201" t="s">
        <v>12</v>
      </c>
      <c r="E603" s="198" t="s">
        <v>12</v>
      </c>
      <c r="F603" s="199" t="s">
        <v>12</v>
      </c>
      <c r="G603" s="200" t="s">
        <v>12</v>
      </c>
      <c r="H603" s="198" t="s">
        <v>12</v>
      </c>
    </row>
    <row r="604" spans="1:8" ht="19.75" customHeight="1">
      <c r="A604" s="195"/>
      <c r="B604" s="196"/>
      <c r="C604" s="210" t="s">
        <v>250</v>
      </c>
      <c r="D604" s="201">
        <v>1</v>
      </c>
      <c r="E604" s="198" t="s">
        <v>56</v>
      </c>
      <c r="F604" s="199">
        <v>83.33</v>
      </c>
      <c r="G604" s="200">
        <f>D604*F604</f>
        <v>83.33</v>
      </c>
      <c r="H604" s="198" t="s">
        <v>194</v>
      </c>
    </row>
    <row r="605" spans="1:8" ht="19.75" customHeight="1">
      <c r="A605" s="195"/>
      <c r="B605" s="196"/>
      <c r="C605" s="210" t="s">
        <v>199</v>
      </c>
      <c r="D605" s="201">
        <v>0.48</v>
      </c>
      <c r="E605" s="198" t="s">
        <v>168</v>
      </c>
      <c r="F605" s="237">
        <v>842</v>
      </c>
      <c r="G605" s="200">
        <f>D605*F605</f>
        <v>404.15999999999997</v>
      </c>
      <c r="H605" s="198" t="s">
        <v>148</v>
      </c>
    </row>
    <row r="606" spans="1:8" ht="19.75" customHeight="1">
      <c r="A606" s="195"/>
      <c r="B606" s="196"/>
      <c r="C606" s="210" t="s">
        <v>170</v>
      </c>
      <c r="D606" s="201">
        <v>0.2</v>
      </c>
      <c r="E606" s="198" t="s">
        <v>15</v>
      </c>
      <c r="F606" s="281">
        <v>24.46</v>
      </c>
      <c r="G606" s="200">
        <f>D606*F606</f>
        <v>4.8920000000000003</v>
      </c>
      <c r="H606" s="195"/>
    </row>
    <row r="607" spans="1:8" ht="19.75" customHeight="1">
      <c r="A607" s="242"/>
      <c r="B607" s="243"/>
      <c r="C607" s="210" t="s">
        <v>247</v>
      </c>
      <c r="D607" s="201">
        <v>1</v>
      </c>
      <c r="E607" s="198" t="s">
        <v>56</v>
      </c>
      <c r="F607" s="281">
        <v>5</v>
      </c>
      <c r="G607" s="200">
        <f>D607*F607</f>
        <v>5</v>
      </c>
      <c r="H607" s="242"/>
    </row>
    <row r="608" spans="1:8" ht="19.75" customHeight="1">
      <c r="A608" s="242"/>
      <c r="B608" s="243"/>
      <c r="C608" s="244" t="s">
        <v>251</v>
      </c>
      <c r="D608" s="245">
        <v>1</v>
      </c>
      <c r="E608" s="246" t="s">
        <v>56</v>
      </c>
      <c r="F608" s="247" t="s">
        <v>23</v>
      </c>
      <c r="G608" s="248">
        <f>SUM(G602:G607)</f>
        <v>497.38199999999995</v>
      </c>
      <c r="H608" s="252" t="s">
        <v>24</v>
      </c>
    </row>
    <row r="609" spans="1:8" ht="19.75" customHeight="1">
      <c r="A609" s="203"/>
      <c r="B609" s="204"/>
      <c r="C609" s="205"/>
      <c r="D609" s="206"/>
      <c r="E609" s="207"/>
      <c r="F609" s="208"/>
      <c r="G609" s="239"/>
      <c r="H609" s="209"/>
    </row>
    <row r="610" spans="1:8" ht="19.75" customHeight="1">
      <c r="A610" s="189">
        <v>9.44</v>
      </c>
      <c r="B610" s="258" t="s">
        <v>245</v>
      </c>
      <c r="C610" s="191"/>
      <c r="D610" s="236" t="s">
        <v>12</v>
      </c>
      <c r="E610" s="194" t="s">
        <v>12</v>
      </c>
      <c r="F610" s="237" t="s">
        <v>12</v>
      </c>
      <c r="G610" s="238" t="s">
        <v>12</v>
      </c>
      <c r="H610" s="194" t="s">
        <v>12</v>
      </c>
    </row>
    <row r="611" spans="1:8" ht="19.75" customHeight="1">
      <c r="A611" s="195"/>
      <c r="B611" s="190" t="s">
        <v>241</v>
      </c>
      <c r="C611" s="210"/>
      <c r="D611" s="201" t="s">
        <v>12</v>
      </c>
      <c r="E611" s="198" t="s">
        <v>12</v>
      </c>
      <c r="F611" s="199" t="s">
        <v>12</v>
      </c>
      <c r="G611" s="200" t="s">
        <v>12</v>
      </c>
      <c r="H611" s="198" t="s">
        <v>12</v>
      </c>
    </row>
    <row r="612" spans="1:8" ht="19.75" customHeight="1">
      <c r="A612" s="195"/>
      <c r="B612" s="196"/>
      <c r="C612" s="210" t="s">
        <v>246</v>
      </c>
      <c r="D612" s="201">
        <v>2</v>
      </c>
      <c r="E612" s="198" t="s">
        <v>56</v>
      </c>
      <c r="F612" s="199">
        <v>79.33</v>
      </c>
      <c r="G612" s="200">
        <f>D612*F612</f>
        <v>158.66</v>
      </c>
      <c r="H612" s="198" t="s">
        <v>194</v>
      </c>
    </row>
    <row r="613" spans="1:8" ht="19.75" customHeight="1">
      <c r="A613" s="195"/>
      <c r="B613" s="196"/>
      <c r="C613" s="210" t="s">
        <v>209</v>
      </c>
      <c r="D613" s="201">
        <v>0.48</v>
      </c>
      <c r="E613" s="198" t="s">
        <v>168</v>
      </c>
      <c r="F613" s="237">
        <v>400</v>
      </c>
      <c r="G613" s="200">
        <f>D613*F613</f>
        <v>192</v>
      </c>
      <c r="H613" s="198" t="s">
        <v>148</v>
      </c>
    </row>
    <row r="614" spans="1:8" ht="19.75" customHeight="1">
      <c r="A614" s="195"/>
      <c r="B614" s="196"/>
      <c r="C614" s="210" t="s">
        <v>170</v>
      </c>
      <c r="D614" s="201">
        <v>0.28000000000000003</v>
      </c>
      <c r="E614" s="198" t="s">
        <v>15</v>
      </c>
      <c r="F614" s="281">
        <v>24.46</v>
      </c>
      <c r="G614" s="200">
        <f>D614*F614</f>
        <v>6.8488000000000007</v>
      </c>
      <c r="H614" s="195"/>
    </row>
    <row r="615" spans="1:8" ht="19.75" customHeight="1">
      <c r="A615" s="242"/>
      <c r="B615" s="243"/>
      <c r="C615" s="210" t="s">
        <v>247</v>
      </c>
      <c r="D615" s="201">
        <v>2</v>
      </c>
      <c r="E615" s="198" t="s">
        <v>56</v>
      </c>
      <c r="F615" s="281">
        <v>5</v>
      </c>
      <c r="G615" s="200">
        <f>D615*F615</f>
        <v>10</v>
      </c>
      <c r="H615" s="242"/>
    </row>
    <row r="616" spans="1:8" ht="19.75" customHeight="1">
      <c r="A616" s="203"/>
      <c r="B616" s="204"/>
      <c r="C616" s="205" t="s">
        <v>252</v>
      </c>
      <c r="D616" s="206">
        <v>1</v>
      </c>
      <c r="E616" s="207" t="s">
        <v>56</v>
      </c>
      <c r="F616" s="208" t="s">
        <v>23</v>
      </c>
      <c r="G616" s="239">
        <f>SUM(G610:G615)</f>
        <v>367.50879999999995</v>
      </c>
      <c r="H616" s="209" t="s">
        <v>24</v>
      </c>
    </row>
    <row r="617" spans="1:8" ht="19.75" customHeight="1">
      <c r="A617" s="270">
        <v>9.4499999999999993</v>
      </c>
      <c r="B617" s="258" t="s">
        <v>245</v>
      </c>
      <c r="C617" s="191"/>
      <c r="D617" s="236" t="s">
        <v>12</v>
      </c>
      <c r="E617" s="194" t="s">
        <v>12</v>
      </c>
      <c r="F617" s="237" t="s">
        <v>12</v>
      </c>
      <c r="G617" s="238" t="s">
        <v>12</v>
      </c>
      <c r="H617" s="194" t="s">
        <v>12</v>
      </c>
    </row>
    <row r="618" spans="1:8" ht="19.75" customHeight="1">
      <c r="A618" s="195"/>
      <c r="B618" s="190" t="s">
        <v>243</v>
      </c>
      <c r="C618" s="210"/>
      <c r="D618" s="195"/>
      <c r="E618" s="195"/>
      <c r="F618" s="199" t="s">
        <v>12</v>
      </c>
      <c r="G618" s="200" t="s">
        <v>12</v>
      </c>
      <c r="H618" s="198" t="s">
        <v>12</v>
      </c>
    </row>
    <row r="619" spans="1:8" ht="19.75" customHeight="1">
      <c r="A619" s="195"/>
      <c r="B619" s="196"/>
      <c r="C619" s="210" t="s">
        <v>246</v>
      </c>
      <c r="D619" s="201">
        <v>2</v>
      </c>
      <c r="E619" s="198" t="s">
        <v>56</v>
      </c>
      <c r="F619" s="199">
        <v>79.33</v>
      </c>
      <c r="G619" s="200">
        <f>D619*F619</f>
        <v>158.66</v>
      </c>
      <c r="H619" s="198" t="s">
        <v>194</v>
      </c>
    </row>
    <row r="620" spans="1:8" ht="19.75" customHeight="1">
      <c r="A620" s="195"/>
      <c r="B620" s="196"/>
      <c r="C620" s="210" t="s">
        <v>212</v>
      </c>
      <c r="D620" s="201">
        <v>0.48</v>
      </c>
      <c r="E620" s="198" t="s">
        <v>168</v>
      </c>
      <c r="F620" s="237">
        <v>838</v>
      </c>
      <c r="G620" s="200">
        <f>D620*F620</f>
        <v>402.24</v>
      </c>
      <c r="H620" s="198" t="s">
        <v>148</v>
      </c>
    </row>
    <row r="621" spans="1:8" ht="19.75" customHeight="1">
      <c r="A621" s="195"/>
      <c r="B621" s="196"/>
      <c r="C621" s="210" t="s">
        <v>170</v>
      </c>
      <c r="D621" s="201">
        <v>0.28000000000000003</v>
      </c>
      <c r="E621" s="198" t="s">
        <v>15</v>
      </c>
      <c r="F621" s="281">
        <v>24.46</v>
      </c>
      <c r="G621" s="200">
        <f>D621*F621</f>
        <v>6.8488000000000007</v>
      </c>
      <c r="H621" s="195"/>
    </row>
    <row r="622" spans="1:8" ht="19.75" customHeight="1">
      <c r="A622" s="242"/>
      <c r="B622" s="243"/>
      <c r="C622" s="210" t="s">
        <v>247</v>
      </c>
      <c r="D622" s="201">
        <v>2</v>
      </c>
      <c r="E622" s="198" t="s">
        <v>56</v>
      </c>
      <c r="F622" s="281">
        <v>5</v>
      </c>
      <c r="G622" s="200">
        <f>D622*F622</f>
        <v>10</v>
      </c>
      <c r="H622" s="242"/>
    </row>
    <row r="623" spans="1:8" ht="19.75" customHeight="1">
      <c r="A623" s="203"/>
      <c r="B623" s="204"/>
      <c r="C623" s="205" t="s">
        <v>252</v>
      </c>
      <c r="D623" s="206">
        <v>1</v>
      </c>
      <c r="E623" s="207" t="s">
        <v>56</v>
      </c>
      <c r="F623" s="208" t="s">
        <v>23</v>
      </c>
      <c r="G623" s="239">
        <f>SUM(G617:G622)</f>
        <v>577.74879999999996</v>
      </c>
      <c r="H623" s="209" t="s">
        <v>24</v>
      </c>
    </row>
    <row r="624" spans="1:8">
      <c r="A624" s="189">
        <v>9.4600000000000009</v>
      </c>
      <c r="B624" s="406" t="s">
        <v>253</v>
      </c>
      <c r="C624" s="407"/>
      <c r="D624" s="236" t="s">
        <v>12</v>
      </c>
      <c r="E624" s="194" t="s">
        <v>12</v>
      </c>
      <c r="F624" s="237" t="s">
        <v>12</v>
      </c>
      <c r="G624" s="238" t="s">
        <v>12</v>
      </c>
      <c r="H624" s="194" t="s">
        <v>12</v>
      </c>
    </row>
    <row r="625" spans="1:8">
      <c r="A625" s="195"/>
      <c r="B625" s="190" t="s">
        <v>241</v>
      </c>
      <c r="C625" s="210"/>
      <c r="D625" s="201" t="s">
        <v>12</v>
      </c>
      <c r="E625" s="198" t="s">
        <v>12</v>
      </c>
      <c r="F625" s="199" t="s">
        <v>12</v>
      </c>
      <c r="G625" s="200" t="s">
        <v>12</v>
      </c>
      <c r="H625" s="198" t="s">
        <v>12</v>
      </c>
    </row>
    <row r="626" spans="1:8">
      <c r="A626" s="195"/>
      <c r="B626" s="196"/>
      <c r="C626" s="210" t="s">
        <v>250</v>
      </c>
      <c r="D626" s="201">
        <v>2</v>
      </c>
      <c r="E626" s="198" t="s">
        <v>56</v>
      </c>
      <c r="F626" s="199">
        <v>83.33</v>
      </c>
      <c r="G626" s="200">
        <f>D626*F626</f>
        <v>166.66</v>
      </c>
      <c r="H626" s="198" t="s">
        <v>194</v>
      </c>
    </row>
    <row r="627" spans="1:8">
      <c r="A627" s="195"/>
      <c r="B627" s="196"/>
      <c r="C627" s="210" t="s">
        <v>209</v>
      </c>
      <c r="D627" s="201">
        <v>0.48</v>
      </c>
      <c r="E627" s="198" t="s">
        <v>168</v>
      </c>
      <c r="F627" s="237">
        <v>388</v>
      </c>
      <c r="G627" s="200">
        <f>D627*F627</f>
        <v>186.23999999999998</v>
      </c>
      <c r="H627" s="198" t="s">
        <v>148</v>
      </c>
    </row>
    <row r="628" spans="1:8">
      <c r="A628" s="195"/>
      <c r="B628" s="196"/>
      <c r="C628" s="210" t="s">
        <v>170</v>
      </c>
      <c r="D628" s="201">
        <v>0.28000000000000003</v>
      </c>
      <c r="E628" s="198" t="s">
        <v>15</v>
      </c>
      <c r="F628" s="281">
        <v>24.46</v>
      </c>
      <c r="G628" s="200">
        <f>D628*F628</f>
        <v>6.8488000000000007</v>
      </c>
      <c r="H628" s="195"/>
    </row>
    <row r="629" spans="1:8">
      <c r="A629" s="242"/>
      <c r="B629" s="243"/>
      <c r="C629" s="210" t="s">
        <v>247</v>
      </c>
      <c r="D629" s="201">
        <v>2</v>
      </c>
      <c r="E629" s="198" t="s">
        <v>56</v>
      </c>
      <c r="F629" s="281">
        <v>5</v>
      </c>
      <c r="G629" s="200">
        <f>D629*F629</f>
        <v>10</v>
      </c>
      <c r="H629" s="242"/>
    </row>
    <row r="630" spans="1:8">
      <c r="A630" s="203"/>
      <c r="B630" s="204"/>
      <c r="C630" s="205" t="s">
        <v>254</v>
      </c>
      <c r="D630" s="206">
        <v>1</v>
      </c>
      <c r="E630" s="207" t="s">
        <v>56</v>
      </c>
      <c r="F630" s="208" t="s">
        <v>23</v>
      </c>
      <c r="G630" s="239">
        <f>SUM(G624:G629)</f>
        <v>369.74879999999996</v>
      </c>
      <c r="H630" s="209" t="s">
        <v>24</v>
      </c>
    </row>
    <row r="631" spans="1:8">
      <c r="A631" s="270">
        <v>9.4700000000000006</v>
      </c>
      <c r="B631" s="258" t="s">
        <v>249</v>
      </c>
      <c r="C631" s="191"/>
      <c r="D631" s="236" t="s">
        <v>12</v>
      </c>
      <c r="E631" s="194" t="s">
        <v>12</v>
      </c>
      <c r="F631" s="237" t="s">
        <v>12</v>
      </c>
      <c r="G631" s="238" t="s">
        <v>12</v>
      </c>
      <c r="H631" s="194" t="s">
        <v>12</v>
      </c>
    </row>
    <row r="632" spans="1:8">
      <c r="A632" s="195"/>
      <c r="B632" s="190" t="s">
        <v>243</v>
      </c>
      <c r="C632" s="210"/>
      <c r="D632" s="195"/>
      <c r="E632" s="195"/>
      <c r="F632" s="199" t="s">
        <v>12</v>
      </c>
      <c r="G632" s="200" t="s">
        <v>12</v>
      </c>
      <c r="H632" s="198" t="s">
        <v>12</v>
      </c>
    </row>
    <row r="633" spans="1:8">
      <c r="A633" s="195"/>
      <c r="B633" s="196"/>
      <c r="C633" s="210" t="s">
        <v>250</v>
      </c>
      <c r="D633" s="201">
        <v>2</v>
      </c>
      <c r="E633" s="198" t="s">
        <v>56</v>
      </c>
      <c r="F633" s="199">
        <v>83.33</v>
      </c>
      <c r="G633" s="200">
        <f>D633*F633</f>
        <v>166.66</v>
      </c>
      <c r="H633" s="198" t="s">
        <v>194</v>
      </c>
    </row>
    <row r="634" spans="1:8">
      <c r="A634" s="195"/>
      <c r="B634" s="196"/>
      <c r="C634" s="210" t="s">
        <v>212</v>
      </c>
      <c r="D634" s="201">
        <v>0.48</v>
      </c>
      <c r="E634" s="198" t="s">
        <v>168</v>
      </c>
      <c r="F634" s="199">
        <v>838</v>
      </c>
      <c r="G634" s="200">
        <f>D634*F634</f>
        <v>402.24</v>
      </c>
      <c r="H634" s="198" t="s">
        <v>148</v>
      </c>
    </row>
    <row r="635" spans="1:8">
      <c r="A635" s="192"/>
      <c r="B635" s="218"/>
      <c r="C635" s="191" t="s">
        <v>170</v>
      </c>
      <c r="D635" s="236">
        <v>0.28000000000000003</v>
      </c>
      <c r="E635" s="194" t="s">
        <v>15</v>
      </c>
      <c r="F635" s="281">
        <v>24.46</v>
      </c>
      <c r="G635" s="238">
        <f>D635*F635</f>
        <v>6.8488000000000007</v>
      </c>
      <c r="H635" s="192"/>
    </row>
    <row r="636" spans="1:8">
      <c r="A636" s="242"/>
      <c r="B636" s="243"/>
      <c r="C636" s="210" t="s">
        <v>247</v>
      </c>
      <c r="D636" s="201">
        <v>2</v>
      </c>
      <c r="E636" s="198" t="s">
        <v>56</v>
      </c>
      <c r="F636" s="281">
        <v>5</v>
      </c>
      <c r="G636" s="200">
        <f>D636*F636</f>
        <v>10</v>
      </c>
      <c r="H636" s="242"/>
    </row>
    <row r="637" spans="1:8">
      <c r="A637" s="203"/>
      <c r="B637" s="204"/>
      <c r="C637" s="205" t="s">
        <v>254</v>
      </c>
      <c r="D637" s="206">
        <v>1</v>
      </c>
      <c r="E637" s="207" t="s">
        <v>56</v>
      </c>
      <c r="F637" s="208" t="s">
        <v>23</v>
      </c>
      <c r="G637" s="239">
        <f>SUM(G631:G636)</f>
        <v>585.74879999999996</v>
      </c>
      <c r="H637" s="209" t="s">
        <v>24</v>
      </c>
    </row>
    <row r="638" spans="1:8">
      <c r="A638" s="270">
        <v>9.48</v>
      </c>
      <c r="B638" s="258" t="s">
        <v>255</v>
      </c>
      <c r="C638" s="191"/>
      <c r="D638" s="236" t="s">
        <v>12</v>
      </c>
      <c r="E638" s="194" t="s">
        <v>12</v>
      </c>
      <c r="F638" s="237" t="s">
        <v>12</v>
      </c>
      <c r="G638" s="238" t="s">
        <v>12</v>
      </c>
      <c r="H638" s="194" t="s">
        <v>12</v>
      </c>
    </row>
    <row r="639" spans="1:8">
      <c r="A639" s="195"/>
      <c r="B639" s="190" t="s">
        <v>256</v>
      </c>
      <c r="C639" s="210"/>
      <c r="D639" s="195"/>
      <c r="E639" s="195"/>
      <c r="F639" s="199" t="s">
        <v>12</v>
      </c>
      <c r="G639" s="200" t="s">
        <v>12</v>
      </c>
      <c r="H639" s="198" t="s">
        <v>12</v>
      </c>
    </row>
    <row r="640" spans="1:8">
      <c r="A640" s="195"/>
      <c r="B640" s="196"/>
      <c r="C640" s="210" t="s">
        <v>246</v>
      </c>
      <c r="D640" s="201">
        <v>2</v>
      </c>
      <c r="E640" s="198" t="s">
        <v>56</v>
      </c>
      <c r="F640" s="199">
        <v>190.4</v>
      </c>
      <c r="G640" s="200">
        <f>D640*F640</f>
        <v>380.8</v>
      </c>
      <c r="H640" s="198" t="s">
        <v>194</v>
      </c>
    </row>
    <row r="641" spans="1:8">
      <c r="A641" s="195"/>
      <c r="B641" s="196"/>
      <c r="C641" s="210" t="s">
        <v>257</v>
      </c>
      <c r="D641" s="201">
        <v>1</v>
      </c>
      <c r="E641" s="198" t="s">
        <v>56</v>
      </c>
      <c r="F641" s="237">
        <v>170</v>
      </c>
      <c r="G641" s="200">
        <f>D641*F641</f>
        <v>170</v>
      </c>
      <c r="H641" s="195"/>
    </row>
    <row r="642" spans="1:8">
      <c r="A642" s="195"/>
      <c r="B642" s="196"/>
      <c r="C642" s="210" t="s">
        <v>258</v>
      </c>
      <c r="D642" s="201">
        <v>0.11</v>
      </c>
      <c r="E642" s="198" t="s">
        <v>15</v>
      </c>
      <c r="F642" s="281">
        <v>25</v>
      </c>
      <c r="G642" s="200">
        <f>D642*F642</f>
        <v>2.75</v>
      </c>
      <c r="H642" s="195"/>
    </row>
    <row r="643" spans="1:8">
      <c r="A643" s="242"/>
      <c r="B643" s="243"/>
      <c r="C643" s="210" t="s">
        <v>247</v>
      </c>
      <c r="D643" s="201">
        <v>2</v>
      </c>
      <c r="E643" s="198" t="s">
        <v>56</v>
      </c>
      <c r="F643" s="281">
        <v>5</v>
      </c>
      <c r="G643" s="200">
        <f>D643*F643</f>
        <v>10</v>
      </c>
      <c r="H643" s="242"/>
    </row>
    <row r="644" spans="1:8">
      <c r="A644" s="242"/>
      <c r="B644" s="243"/>
      <c r="C644" s="210" t="s">
        <v>259</v>
      </c>
      <c r="D644" s="201">
        <v>1</v>
      </c>
      <c r="E644" s="198" t="s">
        <v>56</v>
      </c>
      <c r="F644" s="281">
        <v>100</v>
      </c>
      <c r="G644" s="200">
        <f>D644*F644</f>
        <v>100</v>
      </c>
      <c r="H644" s="242"/>
    </row>
    <row r="645" spans="1:8">
      <c r="A645" s="203"/>
      <c r="B645" s="204"/>
      <c r="C645" s="205" t="s">
        <v>260</v>
      </c>
      <c r="D645" s="206">
        <v>1</v>
      </c>
      <c r="E645" s="207" t="s">
        <v>56</v>
      </c>
      <c r="F645" s="208" t="s">
        <v>23</v>
      </c>
      <c r="G645" s="239">
        <f>SUM(G638:G644)</f>
        <v>663.55</v>
      </c>
      <c r="H645" s="203" t="s">
        <v>261</v>
      </c>
    </row>
    <row r="646" spans="1:8">
      <c r="A646" s="270">
        <v>9.49</v>
      </c>
      <c r="B646" s="258" t="s">
        <v>249</v>
      </c>
      <c r="C646" s="191"/>
      <c r="D646" s="236" t="s">
        <v>12</v>
      </c>
      <c r="E646" s="194" t="s">
        <v>12</v>
      </c>
      <c r="F646" s="237" t="s">
        <v>12</v>
      </c>
      <c r="G646" s="238" t="s">
        <v>12</v>
      </c>
      <c r="H646" s="194" t="s">
        <v>12</v>
      </c>
    </row>
    <row r="647" spans="1:8">
      <c r="A647" s="195"/>
      <c r="B647" s="190" t="s">
        <v>256</v>
      </c>
      <c r="C647" s="210"/>
      <c r="D647" s="195"/>
      <c r="E647" s="195"/>
      <c r="F647" s="199" t="s">
        <v>12</v>
      </c>
      <c r="G647" s="200" t="s">
        <v>12</v>
      </c>
      <c r="H647" s="198" t="s">
        <v>12</v>
      </c>
    </row>
    <row r="648" spans="1:8">
      <c r="A648" s="195"/>
      <c r="B648" s="196"/>
      <c r="C648" s="210" t="s">
        <v>250</v>
      </c>
      <c r="D648" s="201">
        <v>2</v>
      </c>
      <c r="E648" s="198" t="s">
        <v>56</v>
      </c>
      <c r="F648" s="199">
        <v>200</v>
      </c>
      <c r="G648" s="200">
        <f>D648*F648</f>
        <v>400</v>
      </c>
      <c r="H648" s="198" t="s">
        <v>194</v>
      </c>
    </row>
    <row r="649" spans="1:8">
      <c r="A649" s="195"/>
      <c r="B649" s="196"/>
      <c r="C649" s="210" t="s">
        <v>257</v>
      </c>
      <c r="D649" s="201">
        <v>1</v>
      </c>
      <c r="E649" s="198" t="s">
        <v>56</v>
      </c>
      <c r="F649" s="237">
        <v>170</v>
      </c>
      <c r="G649" s="200">
        <f>D649*F649</f>
        <v>170</v>
      </c>
      <c r="H649" s="195"/>
    </row>
    <row r="650" spans="1:8">
      <c r="A650" s="203"/>
      <c r="B650" s="204"/>
      <c r="C650" s="205" t="s">
        <v>258</v>
      </c>
      <c r="D650" s="233">
        <v>0.11</v>
      </c>
      <c r="E650" s="207" t="s">
        <v>15</v>
      </c>
      <c r="F650" s="283">
        <v>25</v>
      </c>
      <c r="G650" s="235">
        <f>D650*F650</f>
        <v>2.75</v>
      </c>
      <c r="H650" s="203"/>
    </row>
    <row r="651" spans="1:8">
      <c r="A651" s="186"/>
      <c r="B651" s="284"/>
      <c r="C651" s="249" t="s">
        <v>247</v>
      </c>
      <c r="D651" s="285">
        <v>2</v>
      </c>
      <c r="E651" s="188" t="s">
        <v>56</v>
      </c>
      <c r="F651" s="286">
        <v>5</v>
      </c>
      <c r="G651" s="287">
        <f>D651*F651</f>
        <v>10</v>
      </c>
      <c r="H651" s="186"/>
    </row>
    <row r="652" spans="1:8">
      <c r="A652" s="223"/>
      <c r="B652" s="224"/>
      <c r="C652" s="191" t="s">
        <v>259</v>
      </c>
      <c r="D652" s="236">
        <v>1</v>
      </c>
      <c r="E652" s="194" t="s">
        <v>56</v>
      </c>
      <c r="F652" s="281">
        <v>100</v>
      </c>
      <c r="G652" s="238">
        <f>D652*F652</f>
        <v>100</v>
      </c>
      <c r="H652" s="223"/>
    </row>
    <row r="653" spans="1:8">
      <c r="A653" s="203"/>
      <c r="B653" s="204"/>
      <c r="C653" s="205" t="s">
        <v>262</v>
      </c>
      <c r="D653" s="206">
        <v>1</v>
      </c>
      <c r="E653" s="207" t="s">
        <v>56</v>
      </c>
      <c r="F653" s="208" t="s">
        <v>23</v>
      </c>
      <c r="G653" s="239">
        <f>SUM(G646:G652)</f>
        <v>682.75</v>
      </c>
      <c r="H653" s="203" t="s">
        <v>261</v>
      </c>
    </row>
    <row r="654" spans="1:8">
      <c r="A654" s="270">
        <v>9.5</v>
      </c>
      <c r="B654" s="258" t="s">
        <v>263</v>
      </c>
      <c r="C654" s="191"/>
      <c r="D654" s="219"/>
      <c r="E654" s="194"/>
      <c r="F654" s="220"/>
      <c r="G654" s="288"/>
      <c r="H654" s="289"/>
    </row>
    <row r="655" spans="1:8">
      <c r="A655" s="242"/>
      <c r="B655" s="290" t="s">
        <v>256</v>
      </c>
      <c r="C655" s="244"/>
      <c r="D655" s="242"/>
      <c r="E655" s="242"/>
      <c r="F655" s="247" t="s">
        <v>264</v>
      </c>
      <c r="G655" s="248">
        <v>849</v>
      </c>
      <c r="H655" s="242" t="s">
        <v>261</v>
      </c>
    </row>
    <row r="656" spans="1:8">
      <c r="A656" s="203"/>
      <c r="B656" s="291"/>
      <c r="C656" s="205"/>
      <c r="D656" s="203"/>
      <c r="E656" s="203"/>
      <c r="F656" s="208"/>
      <c r="G656" s="239"/>
      <c r="H656" s="203"/>
    </row>
    <row r="657" spans="1:8" s="4" customFormat="1" ht="21" customHeight="1">
      <c r="A657" s="184">
        <v>10</v>
      </c>
      <c r="B657" s="230" t="s">
        <v>265</v>
      </c>
      <c r="C657" s="249"/>
      <c r="D657" s="186"/>
      <c r="E657" s="186"/>
      <c r="F657" s="187"/>
      <c r="G657" s="188" t="s">
        <v>12</v>
      </c>
      <c r="H657" s="186"/>
    </row>
    <row r="658" spans="1:8">
      <c r="A658" s="189">
        <v>10.1</v>
      </c>
      <c r="B658" s="190" t="s">
        <v>614</v>
      </c>
      <c r="C658" s="210"/>
      <c r="D658" s="195"/>
      <c r="E658" s="195"/>
      <c r="F658" s="260"/>
      <c r="G658" s="198" t="s">
        <v>12</v>
      </c>
      <c r="H658" s="195"/>
    </row>
    <row r="659" spans="1:8">
      <c r="A659" s="195"/>
      <c r="B659" s="196" t="s">
        <v>62</v>
      </c>
      <c r="C659" s="191"/>
      <c r="D659" s="201">
        <v>20.02</v>
      </c>
      <c r="E659" s="198" t="s">
        <v>15</v>
      </c>
      <c r="F659" s="199">
        <v>2.08</v>
      </c>
      <c r="G659" s="200">
        <f>D659*F659</f>
        <v>41.641600000000004</v>
      </c>
      <c r="H659" s="195" t="s">
        <v>12</v>
      </c>
    </row>
    <row r="660" spans="1:8">
      <c r="A660" s="195"/>
      <c r="B660" s="196" t="s">
        <v>17</v>
      </c>
      <c r="C660" s="191"/>
      <c r="D660" s="201">
        <v>0.11</v>
      </c>
      <c r="E660" s="198" t="s">
        <v>18</v>
      </c>
      <c r="F660" s="199">
        <v>287.5</v>
      </c>
      <c r="G660" s="200">
        <f>D660*F660</f>
        <v>31.625</v>
      </c>
      <c r="H660" s="195"/>
    </row>
    <row r="661" spans="1:8">
      <c r="A661" s="195"/>
      <c r="B661" s="196" t="s">
        <v>98</v>
      </c>
      <c r="C661" s="191"/>
      <c r="D661" s="197">
        <v>6</v>
      </c>
      <c r="E661" s="198" t="s">
        <v>21</v>
      </c>
      <c r="F661" s="202">
        <v>1.44E-2</v>
      </c>
      <c r="G661" s="200">
        <f>D661*F661</f>
        <v>8.6400000000000005E-2</v>
      </c>
      <c r="H661" s="195"/>
    </row>
    <row r="662" spans="1:8">
      <c r="A662" s="203"/>
      <c r="B662" s="204"/>
      <c r="C662" s="205" t="s">
        <v>266</v>
      </c>
      <c r="D662" s="206">
        <v>1</v>
      </c>
      <c r="E662" s="207" t="s">
        <v>56</v>
      </c>
      <c r="F662" s="208" t="s">
        <v>23</v>
      </c>
      <c r="G662" s="239">
        <f>SUM(G659:G661)</f>
        <v>73.353000000000009</v>
      </c>
      <c r="H662" s="209" t="s">
        <v>24</v>
      </c>
    </row>
    <row r="663" spans="1:8">
      <c r="A663" s="189">
        <v>10.199999999999999</v>
      </c>
      <c r="B663" s="190" t="s">
        <v>615</v>
      </c>
      <c r="C663" s="210"/>
      <c r="D663" s="195"/>
      <c r="E663" s="195"/>
      <c r="F663" s="260"/>
      <c r="G663" s="198" t="s">
        <v>12</v>
      </c>
      <c r="H663" s="195"/>
    </row>
    <row r="664" spans="1:8">
      <c r="A664" s="195"/>
      <c r="B664" s="196" t="s">
        <v>62</v>
      </c>
      <c r="C664" s="191"/>
      <c r="D664" s="201">
        <v>21.51</v>
      </c>
      <c r="E664" s="198" t="s">
        <v>15</v>
      </c>
      <c r="F664" s="199">
        <v>2.08</v>
      </c>
      <c r="G664" s="200">
        <f>D664*F664</f>
        <v>44.740800000000007</v>
      </c>
      <c r="H664" s="195" t="s">
        <v>12</v>
      </c>
    </row>
    <row r="665" spans="1:8">
      <c r="A665" s="195"/>
      <c r="B665" s="196" t="s">
        <v>17</v>
      </c>
      <c r="C665" s="191"/>
      <c r="D665" s="201">
        <v>0.11</v>
      </c>
      <c r="E665" s="198" t="s">
        <v>18</v>
      </c>
      <c r="F665" s="199">
        <v>287.5</v>
      </c>
      <c r="G665" s="200">
        <f>D665*F665</f>
        <v>31.625</v>
      </c>
      <c r="H665" s="195"/>
    </row>
    <row r="666" spans="1:8">
      <c r="A666" s="195"/>
      <c r="B666" s="196" t="s">
        <v>98</v>
      </c>
      <c r="C666" s="191"/>
      <c r="D666" s="197">
        <v>6</v>
      </c>
      <c r="E666" s="198" t="s">
        <v>21</v>
      </c>
      <c r="F666" s="202">
        <v>1.44E-2</v>
      </c>
      <c r="G666" s="200">
        <f>D666*F666</f>
        <v>8.6400000000000005E-2</v>
      </c>
      <c r="H666" s="195"/>
    </row>
    <row r="667" spans="1:8">
      <c r="A667" s="203"/>
      <c r="B667" s="204"/>
      <c r="C667" s="205" t="s">
        <v>267</v>
      </c>
      <c r="D667" s="206">
        <v>1</v>
      </c>
      <c r="E667" s="207" t="s">
        <v>56</v>
      </c>
      <c r="F667" s="208" t="s">
        <v>23</v>
      </c>
      <c r="G667" s="239">
        <f>SUM(G664:G666)</f>
        <v>76.452200000000005</v>
      </c>
      <c r="H667" s="209" t="s">
        <v>24</v>
      </c>
    </row>
    <row r="668" spans="1:8">
      <c r="A668" s="189">
        <v>10.3</v>
      </c>
      <c r="B668" s="190" t="s">
        <v>616</v>
      </c>
      <c r="C668" s="210"/>
      <c r="D668" s="195"/>
      <c r="E668" s="195"/>
      <c r="F668" s="260"/>
      <c r="G668" s="198" t="s">
        <v>12</v>
      </c>
      <c r="H668" s="195"/>
    </row>
    <row r="669" spans="1:8">
      <c r="A669" s="195"/>
      <c r="B669" s="196" t="s">
        <v>62</v>
      </c>
      <c r="C669" s="191"/>
      <c r="D669" s="201">
        <v>21.51</v>
      </c>
      <c r="E669" s="198" t="s">
        <v>15</v>
      </c>
      <c r="F669" s="199">
        <v>2.08</v>
      </c>
      <c r="G669" s="200">
        <f>D669*F669</f>
        <v>44.740800000000007</v>
      </c>
      <c r="H669" s="195" t="s">
        <v>12</v>
      </c>
    </row>
    <row r="670" spans="1:8">
      <c r="A670" s="195"/>
      <c r="B670" s="196" t="s">
        <v>17</v>
      </c>
      <c r="C670" s="191"/>
      <c r="D670" s="201">
        <v>0.11</v>
      </c>
      <c r="E670" s="198" t="s">
        <v>18</v>
      </c>
      <c r="F670" s="199">
        <v>287.5</v>
      </c>
      <c r="G670" s="200">
        <f>D670*F670</f>
        <v>31.625</v>
      </c>
      <c r="H670" s="195"/>
    </row>
    <row r="671" spans="1:8">
      <c r="A671" s="195"/>
      <c r="B671" s="196" t="s">
        <v>268</v>
      </c>
      <c r="C671" s="210"/>
      <c r="D671" s="201">
        <v>0.25</v>
      </c>
      <c r="E671" s="198" t="s">
        <v>21</v>
      </c>
      <c r="F671" s="261">
        <v>25</v>
      </c>
      <c r="G671" s="200">
        <f>D671*F671</f>
        <v>6.25</v>
      </c>
      <c r="H671" s="195"/>
    </row>
    <row r="672" spans="1:8">
      <c r="A672" s="192"/>
      <c r="B672" s="218" t="s">
        <v>98</v>
      </c>
      <c r="C672" s="191"/>
      <c r="D672" s="219">
        <v>6</v>
      </c>
      <c r="E672" s="194" t="s">
        <v>21</v>
      </c>
      <c r="F672" s="259">
        <v>1.44E-2</v>
      </c>
      <c r="G672" s="238">
        <f>D672*F672</f>
        <v>8.6400000000000005E-2</v>
      </c>
      <c r="H672" s="192"/>
    </row>
    <row r="673" spans="1:8">
      <c r="A673" s="203"/>
      <c r="B673" s="204"/>
      <c r="C673" s="205" t="s">
        <v>269</v>
      </c>
      <c r="D673" s="206">
        <v>1</v>
      </c>
      <c r="E673" s="207" t="s">
        <v>56</v>
      </c>
      <c r="F673" s="208" t="s">
        <v>23</v>
      </c>
      <c r="G673" s="239">
        <f>SUM(G669:G672)</f>
        <v>82.702200000000005</v>
      </c>
      <c r="H673" s="209" t="s">
        <v>24</v>
      </c>
    </row>
    <row r="674" spans="1:8">
      <c r="A674" s="189">
        <v>10.4</v>
      </c>
      <c r="B674" s="258" t="s">
        <v>270</v>
      </c>
      <c r="C674" s="191"/>
      <c r="D674" s="192"/>
      <c r="E674" s="192"/>
      <c r="F674" s="193"/>
      <c r="G674" s="194" t="s">
        <v>12</v>
      </c>
      <c r="H674" s="192"/>
    </row>
    <row r="675" spans="1:8">
      <c r="A675" s="195"/>
      <c r="B675" s="196" t="s">
        <v>62</v>
      </c>
      <c r="C675" s="191"/>
      <c r="D675" s="201">
        <v>20.02</v>
      </c>
      <c r="E675" s="198" t="s">
        <v>15</v>
      </c>
      <c r="F675" s="199">
        <v>2.08</v>
      </c>
      <c r="G675" s="200">
        <f t="shared" ref="G675:G680" si="17">D675*F675</f>
        <v>41.641600000000004</v>
      </c>
      <c r="H675" s="195" t="s">
        <v>12</v>
      </c>
    </row>
    <row r="676" spans="1:8">
      <c r="A676" s="195"/>
      <c r="B676" s="196" t="s">
        <v>105</v>
      </c>
      <c r="C676" s="191"/>
      <c r="D676" s="201">
        <v>8.42</v>
      </c>
      <c r="E676" s="198" t="s">
        <v>15</v>
      </c>
      <c r="F676" s="199">
        <v>5.47</v>
      </c>
      <c r="G676" s="200">
        <f t="shared" si="17"/>
        <v>46.057399999999994</v>
      </c>
      <c r="H676" s="195" t="s">
        <v>12</v>
      </c>
    </row>
    <row r="677" spans="1:8">
      <c r="A677" s="195"/>
      <c r="B677" s="196" t="s">
        <v>106</v>
      </c>
      <c r="C677" s="191"/>
      <c r="D677" s="201">
        <v>28.03</v>
      </c>
      <c r="E677" s="198" t="s">
        <v>15</v>
      </c>
      <c r="F677" s="199">
        <v>2.8</v>
      </c>
      <c r="G677" s="200">
        <f t="shared" si="17"/>
        <v>78.483999999999995</v>
      </c>
      <c r="H677" s="195"/>
    </row>
    <row r="678" spans="1:8">
      <c r="A678" s="192"/>
      <c r="B678" s="196" t="s">
        <v>107</v>
      </c>
      <c r="C678" s="191"/>
      <c r="D678" s="201">
        <v>0.5</v>
      </c>
      <c r="E678" s="198" t="s">
        <v>15</v>
      </c>
      <c r="F678" s="237">
        <v>65</v>
      </c>
      <c r="G678" s="200">
        <f t="shared" si="17"/>
        <v>32.5</v>
      </c>
      <c r="H678" s="192"/>
    </row>
    <row r="679" spans="1:8">
      <c r="A679" s="192"/>
      <c r="B679" s="196" t="s">
        <v>17</v>
      </c>
      <c r="C679" s="191"/>
      <c r="D679" s="201">
        <v>0.11</v>
      </c>
      <c r="E679" s="198" t="s">
        <v>18</v>
      </c>
      <c r="F679" s="199">
        <v>287.5</v>
      </c>
      <c r="G679" s="200">
        <f t="shared" si="17"/>
        <v>31.625</v>
      </c>
      <c r="H679" s="192"/>
    </row>
    <row r="680" spans="1:8">
      <c r="A680" s="192"/>
      <c r="B680" s="196" t="s">
        <v>98</v>
      </c>
      <c r="C680" s="191"/>
      <c r="D680" s="197">
        <v>10</v>
      </c>
      <c r="E680" s="198" t="s">
        <v>21</v>
      </c>
      <c r="F680" s="202">
        <v>1.44E-2</v>
      </c>
      <c r="G680" s="200">
        <f t="shared" si="17"/>
        <v>0.14399999999999999</v>
      </c>
      <c r="H680" s="192"/>
    </row>
    <row r="681" spans="1:8">
      <c r="A681" s="203"/>
      <c r="B681" s="204"/>
      <c r="C681" s="205" t="s">
        <v>271</v>
      </c>
      <c r="D681" s="206">
        <v>1</v>
      </c>
      <c r="E681" s="207" t="s">
        <v>56</v>
      </c>
      <c r="F681" s="208" t="s">
        <v>23</v>
      </c>
      <c r="G681" s="239">
        <f>SUM(G675:G680)</f>
        <v>230.452</v>
      </c>
      <c r="H681" s="209" t="s">
        <v>24</v>
      </c>
    </row>
    <row r="682" spans="1:8">
      <c r="A682" s="189">
        <v>10.5</v>
      </c>
      <c r="B682" s="258" t="s">
        <v>272</v>
      </c>
      <c r="C682" s="191"/>
      <c r="D682" s="192"/>
      <c r="E682" s="192"/>
      <c r="F682" s="193"/>
      <c r="G682" s="194" t="s">
        <v>12</v>
      </c>
      <c r="H682" s="192"/>
    </row>
    <row r="683" spans="1:8">
      <c r="A683" s="195"/>
      <c r="B683" s="196" t="s">
        <v>62</v>
      </c>
      <c r="C683" s="191"/>
      <c r="D683" s="201">
        <v>20.02</v>
      </c>
      <c r="E683" s="198" t="s">
        <v>15</v>
      </c>
      <c r="F683" s="199">
        <v>2.08</v>
      </c>
      <c r="G683" s="200">
        <f t="shared" ref="G683:G688" si="18">D683*F683</f>
        <v>41.641600000000004</v>
      </c>
      <c r="H683" s="195" t="s">
        <v>12</v>
      </c>
    </row>
    <row r="684" spans="1:8">
      <c r="A684" s="195"/>
      <c r="B684" s="196" t="s">
        <v>105</v>
      </c>
      <c r="C684" s="191"/>
      <c r="D684" s="201">
        <v>8.42</v>
      </c>
      <c r="E684" s="198" t="s">
        <v>15</v>
      </c>
      <c r="F684" s="199">
        <v>5.47</v>
      </c>
      <c r="G684" s="200">
        <f t="shared" si="18"/>
        <v>46.057399999999994</v>
      </c>
      <c r="H684" s="195" t="s">
        <v>12</v>
      </c>
    </row>
    <row r="685" spans="1:8">
      <c r="A685" s="195"/>
      <c r="B685" s="196" t="s">
        <v>109</v>
      </c>
      <c r="C685" s="191"/>
      <c r="D685" s="201">
        <v>22</v>
      </c>
      <c r="E685" s="198" t="s">
        <v>15</v>
      </c>
      <c r="F685" s="199">
        <v>2.2000000000000002</v>
      </c>
      <c r="G685" s="200">
        <f t="shared" si="18"/>
        <v>48.400000000000006</v>
      </c>
      <c r="H685" s="195"/>
    </row>
    <row r="686" spans="1:8">
      <c r="A686" s="192"/>
      <c r="B686" s="196" t="s">
        <v>107</v>
      </c>
      <c r="C686" s="191"/>
      <c r="D686" s="201">
        <v>0.5</v>
      </c>
      <c r="E686" s="198" t="s">
        <v>15</v>
      </c>
      <c r="F686" s="237">
        <v>65</v>
      </c>
      <c r="G686" s="200">
        <f t="shared" si="18"/>
        <v>32.5</v>
      </c>
      <c r="H686" s="192"/>
    </row>
    <row r="687" spans="1:8">
      <c r="A687" s="192"/>
      <c r="B687" s="196" t="s">
        <v>17</v>
      </c>
      <c r="C687" s="191"/>
      <c r="D687" s="201">
        <v>0.11</v>
      </c>
      <c r="E687" s="198" t="s">
        <v>18</v>
      </c>
      <c r="F687" s="199">
        <v>287.5</v>
      </c>
      <c r="G687" s="200">
        <f t="shared" si="18"/>
        <v>31.625</v>
      </c>
      <c r="H687" s="192"/>
    </row>
    <row r="688" spans="1:8">
      <c r="A688" s="192"/>
      <c r="B688" s="196" t="s">
        <v>98</v>
      </c>
      <c r="C688" s="191"/>
      <c r="D688" s="197">
        <v>10</v>
      </c>
      <c r="E688" s="198" t="s">
        <v>21</v>
      </c>
      <c r="F688" s="202">
        <v>1.44E-2</v>
      </c>
      <c r="G688" s="200">
        <f t="shared" si="18"/>
        <v>0.14399999999999999</v>
      </c>
      <c r="H688" s="192"/>
    </row>
    <row r="689" spans="1:8">
      <c r="A689" s="242"/>
      <c r="B689" s="243"/>
      <c r="C689" s="244" t="s">
        <v>273</v>
      </c>
      <c r="D689" s="245">
        <v>1</v>
      </c>
      <c r="E689" s="246" t="s">
        <v>56</v>
      </c>
      <c r="F689" s="247" t="s">
        <v>23</v>
      </c>
      <c r="G689" s="248">
        <f>SUM(G683:G688)</f>
        <v>200.36799999999999</v>
      </c>
      <c r="H689" s="252" t="s">
        <v>24</v>
      </c>
    </row>
    <row r="690" spans="1:8">
      <c r="A690" s="203"/>
      <c r="B690" s="204"/>
      <c r="C690" s="205"/>
      <c r="D690" s="206"/>
      <c r="E690" s="207"/>
      <c r="F690" s="208"/>
      <c r="G690" s="239"/>
      <c r="H690" s="209"/>
    </row>
    <row r="691" spans="1:8" ht="19.75" customHeight="1">
      <c r="A691" s="189">
        <v>10.6</v>
      </c>
      <c r="B691" s="258" t="s">
        <v>274</v>
      </c>
      <c r="C691" s="191"/>
      <c r="D691" s="192"/>
      <c r="E691" s="192"/>
      <c r="F691" s="193"/>
      <c r="G691" s="194" t="s">
        <v>12</v>
      </c>
      <c r="H691" s="192"/>
    </row>
    <row r="692" spans="1:8" ht="19.75" customHeight="1">
      <c r="A692" s="195"/>
      <c r="B692" s="196" t="s">
        <v>62</v>
      </c>
      <c r="C692" s="191"/>
      <c r="D692" s="201">
        <v>20.02</v>
      </c>
      <c r="E692" s="198" t="s">
        <v>15</v>
      </c>
      <c r="F692" s="199">
        <v>2.08</v>
      </c>
      <c r="G692" s="200">
        <f t="shared" ref="G692:G698" si="19">D692*F692</f>
        <v>41.641600000000004</v>
      </c>
      <c r="H692" s="195" t="s">
        <v>12</v>
      </c>
    </row>
    <row r="693" spans="1:8" ht="19.75" customHeight="1">
      <c r="A693" s="195"/>
      <c r="B693" s="196" t="s">
        <v>105</v>
      </c>
      <c r="C693" s="210"/>
      <c r="D693" s="201">
        <v>8.42</v>
      </c>
      <c r="E693" s="198" t="s">
        <v>15</v>
      </c>
      <c r="F693" s="199">
        <v>5.47</v>
      </c>
      <c r="G693" s="200">
        <f t="shared" si="19"/>
        <v>46.057399999999994</v>
      </c>
      <c r="H693" s="195" t="s">
        <v>12</v>
      </c>
    </row>
    <row r="694" spans="1:8" ht="19.75" customHeight="1">
      <c r="A694" s="192"/>
      <c r="B694" s="218" t="s">
        <v>275</v>
      </c>
      <c r="C694" s="191"/>
      <c r="D694" s="236">
        <v>25.96</v>
      </c>
      <c r="E694" s="194" t="s">
        <v>15</v>
      </c>
      <c r="F694" s="237">
        <v>2.8</v>
      </c>
      <c r="G694" s="238">
        <f t="shared" si="19"/>
        <v>72.688000000000002</v>
      </c>
      <c r="H694" s="192"/>
    </row>
    <row r="695" spans="1:8" ht="19.75" customHeight="1">
      <c r="A695" s="192"/>
      <c r="B695" s="196" t="s">
        <v>107</v>
      </c>
      <c r="C695" s="191"/>
      <c r="D695" s="201">
        <v>0.5</v>
      </c>
      <c r="E695" s="198" t="s">
        <v>15</v>
      </c>
      <c r="F695" s="237">
        <v>65</v>
      </c>
      <c r="G695" s="200">
        <f t="shared" si="19"/>
        <v>32.5</v>
      </c>
      <c r="H695" s="192"/>
    </row>
    <row r="696" spans="1:8" ht="19.75" customHeight="1">
      <c r="A696" s="192"/>
      <c r="B696" s="196" t="s">
        <v>17</v>
      </c>
      <c r="C696" s="191"/>
      <c r="D696" s="201">
        <v>0.11</v>
      </c>
      <c r="E696" s="198" t="s">
        <v>18</v>
      </c>
      <c r="F696" s="199">
        <v>287.5</v>
      </c>
      <c r="G696" s="200">
        <f t="shared" si="19"/>
        <v>31.625</v>
      </c>
      <c r="H696" s="192"/>
    </row>
    <row r="697" spans="1:8" ht="19.75" customHeight="1">
      <c r="A697" s="192"/>
      <c r="B697" s="196" t="s">
        <v>98</v>
      </c>
      <c r="C697" s="191"/>
      <c r="D697" s="197">
        <v>10</v>
      </c>
      <c r="E697" s="198" t="s">
        <v>21</v>
      </c>
      <c r="F697" s="202">
        <v>1.44E-2</v>
      </c>
      <c r="G697" s="200">
        <f t="shared" si="19"/>
        <v>0.14399999999999999</v>
      </c>
      <c r="H697" s="192"/>
    </row>
    <row r="698" spans="1:8" ht="19.75" customHeight="1">
      <c r="A698" s="195"/>
      <c r="B698" s="196" t="s">
        <v>150</v>
      </c>
      <c r="C698" s="191"/>
      <c r="D698" s="201">
        <v>0.02</v>
      </c>
      <c r="E698" s="198" t="s">
        <v>15</v>
      </c>
      <c r="F698" s="199">
        <v>150</v>
      </c>
      <c r="G698" s="200">
        <f t="shared" si="19"/>
        <v>3</v>
      </c>
      <c r="H698" s="195"/>
    </row>
    <row r="699" spans="1:8" ht="19.75" customHeight="1">
      <c r="A699" s="203"/>
      <c r="B699" s="204"/>
      <c r="C699" s="205" t="s">
        <v>276</v>
      </c>
      <c r="D699" s="206">
        <v>1</v>
      </c>
      <c r="E699" s="207" t="s">
        <v>56</v>
      </c>
      <c r="F699" s="208" t="s">
        <v>23</v>
      </c>
      <c r="G699" s="239">
        <f>SUM(G692:G698)</f>
        <v>227.65600000000001</v>
      </c>
      <c r="H699" s="209" t="s">
        <v>24</v>
      </c>
    </row>
    <row r="700" spans="1:8" ht="19.75" customHeight="1">
      <c r="A700" s="189">
        <v>10.7</v>
      </c>
      <c r="B700" s="258" t="s">
        <v>277</v>
      </c>
      <c r="C700" s="191"/>
      <c r="D700" s="192"/>
      <c r="E700" s="192"/>
      <c r="F700" s="193"/>
      <c r="G700" s="194" t="s">
        <v>12</v>
      </c>
      <c r="H700" s="192"/>
    </row>
    <row r="701" spans="1:8" ht="19.75" customHeight="1">
      <c r="A701" s="195"/>
      <c r="B701" s="196" t="s">
        <v>62</v>
      </c>
      <c r="C701" s="191"/>
      <c r="D701" s="201">
        <v>20.02</v>
      </c>
      <c r="E701" s="198" t="s">
        <v>15</v>
      </c>
      <c r="F701" s="199">
        <v>2.08</v>
      </c>
      <c r="G701" s="200">
        <f t="shared" ref="G701:G708" si="20">D701*F701</f>
        <v>41.641600000000004</v>
      </c>
      <c r="H701" s="195" t="s">
        <v>12</v>
      </c>
    </row>
    <row r="702" spans="1:8" ht="19.75" customHeight="1">
      <c r="A702" s="195"/>
      <c r="B702" s="196" t="s">
        <v>105</v>
      </c>
      <c r="C702" s="191"/>
      <c r="D702" s="201">
        <v>8.42</v>
      </c>
      <c r="E702" s="198" t="s">
        <v>15</v>
      </c>
      <c r="F702" s="199">
        <v>5.47</v>
      </c>
      <c r="G702" s="200">
        <f t="shared" si="20"/>
        <v>46.057399999999994</v>
      </c>
      <c r="H702" s="195" t="s">
        <v>12</v>
      </c>
    </row>
    <row r="703" spans="1:8" ht="19.75" customHeight="1">
      <c r="A703" s="195"/>
      <c r="B703" s="196" t="s">
        <v>278</v>
      </c>
      <c r="C703" s="191"/>
      <c r="D703" s="201">
        <v>25.96</v>
      </c>
      <c r="E703" s="198" t="s">
        <v>15</v>
      </c>
      <c r="F703" s="199">
        <v>2.8</v>
      </c>
      <c r="G703" s="200">
        <f t="shared" si="20"/>
        <v>72.688000000000002</v>
      </c>
      <c r="H703" s="195"/>
    </row>
    <row r="704" spans="1:8" ht="19.75" customHeight="1">
      <c r="A704" s="192"/>
      <c r="B704" s="196" t="s">
        <v>107</v>
      </c>
      <c r="C704" s="191"/>
      <c r="D704" s="201">
        <v>0.5</v>
      </c>
      <c r="E704" s="198" t="s">
        <v>15</v>
      </c>
      <c r="F704" s="237">
        <v>65</v>
      </c>
      <c r="G704" s="200">
        <f t="shared" si="20"/>
        <v>32.5</v>
      </c>
      <c r="H704" s="192"/>
    </row>
    <row r="705" spans="1:8" ht="19.75" customHeight="1">
      <c r="A705" s="192"/>
      <c r="B705" s="196" t="s">
        <v>17</v>
      </c>
      <c r="C705" s="191"/>
      <c r="D705" s="201">
        <v>0.11</v>
      </c>
      <c r="E705" s="198" t="s">
        <v>18</v>
      </c>
      <c r="F705" s="199">
        <v>287.5</v>
      </c>
      <c r="G705" s="200">
        <f t="shared" si="20"/>
        <v>31.625</v>
      </c>
      <c r="H705" s="192"/>
    </row>
    <row r="706" spans="1:8" ht="19.75" customHeight="1">
      <c r="A706" s="192"/>
      <c r="B706" s="196" t="s">
        <v>98</v>
      </c>
      <c r="C706" s="191"/>
      <c r="D706" s="197">
        <v>10</v>
      </c>
      <c r="E706" s="198" t="s">
        <v>21</v>
      </c>
      <c r="F706" s="202">
        <v>1.44E-2</v>
      </c>
      <c r="G706" s="200">
        <f t="shared" si="20"/>
        <v>0.14399999999999999</v>
      </c>
      <c r="H706" s="192"/>
    </row>
    <row r="707" spans="1:8" ht="19.75" customHeight="1">
      <c r="A707" s="192"/>
      <c r="B707" s="196" t="s">
        <v>279</v>
      </c>
      <c r="C707" s="191"/>
      <c r="D707" s="201">
        <v>1.5</v>
      </c>
      <c r="E707" s="198" t="s">
        <v>65</v>
      </c>
      <c r="F707" s="281">
        <v>20</v>
      </c>
      <c r="G707" s="200">
        <f t="shared" si="20"/>
        <v>30</v>
      </c>
      <c r="H707" s="192"/>
    </row>
    <row r="708" spans="1:8" ht="19.75" customHeight="1">
      <c r="A708" s="195"/>
      <c r="B708" s="196" t="s">
        <v>150</v>
      </c>
      <c r="C708" s="191"/>
      <c r="D708" s="201">
        <v>0.02</v>
      </c>
      <c r="E708" s="198" t="s">
        <v>15</v>
      </c>
      <c r="F708" s="199">
        <v>150</v>
      </c>
      <c r="G708" s="200">
        <f t="shared" si="20"/>
        <v>3</v>
      </c>
      <c r="H708" s="195"/>
    </row>
    <row r="709" spans="1:8" ht="19.75" customHeight="1">
      <c r="A709" s="203"/>
      <c r="B709" s="204"/>
      <c r="C709" s="205" t="s">
        <v>280</v>
      </c>
      <c r="D709" s="206">
        <v>1</v>
      </c>
      <c r="E709" s="207" t="s">
        <v>56</v>
      </c>
      <c r="F709" s="208" t="s">
        <v>23</v>
      </c>
      <c r="G709" s="239">
        <f>SUM(G701:G708)</f>
        <v>257.65600000000001</v>
      </c>
      <c r="H709" s="209" t="s">
        <v>24</v>
      </c>
    </row>
    <row r="710" spans="1:8" ht="19.75" customHeight="1">
      <c r="A710" s="189">
        <v>10.8</v>
      </c>
      <c r="B710" s="190" t="s">
        <v>281</v>
      </c>
      <c r="C710" s="210"/>
      <c r="D710" s="195"/>
      <c r="E710" s="195"/>
      <c r="F710" s="260"/>
      <c r="G710" s="198" t="s">
        <v>12</v>
      </c>
      <c r="H710" s="195"/>
    </row>
    <row r="711" spans="1:8" ht="19.75" customHeight="1">
      <c r="A711" s="195"/>
      <c r="B711" s="196" t="s">
        <v>282</v>
      </c>
      <c r="C711" s="210"/>
      <c r="D711" s="197">
        <v>105</v>
      </c>
      <c r="E711" s="198" t="s">
        <v>113</v>
      </c>
      <c r="F711" s="199">
        <v>1.5</v>
      </c>
      <c r="G711" s="200">
        <f t="shared" ref="G711:G716" si="21">D711*F711</f>
        <v>157.5</v>
      </c>
      <c r="H711" s="195"/>
    </row>
    <row r="712" spans="1:8" ht="19.75" customHeight="1">
      <c r="A712" s="192"/>
      <c r="B712" s="218" t="s">
        <v>62</v>
      </c>
      <c r="C712" s="191"/>
      <c r="D712" s="236">
        <v>21.51</v>
      </c>
      <c r="E712" s="194" t="s">
        <v>15</v>
      </c>
      <c r="F712" s="237">
        <v>2.08</v>
      </c>
      <c r="G712" s="238">
        <f t="shared" si="21"/>
        <v>44.740800000000007</v>
      </c>
      <c r="H712" s="192" t="s">
        <v>12</v>
      </c>
    </row>
    <row r="713" spans="1:8" ht="19.75" customHeight="1">
      <c r="A713" s="195"/>
      <c r="B713" s="196" t="s">
        <v>122</v>
      </c>
      <c r="C713" s="191"/>
      <c r="D713" s="201">
        <v>0.25</v>
      </c>
      <c r="E713" s="198" t="s">
        <v>15</v>
      </c>
      <c r="F713" s="199">
        <v>5.47</v>
      </c>
      <c r="G713" s="200">
        <f t="shared" si="21"/>
        <v>1.3674999999999999</v>
      </c>
      <c r="H713" s="195"/>
    </row>
    <row r="714" spans="1:8" ht="19.75" customHeight="1">
      <c r="A714" s="195"/>
      <c r="B714" s="196" t="s">
        <v>17</v>
      </c>
      <c r="C714" s="191"/>
      <c r="D714" s="201">
        <v>0.11</v>
      </c>
      <c r="E714" s="198" t="s">
        <v>18</v>
      </c>
      <c r="F714" s="199">
        <v>287.5</v>
      </c>
      <c r="G714" s="200">
        <f t="shared" si="21"/>
        <v>31.625</v>
      </c>
      <c r="H714" s="195"/>
    </row>
    <row r="715" spans="1:8" ht="19.75" customHeight="1">
      <c r="A715" s="195"/>
      <c r="B715" s="196" t="s">
        <v>98</v>
      </c>
      <c r="C715" s="191"/>
      <c r="D715" s="197">
        <v>10</v>
      </c>
      <c r="E715" s="198" t="s">
        <v>21</v>
      </c>
      <c r="F715" s="202">
        <v>1.44E-2</v>
      </c>
      <c r="G715" s="200">
        <f t="shared" si="21"/>
        <v>0.14399999999999999</v>
      </c>
      <c r="H715" s="195"/>
    </row>
    <row r="716" spans="1:8" ht="19.75" customHeight="1">
      <c r="A716" s="195"/>
      <c r="B716" s="196" t="s">
        <v>150</v>
      </c>
      <c r="C716" s="191"/>
      <c r="D716" s="201">
        <v>0.02</v>
      </c>
      <c r="E716" s="198" t="s">
        <v>15</v>
      </c>
      <c r="F716" s="199">
        <v>150</v>
      </c>
      <c r="G716" s="200">
        <f t="shared" si="21"/>
        <v>3</v>
      </c>
      <c r="H716" s="195"/>
    </row>
    <row r="717" spans="1:8" ht="19.75" customHeight="1">
      <c r="A717" s="262"/>
      <c r="B717" s="263"/>
      <c r="C717" s="264" t="s">
        <v>283</v>
      </c>
      <c r="D717" s="265">
        <v>1</v>
      </c>
      <c r="E717" s="266" t="s">
        <v>56</v>
      </c>
      <c r="F717" s="267" t="s">
        <v>23</v>
      </c>
      <c r="G717" s="268">
        <f>SUM(G711:G716)</f>
        <v>238.37730000000002</v>
      </c>
      <c r="H717" s="269" t="s">
        <v>24</v>
      </c>
    </row>
    <row r="718" spans="1:8" ht="19.75" customHeight="1">
      <c r="A718" s="189">
        <v>10.9</v>
      </c>
      <c r="B718" s="190" t="s">
        <v>284</v>
      </c>
      <c r="C718" s="210"/>
      <c r="D718" s="195"/>
      <c r="E718" s="195"/>
      <c r="F718" s="260"/>
      <c r="G718" s="198" t="s">
        <v>12</v>
      </c>
      <c r="H718" s="195"/>
    </row>
    <row r="719" spans="1:8" ht="19.75" customHeight="1">
      <c r="A719" s="195"/>
      <c r="B719" s="196" t="s">
        <v>285</v>
      </c>
      <c r="C719" s="191"/>
      <c r="D719" s="197">
        <v>105</v>
      </c>
      <c r="E719" s="198" t="s">
        <v>113</v>
      </c>
      <c r="F719" s="199">
        <v>1.8</v>
      </c>
      <c r="G719" s="200">
        <f t="shared" ref="G719:G724" si="22">D719*F719</f>
        <v>189</v>
      </c>
      <c r="H719" s="195"/>
    </row>
    <row r="720" spans="1:8" ht="19.75" customHeight="1">
      <c r="A720" s="195"/>
      <c r="B720" s="196" t="s">
        <v>62</v>
      </c>
      <c r="C720" s="191"/>
      <c r="D720" s="201">
        <v>21.51</v>
      </c>
      <c r="E720" s="198" t="s">
        <v>15</v>
      </c>
      <c r="F720" s="199">
        <v>2.08</v>
      </c>
      <c r="G720" s="200">
        <f t="shared" si="22"/>
        <v>44.740800000000007</v>
      </c>
      <c r="H720" s="195" t="s">
        <v>12</v>
      </c>
    </row>
    <row r="721" spans="1:8" ht="19.75" customHeight="1">
      <c r="A721" s="195"/>
      <c r="B721" s="196" t="s">
        <v>122</v>
      </c>
      <c r="C721" s="191"/>
      <c r="D721" s="201">
        <v>0.25</v>
      </c>
      <c r="E721" s="198" t="s">
        <v>15</v>
      </c>
      <c r="F721" s="199">
        <v>5.47</v>
      </c>
      <c r="G721" s="200">
        <f t="shared" si="22"/>
        <v>1.3674999999999999</v>
      </c>
      <c r="H721" s="195"/>
    </row>
    <row r="722" spans="1:8" ht="19.75" customHeight="1">
      <c r="A722" s="195"/>
      <c r="B722" s="196" t="s">
        <v>17</v>
      </c>
      <c r="C722" s="191"/>
      <c r="D722" s="201">
        <v>0.11</v>
      </c>
      <c r="E722" s="198" t="s">
        <v>18</v>
      </c>
      <c r="F722" s="199">
        <v>287.5</v>
      </c>
      <c r="G722" s="200">
        <f t="shared" si="22"/>
        <v>31.625</v>
      </c>
      <c r="H722" s="195"/>
    </row>
    <row r="723" spans="1:8" ht="19.75" customHeight="1">
      <c r="A723" s="195"/>
      <c r="B723" s="196" t="s">
        <v>98</v>
      </c>
      <c r="C723" s="191"/>
      <c r="D723" s="197">
        <v>10</v>
      </c>
      <c r="E723" s="198" t="s">
        <v>21</v>
      </c>
      <c r="F723" s="202">
        <v>1.44E-2</v>
      </c>
      <c r="G723" s="200">
        <f t="shared" si="22"/>
        <v>0.14399999999999999</v>
      </c>
      <c r="H723" s="195"/>
    </row>
    <row r="724" spans="1:8" ht="19.75" customHeight="1">
      <c r="A724" s="195"/>
      <c r="B724" s="196" t="s">
        <v>150</v>
      </c>
      <c r="C724" s="191"/>
      <c r="D724" s="201">
        <v>0.02</v>
      </c>
      <c r="E724" s="198" t="s">
        <v>15</v>
      </c>
      <c r="F724" s="199">
        <v>150</v>
      </c>
      <c r="G724" s="200">
        <f t="shared" si="22"/>
        <v>3</v>
      </c>
      <c r="H724" s="195"/>
    </row>
    <row r="725" spans="1:8" ht="19.75" customHeight="1">
      <c r="A725" s="203"/>
      <c r="B725" s="204"/>
      <c r="C725" s="205" t="s">
        <v>286</v>
      </c>
      <c r="D725" s="206">
        <v>1</v>
      </c>
      <c r="E725" s="207" t="s">
        <v>56</v>
      </c>
      <c r="F725" s="208" t="s">
        <v>23</v>
      </c>
      <c r="G725" s="239">
        <f>SUM(G719:G724)</f>
        <v>269.87729999999999</v>
      </c>
      <c r="H725" s="209" t="s">
        <v>24</v>
      </c>
    </row>
    <row r="726" spans="1:8">
      <c r="A726" s="270">
        <v>10.1</v>
      </c>
      <c r="B726" s="258" t="s">
        <v>287</v>
      </c>
      <c r="C726" s="191"/>
      <c r="D726" s="192"/>
      <c r="E726" s="192"/>
      <c r="F726" s="193"/>
      <c r="G726" s="194" t="s">
        <v>12</v>
      </c>
      <c r="H726" s="192"/>
    </row>
    <row r="727" spans="1:8">
      <c r="A727" s="195"/>
      <c r="B727" s="196" t="s">
        <v>288</v>
      </c>
      <c r="C727" s="191"/>
      <c r="D727" s="197">
        <v>28</v>
      </c>
      <c r="E727" s="198" t="s">
        <v>113</v>
      </c>
      <c r="F727" s="199">
        <v>5</v>
      </c>
      <c r="G727" s="200">
        <f t="shared" ref="G727:G732" si="23">D727*F727</f>
        <v>140</v>
      </c>
      <c r="H727" s="195"/>
    </row>
    <row r="728" spans="1:8">
      <c r="A728" s="195"/>
      <c r="B728" s="196" t="s">
        <v>62</v>
      </c>
      <c r="C728" s="191"/>
      <c r="D728" s="201">
        <v>21.51</v>
      </c>
      <c r="E728" s="198" t="s">
        <v>15</v>
      </c>
      <c r="F728" s="199">
        <v>2.08</v>
      </c>
      <c r="G728" s="200">
        <f t="shared" si="23"/>
        <v>44.740800000000007</v>
      </c>
      <c r="H728" s="195" t="s">
        <v>12</v>
      </c>
    </row>
    <row r="729" spans="1:8">
      <c r="A729" s="195"/>
      <c r="B729" s="196" t="s">
        <v>122</v>
      </c>
      <c r="C729" s="191"/>
      <c r="D729" s="201">
        <v>0.25</v>
      </c>
      <c r="E729" s="198" t="s">
        <v>15</v>
      </c>
      <c r="F729" s="199">
        <v>5.47</v>
      </c>
      <c r="G729" s="200">
        <f t="shared" si="23"/>
        <v>1.3674999999999999</v>
      </c>
      <c r="H729" s="195"/>
    </row>
    <row r="730" spans="1:8">
      <c r="A730" s="195"/>
      <c r="B730" s="196" t="s">
        <v>17</v>
      </c>
      <c r="C730" s="191"/>
      <c r="D730" s="201">
        <v>0.11</v>
      </c>
      <c r="E730" s="198" t="s">
        <v>18</v>
      </c>
      <c r="F730" s="199">
        <v>287.5</v>
      </c>
      <c r="G730" s="200">
        <f t="shared" si="23"/>
        <v>31.625</v>
      </c>
      <c r="H730" s="195"/>
    </row>
    <row r="731" spans="1:8">
      <c r="A731" s="195"/>
      <c r="B731" s="196" t="s">
        <v>98</v>
      </c>
      <c r="C731" s="191"/>
      <c r="D731" s="197">
        <v>10</v>
      </c>
      <c r="E731" s="198" t="s">
        <v>21</v>
      </c>
      <c r="F731" s="202">
        <v>1.44E-2</v>
      </c>
      <c r="G731" s="200">
        <f t="shared" si="23"/>
        <v>0.14399999999999999</v>
      </c>
      <c r="H731" s="195"/>
    </row>
    <row r="732" spans="1:8">
      <c r="A732" s="195"/>
      <c r="B732" s="196" t="s">
        <v>150</v>
      </c>
      <c r="C732" s="191"/>
      <c r="D732" s="201">
        <v>0.02</v>
      </c>
      <c r="E732" s="198" t="s">
        <v>15</v>
      </c>
      <c r="F732" s="199">
        <v>150</v>
      </c>
      <c r="G732" s="200">
        <f t="shared" si="23"/>
        <v>3</v>
      </c>
      <c r="H732" s="195"/>
    </row>
    <row r="733" spans="1:8">
      <c r="A733" s="203"/>
      <c r="B733" s="204"/>
      <c r="C733" s="205" t="s">
        <v>289</v>
      </c>
      <c r="D733" s="206">
        <v>1</v>
      </c>
      <c r="E733" s="207" t="s">
        <v>56</v>
      </c>
      <c r="F733" s="208" t="s">
        <v>23</v>
      </c>
      <c r="G733" s="239">
        <f>SUM(G727:G732)</f>
        <v>220.87730000000002</v>
      </c>
      <c r="H733" s="209" t="s">
        <v>24</v>
      </c>
    </row>
    <row r="734" spans="1:8">
      <c r="A734" s="189">
        <v>10.11</v>
      </c>
      <c r="B734" s="190" t="s">
        <v>290</v>
      </c>
      <c r="C734" s="210"/>
      <c r="D734" s="195"/>
      <c r="E734" s="195"/>
      <c r="F734" s="260"/>
      <c r="G734" s="198" t="s">
        <v>12</v>
      </c>
      <c r="H734" s="195"/>
    </row>
    <row r="735" spans="1:8">
      <c r="A735" s="195"/>
      <c r="B735" s="196" t="s">
        <v>291</v>
      </c>
      <c r="C735" s="191"/>
      <c r="D735" s="197">
        <v>28</v>
      </c>
      <c r="E735" s="198" t="s">
        <v>113</v>
      </c>
      <c r="F735" s="199">
        <v>5.5</v>
      </c>
      <c r="G735" s="200">
        <f t="shared" ref="G735:G740" si="24">D735*F735</f>
        <v>154</v>
      </c>
      <c r="H735" s="195"/>
    </row>
    <row r="736" spans="1:8">
      <c r="A736" s="195"/>
      <c r="B736" s="196" t="s">
        <v>62</v>
      </c>
      <c r="C736" s="191"/>
      <c r="D736" s="201">
        <v>21.51</v>
      </c>
      <c r="E736" s="198" t="s">
        <v>15</v>
      </c>
      <c r="F736" s="199">
        <v>2.08</v>
      </c>
      <c r="G736" s="200">
        <f t="shared" si="24"/>
        <v>44.740800000000007</v>
      </c>
      <c r="H736" s="195" t="s">
        <v>12</v>
      </c>
    </row>
    <row r="737" spans="1:8">
      <c r="A737" s="195"/>
      <c r="B737" s="196" t="s">
        <v>122</v>
      </c>
      <c r="C737" s="210"/>
      <c r="D737" s="201">
        <v>0.25</v>
      </c>
      <c r="E737" s="198" t="s">
        <v>15</v>
      </c>
      <c r="F737" s="199">
        <v>5.47</v>
      </c>
      <c r="G737" s="200">
        <f t="shared" si="24"/>
        <v>1.3674999999999999</v>
      </c>
      <c r="H737" s="195"/>
    </row>
    <row r="738" spans="1:8">
      <c r="A738" s="192"/>
      <c r="B738" s="218" t="s">
        <v>17</v>
      </c>
      <c r="C738" s="191"/>
      <c r="D738" s="236">
        <v>0.11</v>
      </c>
      <c r="E738" s="194" t="s">
        <v>18</v>
      </c>
      <c r="F738" s="237">
        <v>287.5</v>
      </c>
      <c r="G738" s="238">
        <f t="shared" si="24"/>
        <v>31.625</v>
      </c>
      <c r="H738" s="192"/>
    </row>
    <row r="739" spans="1:8">
      <c r="A739" s="195"/>
      <c r="B739" s="196" t="s">
        <v>98</v>
      </c>
      <c r="C739" s="191"/>
      <c r="D739" s="197">
        <v>10</v>
      </c>
      <c r="E739" s="198" t="s">
        <v>21</v>
      </c>
      <c r="F739" s="202">
        <v>1.44E-2</v>
      </c>
      <c r="G739" s="200">
        <f t="shared" si="24"/>
        <v>0.14399999999999999</v>
      </c>
      <c r="H739" s="195"/>
    </row>
    <row r="740" spans="1:8">
      <c r="A740" s="195"/>
      <c r="B740" s="196" t="s">
        <v>150</v>
      </c>
      <c r="C740" s="191"/>
      <c r="D740" s="201">
        <v>0.02</v>
      </c>
      <c r="E740" s="198" t="s">
        <v>15</v>
      </c>
      <c r="F740" s="199">
        <v>150</v>
      </c>
      <c r="G740" s="200">
        <f t="shared" si="24"/>
        <v>3</v>
      </c>
      <c r="H740" s="195"/>
    </row>
    <row r="741" spans="1:8">
      <c r="A741" s="262"/>
      <c r="B741" s="263"/>
      <c r="C741" s="264" t="s">
        <v>292</v>
      </c>
      <c r="D741" s="265">
        <v>1</v>
      </c>
      <c r="E741" s="266" t="s">
        <v>56</v>
      </c>
      <c r="F741" s="267" t="s">
        <v>23</v>
      </c>
      <c r="G741" s="268">
        <f>SUM(G735:G740)</f>
        <v>234.87730000000002</v>
      </c>
      <c r="H741" s="269" t="s">
        <v>24</v>
      </c>
    </row>
    <row r="742" spans="1:8">
      <c r="A742" s="189">
        <v>10.119999999999999</v>
      </c>
      <c r="B742" s="190" t="s">
        <v>293</v>
      </c>
      <c r="C742" s="210"/>
      <c r="D742" s="195"/>
      <c r="E742" s="195"/>
      <c r="F742" s="260"/>
      <c r="G742" s="198" t="s">
        <v>12</v>
      </c>
      <c r="H742" s="195"/>
    </row>
    <row r="743" spans="1:8">
      <c r="A743" s="195"/>
      <c r="B743" s="196" t="s">
        <v>294</v>
      </c>
      <c r="C743" s="191"/>
      <c r="D743" s="197">
        <v>28</v>
      </c>
      <c r="E743" s="198" t="s">
        <v>113</v>
      </c>
      <c r="F743" s="199">
        <v>6.25</v>
      </c>
      <c r="G743" s="200">
        <f t="shared" ref="G743:G748" si="25">D743*F743</f>
        <v>175</v>
      </c>
      <c r="H743" s="195"/>
    </row>
    <row r="744" spans="1:8">
      <c r="A744" s="195"/>
      <c r="B744" s="196" t="s">
        <v>62</v>
      </c>
      <c r="C744" s="191"/>
      <c r="D744" s="201">
        <v>21.51</v>
      </c>
      <c r="E744" s="198" t="s">
        <v>15</v>
      </c>
      <c r="F744" s="199">
        <v>2.08</v>
      </c>
      <c r="G744" s="200">
        <f t="shared" si="25"/>
        <v>44.740800000000007</v>
      </c>
      <c r="H744" s="195" t="s">
        <v>12</v>
      </c>
    </row>
    <row r="745" spans="1:8">
      <c r="A745" s="195"/>
      <c r="B745" s="196" t="s">
        <v>122</v>
      </c>
      <c r="C745" s="191"/>
      <c r="D745" s="201">
        <v>0.25</v>
      </c>
      <c r="E745" s="198" t="s">
        <v>15</v>
      </c>
      <c r="F745" s="199">
        <v>5.47</v>
      </c>
      <c r="G745" s="200">
        <f t="shared" si="25"/>
        <v>1.3674999999999999</v>
      </c>
      <c r="H745" s="195"/>
    </row>
    <row r="746" spans="1:8">
      <c r="A746" s="195"/>
      <c r="B746" s="196" t="s">
        <v>17</v>
      </c>
      <c r="C746" s="191"/>
      <c r="D746" s="201">
        <v>0.11</v>
      </c>
      <c r="E746" s="198" t="s">
        <v>18</v>
      </c>
      <c r="F746" s="199">
        <v>287.5</v>
      </c>
      <c r="G746" s="200">
        <f t="shared" si="25"/>
        <v>31.625</v>
      </c>
      <c r="H746" s="195"/>
    </row>
    <row r="747" spans="1:8">
      <c r="A747" s="195"/>
      <c r="B747" s="196" t="s">
        <v>98</v>
      </c>
      <c r="C747" s="191"/>
      <c r="D747" s="197">
        <v>10</v>
      </c>
      <c r="E747" s="198" t="s">
        <v>21</v>
      </c>
      <c r="F747" s="202">
        <v>1.44E-2</v>
      </c>
      <c r="G747" s="200">
        <f t="shared" si="25"/>
        <v>0.14399999999999999</v>
      </c>
      <c r="H747" s="195"/>
    </row>
    <row r="748" spans="1:8">
      <c r="A748" s="195"/>
      <c r="B748" s="196" t="s">
        <v>150</v>
      </c>
      <c r="C748" s="191"/>
      <c r="D748" s="201">
        <v>0.02</v>
      </c>
      <c r="E748" s="198" t="s">
        <v>15</v>
      </c>
      <c r="F748" s="199">
        <v>150</v>
      </c>
      <c r="G748" s="200">
        <f t="shared" si="25"/>
        <v>3</v>
      </c>
      <c r="H748" s="195"/>
    </row>
    <row r="749" spans="1:8">
      <c r="A749" s="203"/>
      <c r="B749" s="204"/>
      <c r="C749" s="205" t="s">
        <v>295</v>
      </c>
      <c r="D749" s="206">
        <v>1</v>
      </c>
      <c r="E749" s="207" t="s">
        <v>56</v>
      </c>
      <c r="F749" s="208" t="s">
        <v>23</v>
      </c>
      <c r="G749" s="239">
        <f>SUM(G743:G748)</f>
        <v>255.87730000000002</v>
      </c>
      <c r="H749" s="209" t="s">
        <v>24</v>
      </c>
    </row>
    <row r="750" spans="1:8">
      <c r="A750" s="189">
        <v>10.130000000000001</v>
      </c>
      <c r="B750" s="190" t="s">
        <v>296</v>
      </c>
      <c r="C750" s="210"/>
      <c r="D750" s="195"/>
      <c r="E750" s="195"/>
      <c r="F750" s="260"/>
      <c r="G750" s="198" t="s">
        <v>12</v>
      </c>
      <c r="H750" s="195"/>
    </row>
    <row r="751" spans="1:8">
      <c r="A751" s="195"/>
      <c r="B751" s="196" t="s">
        <v>297</v>
      </c>
      <c r="C751" s="191"/>
      <c r="D751" s="197">
        <v>26</v>
      </c>
      <c r="E751" s="198" t="s">
        <v>113</v>
      </c>
      <c r="F751" s="199">
        <v>6.2</v>
      </c>
      <c r="G751" s="200">
        <f t="shared" ref="G751:G756" si="26">D751*F751</f>
        <v>161.20000000000002</v>
      </c>
      <c r="H751" s="195"/>
    </row>
    <row r="752" spans="1:8">
      <c r="A752" s="195"/>
      <c r="B752" s="196" t="s">
        <v>62</v>
      </c>
      <c r="C752" s="191"/>
      <c r="D752" s="201">
        <v>21.51</v>
      </c>
      <c r="E752" s="198" t="s">
        <v>15</v>
      </c>
      <c r="F752" s="199">
        <v>2.4</v>
      </c>
      <c r="G752" s="200">
        <f t="shared" si="26"/>
        <v>51.624000000000002</v>
      </c>
      <c r="H752" s="195" t="s">
        <v>12</v>
      </c>
    </row>
    <row r="753" spans="1:8">
      <c r="A753" s="195"/>
      <c r="B753" s="196" t="s">
        <v>122</v>
      </c>
      <c r="C753" s="191"/>
      <c r="D753" s="201">
        <v>0.25</v>
      </c>
      <c r="E753" s="198" t="s">
        <v>15</v>
      </c>
      <c r="F753" s="199">
        <v>30</v>
      </c>
      <c r="G753" s="200">
        <f t="shared" si="26"/>
        <v>7.5</v>
      </c>
      <c r="H753" s="195"/>
    </row>
    <row r="754" spans="1:8">
      <c r="A754" s="195"/>
      <c r="B754" s="196" t="s">
        <v>17</v>
      </c>
      <c r="C754" s="191"/>
      <c r="D754" s="201">
        <v>0.11</v>
      </c>
      <c r="E754" s="198" t="s">
        <v>18</v>
      </c>
      <c r="F754" s="199">
        <v>485</v>
      </c>
      <c r="G754" s="200">
        <f t="shared" si="26"/>
        <v>53.35</v>
      </c>
      <c r="H754" s="195"/>
    </row>
    <row r="755" spans="1:8">
      <c r="A755" s="195"/>
      <c r="B755" s="196" t="s">
        <v>98</v>
      </c>
      <c r="C755" s="191"/>
      <c r="D755" s="197">
        <v>10</v>
      </c>
      <c r="E755" s="198" t="s">
        <v>21</v>
      </c>
      <c r="F755" s="202">
        <v>1.44E-2</v>
      </c>
      <c r="G755" s="200">
        <f t="shared" si="26"/>
        <v>0.14399999999999999</v>
      </c>
      <c r="H755" s="195"/>
    </row>
    <row r="756" spans="1:8">
      <c r="A756" s="195"/>
      <c r="B756" s="196" t="s">
        <v>150</v>
      </c>
      <c r="C756" s="191"/>
      <c r="D756" s="201">
        <v>0.02</v>
      </c>
      <c r="E756" s="198" t="s">
        <v>15</v>
      </c>
      <c r="F756" s="199">
        <v>150</v>
      </c>
      <c r="G756" s="200">
        <f t="shared" si="26"/>
        <v>3</v>
      </c>
      <c r="H756" s="195"/>
    </row>
    <row r="757" spans="1:8">
      <c r="A757" s="203"/>
      <c r="B757" s="204"/>
      <c r="C757" s="205" t="s">
        <v>298</v>
      </c>
      <c r="D757" s="206">
        <v>1</v>
      </c>
      <c r="E757" s="207" t="s">
        <v>56</v>
      </c>
      <c r="F757" s="208" t="s">
        <v>23</v>
      </c>
      <c r="G757" s="179">
        <f>SUM(G751:G756)</f>
        <v>276.81800000000004</v>
      </c>
      <c r="H757" s="209" t="s">
        <v>24</v>
      </c>
    </row>
    <row r="758" spans="1:8">
      <c r="A758" s="270">
        <v>10.14</v>
      </c>
      <c r="B758" s="258" t="s">
        <v>299</v>
      </c>
      <c r="C758" s="191"/>
      <c r="D758" s="192"/>
      <c r="E758" s="192"/>
      <c r="F758" s="193"/>
      <c r="G758" s="194" t="s">
        <v>12</v>
      </c>
      <c r="H758" s="192"/>
    </row>
    <row r="759" spans="1:8">
      <c r="A759" s="195"/>
      <c r="B759" s="196" t="s">
        <v>300</v>
      </c>
      <c r="C759" s="191"/>
      <c r="D759" s="197">
        <v>28</v>
      </c>
      <c r="E759" s="198" t="s">
        <v>113</v>
      </c>
      <c r="F759" s="199">
        <v>6</v>
      </c>
      <c r="G759" s="200">
        <f t="shared" ref="G759:G764" si="27">D759*F759</f>
        <v>168</v>
      </c>
      <c r="H759" s="195"/>
    </row>
    <row r="760" spans="1:8">
      <c r="A760" s="195"/>
      <c r="B760" s="196" t="s">
        <v>62</v>
      </c>
      <c r="C760" s="191"/>
      <c r="D760" s="201">
        <v>21.51</v>
      </c>
      <c r="E760" s="198" t="s">
        <v>15</v>
      </c>
      <c r="F760" s="199">
        <v>2.4</v>
      </c>
      <c r="G760" s="200">
        <f t="shared" si="27"/>
        <v>51.624000000000002</v>
      </c>
      <c r="H760" s="195" t="s">
        <v>12</v>
      </c>
    </row>
    <row r="761" spans="1:8">
      <c r="A761" s="195"/>
      <c r="B761" s="196" t="s">
        <v>122</v>
      </c>
      <c r="C761" s="191"/>
      <c r="D761" s="201">
        <v>0.25</v>
      </c>
      <c r="E761" s="198" t="s">
        <v>15</v>
      </c>
      <c r="F761" s="199">
        <v>0</v>
      </c>
      <c r="G761" s="200">
        <f t="shared" si="27"/>
        <v>0</v>
      </c>
      <c r="H761" s="195"/>
    </row>
    <row r="762" spans="1:8">
      <c r="A762" s="195"/>
      <c r="B762" s="196" t="s">
        <v>17</v>
      </c>
      <c r="C762" s="191"/>
      <c r="D762" s="201">
        <v>0.11</v>
      </c>
      <c r="E762" s="198" t="s">
        <v>18</v>
      </c>
      <c r="F762" s="199">
        <v>485</v>
      </c>
      <c r="G762" s="200">
        <f t="shared" si="27"/>
        <v>53.35</v>
      </c>
      <c r="H762" s="195"/>
    </row>
    <row r="763" spans="1:8">
      <c r="A763" s="195"/>
      <c r="B763" s="196" t="s">
        <v>98</v>
      </c>
      <c r="C763" s="191"/>
      <c r="D763" s="197">
        <v>10</v>
      </c>
      <c r="E763" s="198" t="s">
        <v>21</v>
      </c>
      <c r="F763" s="202">
        <v>1.44E-2</v>
      </c>
      <c r="G763" s="200">
        <f t="shared" si="27"/>
        <v>0.14399999999999999</v>
      </c>
      <c r="H763" s="195"/>
    </row>
    <row r="764" spans="1:8">
      <c r="A764" s="195"/>
      <c r="B764" s="196" t="s">
        <v>150</v>
      </c>
      <c r="C764" s="191"/>
      <c r="D764" s="201">
        <v>0.02</v>
      </c>
      <c r="E764" s="198" t="s">
        <v>15</v>
      </c>
      <c r="F764" s="199">
        <v>0</v>
      </c>
      <c r="G764" s="200">
        <f t="shared" si="27"/>
        <v>0</v>
      </c>
      <c r="H764" s="195"/>
    </row>
    <row r="765" spans="1:8">
      <c r="A765" s="203"/>
      <c r="B765" s="204"/>
      <c r="C765" s="205" t="s">
        <v>301</v>
      </c>
      <c r="D765" s="206">
        <v>1</v>
      </c>
      <c r="E765" s="207" t="s">
        <v>56</v>
      </c>
      <c r="F765" s="208" t="s">
        <v>23</v>
      </c>
      <c r="G765" s="239">
        <f>SUM(G759:G764)</f>
        <v>273.11799999999999</v>
      </c>
      <c r="H765" s="209" t="s">
        <v>24</v>
      </c>
    </row>
    <row r="766" spans="1:8">
      <c r="A766" s="292">
        <v>10.15</v>
      </c>
      <c r="B766" s="293" t="s">
        <v>302</v>
      </c>
      <c r="C766" s="294"/>
      <c r="D766" s="295"/>
      <c r="E766" s="295"/>
      <c r="F766" s="296"/>
      <c r="G766" s="297" t="s">
        <v>12</v>
      </c>
      <c r="H766" s="192"/>
    </row>
    <row r="767" spans="1:8">
      <c r="A767" s="298"/>
      <c r="B767" s="299" t="s">
        <v>303</v>
      </c>
      <c r="C767" s="294"/>
      <c r="D767" s="300">
        <v>14</v>
      </c>
      <c r="E767" s="301" t="s">
        <v>113</v>
      </c>
      <c r="F767" s="302">
        <v>12</v>
      </c>
      <c r="G767" s="303">
        <f t="shared" ref="G767:G772" si="28">D767*F767</f>
        <v>168</v>
      </c>
      <c r="H767" s="195"/>
    </row>
    <row r="768" spans="1:8">
      <c r="A768" s="298"/>
      <c r="B768" s="299" t="s">
        <v>62</v>
      </c>
      <c r="C768" s="294"/>
      <c r="D768" s="304">
        <v>21.51</v>
      </c>
      <c r="E768" s="301" t="s">
        <v>15</v>
      </c>
      <c r="F768" s="302">
        <v>2.4</v>
      </c>
      <c r="G768" s="303">
        <f t="shared" si="28"/>
        <v>51.624000000000002</v>
      </c>
      <c r="H768" s="195" t="s">
        <v>12</v>
      </c>
    </row>
    <row r="769" spans="1:8">
      <c r="A769" s="298"/>
      <c r="B769" s="299" t="s">
        <v>122</v>
      </c>
      <c r="C769" s="294"/>
      <c r="D769" s="304">
        <v>0</v>
      </c>
      <c r="E769" s="301" t="s">
        <v>15</v>
      </c>
      <c r="F769" s="302">
        <v>40</v>
      </c>
      <c r="G769" s="303">
        <f t="shared" si="28"/>
        <v>0</v>
      </c>
      <c r="H769" s="195"/>
    </row>
    <row r="770" spans="1:8">
      <c r="A770" s="298"/>
      <c r="B770" s="299" t="s">
        <v>17</v>
      </c>
      <c r="C770" s="294"/>
      <c r="D770" s="304">
        <v>0.11</v>
      </c>
      <c r="E770" s="301" t="s">
        <v>18</v>
      </c>
      <c r="F770" s="302">
        <v>485</v>
      </c>
      <c r="G770" s="303">
        <f t="shared" si="28"/>
        <v>53.35</v>
      </c>
      <c r="H770" s="195"/>
    </row>
    <row r="771" spans="1:8">
      <c r="A771" s="298"/>
      <c r="B771" s="299" t="s">
        <v>98</v>
      </c>
      <c r="C771" s="294"/>
      <c r="D771" s="300">
        <v>10</v>
      </c>
      <c r="E771" s="301" t="s">
        <v>21</v>
      </c>
      <c r="F771" s="305">
        <v>1.44E-2</v>
      </c>
      <c r="G771" s="303">
        <f t="shared" si="28"/>
        <v>0.14399999999999999</v>
      </c>
      <c r="H771" s="195"/>
    </row>
    <row r="772" spans="1:8">
      <c r="A772" s="298"/>
      <c r="B772" s="299" t="s">
        <v>150</v>
      </c>
      <c r="C772" s="294"/>
      <c r="D772" s="304">
        <v>0</v>
      </c>
      <c r="E772" s="301" t="s">
        <v>15</v>
      </c>
      <c r="F772" s="302">
        <v>150</v>
      </c>
      <c r="G772" s="303">
        <f t="shared" si="28"/>
        <v>0</v>
      </c>
      <c r="H772" s="195"/>
    </row>
    <row r="773" spans="1:8">
      <c r="A773" s="306"/>
      <c r="B773" s="307"/>
      <c r="C773" s="308" t="s">
        <v>304</v>
      </c>
      <c r="D773" s="309">
        <v>1</v>
      </c>
      <c r="E773" s="310" t="s">
        <v>56</v>
      </c>
      <c r="F773" s="311" t="s">
        <v>23</v>
      </c>
      <c r="G773" s="179">
        <f>SUM(G767:G772)</f>
        <v>273.11799999999999</v>
      </c>
      <c r="H773" s="209" t="s">
        <v>24</v>
      </c>
    </row>
    <row r="774" spans="1:8">
      <c r="A774" s="270">
        <v>10.16</v>
      </c>
      <c r="B774" s="190" t="s">
        <v>305</v>
      </c>
      <c r="C774" s="210"/>
      <c r="D774" s="195"/>
      <c r="E774" s="195"/>
      <c r="F774" s="260"/>
      <c r="G774" s="198" t="s">
        <v>12</v>
      </c>
      <c r="H774" s="195"/>
    </row>
    <row r="775" spans="1:8">
      <c r="A775" s="195"/>
      <c r="B775" s="196" t="s">
        <v>306</v>
      </c>
      <c r="C775" s="191"/>
      <c r="D775" s="197">
        <v>14</v>
      </c>
      <c r="E775" s="198" t="s">
        <v>113</v>
      </c>
      <c r="F775" s="199">
        <v>12</v>
      </c>
      <c r="G775" s="200">
        <f t="shared" ref="G775:G780" si="29">D775*F775</f>
        <v>168</v>
      </c>
      <c r="H775" s="195"/>
    </row>
    <row r="776" spans="1:8">
      <c r="A776" s="195"/>
      <c r="B776" s="196" t="s">
        <v>62</v>
      </c>
      <c r="C776" s="191"/>
      <c r="D776" s="201">
        <v>21.51</v>
      </c>
      <c r="E776" s="198" t="s">
        <v>15</v>
      </c>
      <c r="F776" s="199">
        <v>2.08</v>
      </c>
      <c r="G776" s="200">
        <f t="shared" si="29"/>
        <v>44.740800000000007</v>
      </c>
      <c r="H776" s="195" t="s">
        <v>12</v>
      </c>
    </row>
    <row r="777" spans="1:8">
      <c r="A777" s="195"/>
      <c r="B777" s="196" t="s">
        <v>122</v>
      </c>
      <c r="C777" s="210"/>
      <c r="D777" s="201">
        <v>0.25</v>
      </c>
      <c r="E777" s="198" t="s">
        <v>15</v>
      </c>
      <c r="F777" s="199">
        <v>5.47</v>
      </c>
      <c r="G777" s="200">
        <f t="shared" si="29"/>
        <v>1.3674999999999999</v>
      </c>
      <c r="H777" s="195"/>
    </row>
    <row r="778" spans="1:8">
      <c r="A778" s="192"/>
      <c r="B778" s="218" t="s">
        <v>17</v>
      </c>
      <c r="C778" s="191"/>
      <c r="D778" s="236">
        <v>0.11</v>
      </c>
      <c r="E778" s="194" t="s">
        <v>18</v>
      </c>
      <c r="F778" s="237">
        <v>485</v>
      </c>
      <c r="G778" s="238">
        <f t="shared" si="29"/>
        <v>53.35</v>
      </c>
      <c r="H778" s="192"/>
    </row>
    <row r="779" spans="1:8">
      <c r="A779" s="195"/>
      <c r="B779" s="196" t="s">
        <v>98</v>
      </c>
      <c r="C779" s="191"/>
      <c r="D779" s="197">
        <v>10</v>
      </c>
      <c r="E779" s="198" t="s">
        <v>21</v>
      </c>
      <c r="F779" s="202">
        <v>1.44E-2</v>
      </c>
      <c r="G779" s="200">
        <f t="shared" si="29"/>
        <v>0.14399999999999999</v>
      </c>
      <c r="H779" s="195"/>
    </row>
    <row r="780" spans="1:8">
      <c r="A780" s="195"/>
      <c r="B780" s="196" t="s">
        <v>150</v>
      </c>
      <c r="C780" s="191"/>
      <c r="D780" s="201">
        <v>0.02</v>
      </c>
      <c r="E780" s="198" t="s">
        <v>15</v>
      </c>
      <c r="F780" s="199">
        <v>150</v>
      </c>
      <c r="G780" s="200">
        <f t="shared" si="29"/>
        <v>3</v>
      </c>
      <c r="H780" s="195"/>
    </row>
    <row r="781" spans="1:8">
      <c r="A781" s="203"/>
      <c r="B781" s="204"/>
      <c r="C781" s="205" t="s">
        <v>307</v>
      </c>
      <c r="D781" s="206">
        <v>1</v>
      </c>
      <c r="E781" s="207" t="s">
        <v>56</v>
      </c>
      <c r="F781" s="208" t="s">
        <v>23</v>
      </c>
      <c r="G781" s="179">
        <f>SUM(G775:G780)</f>
        <v>270.60230000000001</v>
      </c>
      <c r="H781" s="209" t="s">
        <v>24</v>
      </c>
    </row>
    <row r="782" spans="1:8">
      <c r="A782" s="270">
        <v>10.17</v>
      </c>
      <c r="B782" s="190" t="s">
        <v>308</v>
      </c>
      <c r="C782" s="210"/>
      <c r="D782" s="195"/>
      <c r="E782" s="195"/>
      <c r="F782" s="260"/>
      <c r="G782" s="198" t="s">
        <v>12</v>
      </c>
      <c r="H782" s="195"/>
    </row>
    <row r="783" spans="1:8">
      <c r="A783" s="195"/>
      <c r="B783" s="196" t="s">
        <v>159</v>
      </c>
      <c r="C783" s="191"/>
      <c r="D783" s="197">
        <v>12</v>
      </c>
      <c r="E783" s="198" t="s">
        <v>113</v>
      </c>
      <c r="F783" s="199">
        <v>28.04</v>
      </c>
      <c r="G783" s="200">
        <f t="shared" ref="G783:G788" si="30">D783*F783</f>
        <v>336.48</v>
      </c>
      <c r="H783" s="195"/>
    </row>
    <row r="784" spans="1:8">
      <c r="A784" s="195"/>
      <c r="B784" s="196" t="s">
        <v>62</v>
      </c>
      <c r="C784" s="191"/>
      <c r="D784" s="201">
        <v>21.51</v>
      </c>
      <c r="E784" s="198" t="s">
        <v>15</v>
      </c>
      <c r="F784" s="199">
        <v>2.08</v>
      </c>
      <c r="G784" s="200">
        <f t="shared" si="30"/>
        <v>44.740800000000007</v>
      </c>
      <c r="H784" s="195" t="s">
        <v>12</v>
      </c>
    </row>
    <row r="785" spans="1:8">
      <c r="A785" s="195"/>
      <c r="B785" s="196" t="s">
        <v>156</v>
      </c>
      <c r="C785" s="191"/>
      <c r="D785" s="201">
        <v>0.25</v>
      </c>
      <c r="E785" s="198" t="s">
        <v>15</v>
      </c>
      <c r="F785" s="199">
        <v>27.14</v>
      </c>
      <c r="G785" s="200">
        <f t="shared" si="30"/>
        <v>6.7850000000000001</v>
      </c>
      <c r="H785" s="195"/>
    </row>
    <row r="786" spans="1:8">
      <c r="A786" s="195"/>
      <c r="B786" s="196" t="s">
        <v>17</v>
      </c>
      <c r="C786" s="210"/>
      <c r="D786" s="201">
        <v>0.11</v>
      </c>
      <c r="E786" s="198" t="s">
        <v>18</v>
      </c>
      <c r="F786" s="199">
        <v>287.5</v>
      </c>
      <c r="G786" s="200">
        <f t="shared" si="30"/>
        <v>31.625</v>
      </c>
      <c r="H786" s="195"/>
    </row>
    <row r="787" spans="1:8">
      <c r="A787" s="192"/>
      <c r="B787" s="218" t="s">
        <v>98</v>
      </c>
      <c r="C787" s="191"/>
      <c r="D787" s="219">
        <v>10</v>
      </c>
      <c r="E787" s="194" t="s">
        <v>21</v>
      </c>
      <c r="F787" s="259">
        <v>1.44E-2</v>
      </c>
      <c r="G787" s="238">
        <f t="shared" si="30"/>
        <v>0.14399999999999999</v>
      </c>
      <c r="H787" s="192"/>
    </row>
    <row r="788" spans="1:8">
      <c r="A788" s="195"/>
      <c r="B788" s="196" t="s">
        <v>150</v>
      </c>
      <c r="C788" s="191"/>
      <c r="D788" s="201">
        <v>0.02</v>
      </c>
      <c r="E788" s="198" t="s">
        <v>15</v>
      </c>
      <c r="F788" s="199">
        <v>150</v>
      </c>
      <c r="G788" s="200">
        <f t="shared" si="30"/>
        <v>3</v>
      </c>
      <c r="H788" s="195"/>
    </row>
    <row r="789" spans="1:8">
      <c r="A789" s="203"/>
      <c r="B789" s="204"/>
      <c r="C789" s="205" t="s">
        <v>309</v>
      </c>
      <c r="D789" s="206">
        <v>1</v>
      </c>
      <c r="E789" s="207" t="s">
        <v>56</v>
      </c>
      <c r="F789" s="208" t="s">
        <v>23</v>
      </c>
      <c r="G789" s="239">
        <f>SUM(G783:G788)</f>
        <v>422.77480000000008</v>
      </c>
      <c r="H789" s="209" t="s">
        <v>24</v>
      </c>
    </row>
    <row r="790" spans="1:8">
      <c r="A790" s="270">
        <v>10.18</v>
      </c>
      <c r="B790" s="258" t="s">
        <v>310</v>
      </c>
      <c r="C790" s="191"/>
      <c r="D790" s="192"/>
      <c r="E790" s="192"/>
      <c r="F790" s="193"/>
      <c r="G790" s="194" t="s">
        <v>12</v>
      </c>
      <c r="H790" s="192"/>
    </row>
    <row r="791" spans="1:8">
      <c r="A791" s="195"/>
      <c r="B791" s="196" t="s">
        <v>311</v>
      </c>
      <c r="C791" s="191"/>
      <c r="D791" s="201">
        <v>1.06</v>
      </c>
      <c r="E791" s="198" t="s">
        <v>56</v>
      </c>
      <c r="F791" s="199">
        <v>680</v>
      </c>
      <c r="G791" s="200">
        <f>F791</f>
        <v>680</v>
      </c>
      <c r="H791" s="198" t="s">
        <v>312</v>
      </c>
    </row>
    <row r="792" spans="1:8">
      <c r="A792" s="195"/>
      <c r="B792" s="196" t="s">
        <v>62</v>
      </c>
      <c r="C792" s="191"/>
      <c r="D792" s="201">
        <v>21.51</v>
      </c>
      <c r="E792" s="198" t="s">
        <v>15</v>
      </c>
      <c r="F792" s="199">
        <v>2.08</v>
      </c>
      <c r="G792" s="200">
        <f>D792*F792</f>
        <v>44.740800000000007</v>
      </c>
      <c r="H792" s="198" t="s">
        <v>12</v>
      </c>
    </row>
    <row r="793" spans="1:8">
      <c r="A793" s="195"/>
      <c r="B793" s="196" t="s">
        <v>156</v>
      </c>
      <c r="C793" s="191"/>
      <c r="D793" s="201">
        <v>0.25</v>
      </c>
      <c r="E793" s="198" t="s">
        <v>15</v>
      </c>
      <c r="F793" s="199">
        <v>27.14</v>
      </c>
      <c r="G793" s="200">
        <f>D793*F793</f>
        <v>6.7850000000000001</v>
      </c>
      <c r="H793" s="195" t="s">
        <v>12</v>
      </c>
    </row>
    <row r="794" spans="1:8">
      <c r="A794" s="195"/>
      <c r="B794" s="196" t="s">
        <v>17</v>
      </c>
      <c r="C794" s="191"/>
      <c r="D794" s="201">
        <v>0.11</v>
      </c>
      <c r="E794" s="198" t="s">
        <v>18</v>
      </c>
      <c r="F794" s="199">
        <v>287.5</v>
      </c>
      <c r="G794" s="200">
        <f>D794*F794</f>
        <v>31.625</v>
      </c>
      <c r="H794" s="195"/>
    </row>
    <row r="795" spans="1:8">
      <c r="A795" s="195"/>
      <c r="B795" s="196" t="s">
        <v>98</v>
      </c>
      <c r="C795" s="191"/>
      <c r="D795" s="197">
        <v>10</v>
      </c>
      <c r="E795" s="198" t="s">
        <v>21</v>
      </c>
      <c r="F795" s="202">
        <v>1.44E-2</v>
      </c>
      <c r="G795" s="200">
        <f>D795*F795</f>
        <v>0.14399999999999999</v>
      </c>
      <c r="H795" s="195"/>
    </row>
    <row r="796" spans="1:8">
      <c r="A796" s="195"/>
      <c r="B796" s="196" t="s">
        <v>150</v>
      </c>
      <c r="C796" s="191"/>
      <c r="D796" s="201">
        <v>0.02</v>
      </c>
      <c r="E796" s="198" t="s">
        <v>15</v>
      </c>
      <c r="F796" s="199">
        <v>150</v>
      </c>
      <c r="G796" s="200">
        <f>D796*F796</f>
        <v>3</v>
      </c>
      <c r="H796" s="195"/>
    </row>
    <row r="797" spans="1:8">
      <c r="A797" s="203"/>
      <c r="B797" s="204"/>
      <c r="C797" s="205" t="s">
        <v>313</v>
      </c>
      <c r="D797" s="206">
        <v>1</v>
      </c>
      <c r="E797" s="207" t="s">
        <v>56</v>
      </c>
      <c r="F797" s="208" t="s">
        <v>23</v>
      </c>
      <c r="G797" s="239">
        <f>SUM(G791:G796)</f>
        <v>766.29480000000001</v>
      </c>
      <c r="H797" s="209" t="s">
        <v>24</v>
      </c>
    </row>
    <row r="798" spans="1:8">
      <c r="A798" s="270">
        <v>10.19</v>
      </c>
      <c r="B798" s="190" t="s">
        <v>314</v>
      </c>
      <c r="C798" s="210"/>
      <c r="D798" s="195"/>
      <c r="E798" s="195"/>
      <c r="F798" s="260"/>
      <c r="G798" s="198" t="s">
        <v>12</v>
      </c>
      <c r="H798" s="195"/>
    </row>
    <row r="799" spans="1:8">
      <c r="A799" s="195"/>
      <c r="B799" s="196" t="s">
        <v>315</v>
      </c>
      <c r="C799" s="191"/>
      <c r="D799" s="201">
        <v>1.06</v>
      </c>
      <c r="E799" s="198" t="s">
        <v>56</v>
      </c>
      <c r="F799" s="199">
        <v>400</v>
      </c>
      <c r="G799" s="200">
        <f t="shared" ref="G799:G804" si="31">D799*F799</f>
        <v>424</v>
      </c>
      <c r="H799" s="198" t="s">
        <v>312</v>
      </c>
    </row>
    <row r="800" spans="1:8">
      <c r="A800" s="195"/>
      <c r="B800" s="196" t="s">
        <v>62</v>
      </c>
      <c r="C800" s="191"/>
      <c r="D800" s="201">
        <v>21.51</v>
      </c>
      <c r="E800" s="198" t="s">
        <v>15</v>
      </c>
      <c r="F800" s="199">
        <v>2.4</v>
      </c>
      <c r="G800" s="200">
        <f t="shared" si="31"/>
        <v>51.624000000000002</v>
      </c>
      <c r="H800" s="198" t="s">
        <v>12</v>
      </c>
    </row>
    <row r="801" spans="1:8">
      <c r="A801" s="195"/>
      <c r="B801" s="196" t="s">
        <v>156</v>
      </c>
      <c r="C801" s="191"/>
      <c r="D801" s="201">
        <v>0.25</v>
      </c>
      <c r="E801" s="198" t="s">
        <v>15</v>
      </c>
      <c r="F801" s="199">
        <v>27.14</v>
      </c>
      <c r="G801" s="200">
        <f t="shared" si="31"/>
        <v>6.7850000000000001</v>
      </c>
      <c r="H801" s="195" t="s">
        <v>12</v>
      </c>
    </row>
    <row r="802" spans="1:8">
      <c r="A802" s="195"/>
      <c r="B802" s="196" t="s">
        <v>17</v>
      </c>
      <c r="C802" s="191"/>
      <c r="D802" s="201">
        <v>0.11</v>
      </c>
      <c r="E802" s="198" t="s">
        <v>18</v>
      </c>
      <c r="F802" s="199">
        <v>380</v>
      </c>
      <c r="G802" s="200">
        <f t="shared" si="31"/>
        <v>41.8</v>
      </c>
      <c r="H802" s="195"/>
    </row>
    <row r="803" spans="1:8">
      <c r="A803" s="195"/>
      <c r="B803" s="196" t="s">
        <v>98</v>
      </c>
      <c r="C803" s="191"/>
      <c r="D803" s="197">
        <v>10</v>
      </c>
      <c r="E803" s="198" t="s">
        <v>21</v>
      </c>
      <c r="F803" s="202">
        <v>1.44E-2</v>
      </c>
      <c r="G803" s="200">
        <f t="shared" si="31"/>
        <v>0.14399999999999999</v>
      </c>
      <c r="H803" s="195"/>
    </row>
    <row r="804" spans="1:8">
      <c r="A804" s="195"/>
      <c r="B804" s="196" t="s">
        <v>150</v>
      </c>
      <c r="C804" s="191"/>
      <c r="D804" s="201">
        <v>0.02</v>
      </c>
      <c r="E804" s="198" t="s">
        <v>15</v>
      </c>
      <c r="F804" s="199">
        <v>150</v>
      </c>
      <c r="G804" s="200">
        <f t="shared" si="31"/>
        <v>3</v>
      </c>
      <c r="H804" s="195"/>
    </row>
    <row r="805" spans="1:8">
      <c r="A805" s="203"/>
      <c r="B805" s="204"/>
      <c r="C805" s="205" t="s">
        <v>316</v>
      </c>
      <c r="D805" s="206">
        <v>1</v>
      </c>
      <c r="E805" s="207" t="s">
        <v>56</v>
      </c>
      <c r="F805" s="208" t="s">
        <v>23</v>
      </c>
      <c r="G805" s="239">
        <f>SUM(G799:G804)</f>
        <v>527.35300000000007</v>
      </c>
      <c r="H805" s="209" t="s">
        <v>24</v>
      </c>
    </row>
    <row r="806" spans="1:8">
      <c r="A806" s="270">
        <v>10.199999999999999</v>
      </c>
      <c r="B806" s="190" t="s">
        <v>317</v>
      </c>
      <c r="C806" s="210"/>
      <c r="D806" s="195"/>
      <c r="E806" s="195"/>
      <c r="F806" s="260"/>
      <c r="G806" s="198" t="s">
        <v>12</v>
      </c>
      <c r="H806" s="195"/>
    </row>
    <row r="807" spans="1:8">
      <c r="A807" s="195"/>
      <c r="B807" s="196" t="s">
        <v>318</v>
      </c>
      <c r="C807" s="191"/>
      <c r="D807" s="201">
        <v>1.05</v>
      </c>
      <c r="E807" s="198" t="s">
        <v>56</v>
      </c>
      <c r="F807" s="199">
        <v>99.96</v>
      </c>
      <c r="G807" s="200">
        <f t="shared" ref="G807:G812" si="32">D807*F807</f>
        <v>104.958</v>
      </c>
      <c r="H807" s="198" t="s">
        <v>319</v>
      </c>
    </row>
    <row r="808" spans="1:8">
      <c r="A808" s="195"/>
      <c r="B808" s="196" t="s">
        <v>62</v>
      </c>
      <c r="C808" s="191"/>
      <c r="D808" s="201">
        <v>21.51</v>
      </c>
      <c r="E808" s="198" t="s">
        <v>15</v>
      </c>
      <c r="F808" s="199">
        <v>2.08</v>
      </c>
      <c r="G808" s="200">
        <f t="shared" si="32"/>
        <v>44.740800000000007</v>
      </c>
      <c r="H808" s="198" t="s">
        <v>12</v>
      </c>
    </row>
    <row r="809" spans="1:8">
      <c r="A809" s="195"/>
      <c r="B809" s="196" t="s">
        <v>17</v>
      </c>
      <c r="C809" s="191"/>
      <c r="D809" s="201">
        <v>0.11</v>
      </c>
      <c r="E809" s="198" t="s">
        <v>18</v>
      </c>
      <c r="F809" s="199">
        <v>287.5</v>
      </c>
      <c r="G809" s="200">
        <f t="shared" si="32"/>
        <v>31.625</v>
      </c>
      <c r="H809" s="195" t="s">
        <v>12</v>
      </c>
    </row>
    <row r="810" spans="1:8">
      <c r="A810" s="195"/>
      <c r="B810" s="196" t="s">
        <v>98</v>
      </c>
      <c r="C810" s="191"/>
      <c r="D810" s="197">
        <v>6</v>
      </c>
      <c r="E810" s="198" t="s">
        <v>21</v>
      </c>
      <c r="F810" s="202">
        <v>1.44E-2</v>
      </c>
      <c r="G810" s="200">
        <f t="shared" si="32"/>
        <v>8.6400000000000005E-2</v>
      </c>
      <c r="H810" s="195"/>
    </row>
    <row r="811" spans="1:8">
      <c r="A811" s="195"/>
      <c r="B811" s="196" t="s">
        <v>320</v>
      </c>
      <c r="C811" s="191"/>
      <c r="D811" s="201">
        <v>0.1</v>
      </c>
      <c r="E811" s="198" t="s">
        <v>15</v>
      </c>
      <c r="F811" s="241">
        <v>28</v>
      </c>
      <c r="G811" s="200">
        <f t="shared" si="32"/>
        <v>2.8000000000000003</v>
      </c>
      <c r="H811" s="195"/>
    </row>
    <row r="812" spans="1:8">
      <c r="A812" s="195"/>
      <c r="B812" s="196" t="s">
        <v>150</v>
      </c>
      <c r="C812" s="191"/>
      <c r="D812" s="201">
        <v>0.02</v>
      </c>
      <c r="E812" s="198" t="s">
        <v>15</v>
      </c>
      <c r="F812" s="199">
        <v>150</v>
      </c>
      <c r="G812" s="200">
        <f t="shared" si="32"/>
        <v>3</v>
      </c>
      <c r="H812" s="195"/>
    </row>
    <row r="813" spans="1:8">
      <c r="A813" s="203"/>
      <c r="B813" s="204"/>
      <c r="C813" s="205" t="s">
        <v>321</v>
      </c>
      <c r="D813" s="206">
        <v>1</v>
      </c>
      <c r="E813" s="207" t="s">
        <v>56</v>
      </c>
      <c r="F813" s="208" t="s">
        <v>23</v>
      </c>
      <c r="G813" s="239">
        <f>SUM(G807:G812)</f>
        <v>187.21020000000001</v>
      </c>
      <c r="H813" s="209" t="s">
        <v>24</v>
      </c>
    </row>
    <row r="814" spans="1:8">
      <c r="A814" s="189">
        <v>10.210000000000001</v>
      </c>
      <c r="B814" s="190" t="s">
        <v>322</v>
      </c>
      <c r="C814" s="210"/>
      <c r="D814" s="195"/>
      <c r="E814" s="195"/>
      <c r="F814" s="260"/>
      <c r="G814" s="198" t="s">
        <v>12</v>
      </c>
      <c r="H814" s="195"/>
    </row>
    <row r="815" spans="1:8">
      <c r="A815" s="195"/>
      <c r="B815" s="196" t="s">
        <v>323</v>
      </c>
      <c r="C815" s="191"/>
      <c r="D815" s="201">
        <v>1.05</v>
      </c>
      <c r="E815" s="198" t="s">
        <v>56</v>
      </c>
      <c r="F815" s="199">
        <v>124.67</v>
      </c>
      <c r="G815" s="200">
        <f t="shared" ref="G815:G820" si="33">D815*F815</f>
        <v>130.90350000000001</v>
      </c>
      <c r="H815" s="198" t="s">
        <v>319</v>
      </c>
    </row>
    <row r="816" spans="1:8">
      <c r="A816" s="195"/>
      <c r="B816" s="196" t="s">
        <v>62</v>
      </c>
      <c r="C816" s="191"/>
      <c r="D816" s="201">
        <v>21.51</v>
      </c>
      <c r="E816" s="198" t="s">
        <v>15</v>
      </c>
      <c r="F816" s="199">
        <v>2.08</v>
      </c>
      <c r="G816" s="200">
        <f t="shared" si="33"/>
        <v>44.740800000000007</v>
      </c>
      <c r="H816" s="198" t="s">
        <v>12</v>
      </c>
    </row>
    <row r="817" spans="1:8">
      <c r="A817" s="195"/>
      <c r="B817" s="196" t="s">
        <v>17</v>
      </c>
      <c r="C817" s="210"/>
      <c r="D817" s="201">
        <v>0.11</v>
      </c>
      <c r="E817" s="198" t="s">
        <v>18</v>
      </c>
      <c r="F817" s="199">
        <v>287.5</v>
      </c>
      <c r="G817" s="200">
        <f t="shared" si="33"/>
        <v>31.625</v>
      </c>
      <c r="H817" s="195" t="s">
        <v>12</v>
      </c>
    </row>
    <row r="818" spans="1:8">
      <c r="A818" s="192"/>
      <c r="B818" s="218" t="s">
        <v>98</v>
      </c>
      <c r="C818" s="191"/>
      <c r="D818" s="219">
        <v>6</v>
      </c>
      <c r="E818" s="194" t="s">
        <v>21</v>
      </c>
      <c r="F818" s="259">
        <v>1.44E-2</v>
      </c>
      <c r="G818" s="238">
        <f t="shared" si="33"/>
        <v>8.6400000000000005E-2</v>
      </c>
      <c r="H818" s="192"/>
    </row>
    <row r="819" spans="1:8">
      <c r="A819" s="195"/>
      <c r="B819" s="196" t="s">
        <v>320</v>
      </c>
      <c r="C819" s="191"/>
      <c r="D819" s="201">
        <v>0.1</v>
      </c>
      <c r="E819" s="198" t="s">
        <v>15</v>
      </c>
      <c r="F819" s="241">
        <v>28</v>
      </c>
      <c r="G819" s="200">
        <f t="shared" si="33"/>
        <v>2.8000000000000003</v>
      </c>
      <c r="H819" s="195"/>
    </row>
    <row r="820" spans="1:8">
      <c r="A820" s="195"/>
      <c r="B820" s="196" t="s">
        <v>150</v>
      </c>
      <c r="C820" s="191"/>
      <c r="D820" s="201">
        <v>0.02</v>
      </c>
      <c r="E820" s="198" t="s">
        <v>15</v>
      </c>
      <c r="F820" s="199">
        <v>150</v>
      </c>
      <c r="G820" s="200">
        <f t="shared" si="33"/>
        <v>3</v>
      </c>
      <c r="H820" s="195"/>
    </row>
    <row r="821" spans="1:8">
      <c r="A821" s="203"/>
      <c r="B821" s="204"/>
      <c r="C821" s="205" t="s">
        <v>324</v>
      </c>
      <c r="D821" s="206">
        <v>1</v>
      </c>
      <c r="E821" s="207" t="s">
        <v>56</v>
      </c>
      <c r="F821" s="208" t="s">
        <v>23</v>
      </c>
      <c r="G821" s="239">
        <f>SUM(G815:G820)</f>
        <v>213.15570000000002</v>
      </c>
      <c r="H821" s="209" t="s">
        <v>24</v>
      </c>
    </row>
    <row r="822" spans="1:8" ht="20.5" customHeight="1">
      <c r="A822" s="189">
        <v>10.220000000000001</v>
      </c>
      <c r="B822" s="258" t="s">
        <v>325</v>
      </c>
      <c r="C822" s="191"/>
      <c r="D822" s="192"/>
      <c r="E822" s="192"/>
      <c r="F822" s="193"/>
      <c r="G822" s="194" t="s">
        <v>12</v>
      </c>
      <c r="H822" s="192"/>
    </row>
    <row r="823" spans="1:8" ht="20.5" customHeight="1">
      <c r="A823" s="195"/>
      <c r="B823" s="196" t="s">
        <v>326</v>
      </c>
      <c r="C823" s="191"/>
      <c r="D823" s="201">
        <v>1.05</v>
      </c>
      <c r="E823" s="198" t="s">
        <v>56</v>
      </c>
      <c r="F823" s="199">
        <v>155.84</v>
      </c>
      <c r="G823" s="200">
        <f t="shared" ref="G823:G828" si="34">D823*F823</f>
        <v>163.63200000000001</v>
      </c>
      <c r="H823" s="198" t="s">
        <v>319</v>
      </c>
    </row>
    <row r="824" spans="1:8" ht="20.5" customHeight="1">
      <c r="A824" s="195"/>
      <c r="B824" s="196" t="s">
        <v>62</v>
      </c>
      <c r="C824" s="191"/>
      <c r="D824" s="201">
        <v>21.51</v>
      </c>
      <c r="E824" s="198" t="s">
        <v>15</v>
      </c>
      <c r="F824" s="199">
        <v>2.08</v>
      </c>
      <c r="G824" s="200">
        <f t="shared" si="34"/>
        <v>44.740800000000007</v>
      </c>
      <c r="H824" s="198" t="s">
        <v>12</v>
      </c>
    </row>
    <row r="825" spans="1:8" ht="20.5" customHeight="1">
      <c r="A825" s="195"/>
      <c r="B825" s="196" t="s">
        <v>17</v>
      </c>
      <c r="C825" s="191"/>
      <c r="D825" s="201">
        <v>0.11</v>
      </c>
      <c r="E825" s="198" t="s">
        <v>18</v>
      </c>
      <c r="F825" s="199">
        <v>287.5</v>
      </c>
      <c r="G825" s="200">
        <f t="shared" si="34"/>
        <v>31.625</v>
      </c>
      <c r="H825" s="195" t="s">
        <v>12</v>
      </c>
    </row>
    <row r="826" spans="1:8" ht="20.5" customHeight="1">
      <c r="A826" s="195"/>
      <c r="B826" s="196" t="s">
        <v>98</v>
      </c>
      <c r="C826" s="191"/>
      <c r="D826" s="197">
        <v>6</v>
      </c>
      <c r="E826" s="198" t="s">
        <v>21</v>
      </c>
      <c r="F826" s="202">
        <v>1.44E-2</v>
      </c>
      <c r="G826" s="200">
        <f t="shared" si="34"/>
        <v>8.6400000000000005E-2</v>
      </c>
      <c r="H826" s="195"/>
    </row>
    <row r="827" spans="1:8" ht="20.5" customHeight="1">
      <c r="A827" s="195"/>
      <c r="B827" s="196" t="s">
        <v>320</v>
      </c>
      <c r="C827" s="191"/>
      <c r="D827" s="201">
        <v>0.1</v>
      </c>
      <c r="E827" s="198" t="s">
        <v>15</v>
      </c>
      <c r="F827" s="241">
        <v>28</v>
      </c>
      <c r="G827" s="200">
        <f t="shared" si="34"/>
        <v>2.8000000000000003</v>
      </c>
      <c r="H827" s="195"/>
    </row>
    <row r="828" spans="1:8" ht="20.5" customHeight="1">
      <c r="A828" s="195"/>
      <c r="B828" s="196" t="s">
        <v>150</v>
      </c>
      <c r="C828" s="191"/>
      <c r="D828" s="201">
        <v>0.02</v>
      </c>
      <c r="E828" s="198" t="s">
        <v>15</v>
      </c>
      <c r="F828" s="199">
        <v>150</v>
      </c>
      <c r="G828" s="200">
        <f t="shared" si="34"/>
        <v>3</v>
      </c>
      <c r="H828" s="195"/>
    </row>
    <row r="829" spans="1:8" ht="20.5" customHeight="1">
      <c r="A829" s="262"/>
      <c r="B829" s="263"/>
      <c r="C829" s="264" t="s">
        <v>327</v>
      </c>
      <c r="D829" s="265">
        <v>1</v>
      </c>
      <c r="E829" s="266" t="s">
        <v>56</v>
      </c>
      <c r="F829" s="267" t="s">
        <v>23</v>
      </c>
      <c r="G829" s="268">
        <f>SUM(G823:G828)</f>
        <v>245.88420000000002</v>
      </c>
      <c r="H829" s="269" t="s">
        <v>24</v>
      </c>
    </row>
    <row r="830" spans="1:8" ht="20.5" customHeight="1">
      <c r="A830" s="189">
        <v>10.23</v>
      </c>
      <c r="B830" s="190" t="s">
        <v>328</v>
      </c>
      <c r="C830" s="210"/>
      <c r="D830" s="195"/>
      <c r="E830" s="195"/>
      <c r="F830" s="260"/>
      <c r="G830" s="198" t="s">
        <v>12</v>
      </c>
      <c r="H830" s="195"/>
    </row>
    <row r="831" spans="1:8" ht="20.5" customHeight="1">
      <c r="A831" s="195"/>
      <c r="B831" s="196" t="s">
        <v>329</v>
      </c>
      <c r="C831" s="191"/>
      <c r="D831" s="201">
        <v>1.05</v>
      </c>
      <c r="E831" s="198" t="s">
        <v>56</v>
      </c>
      <c r="F831" s="199">
        <v>198.8</v>
      </c>
      <c r="G831" s="200">
        <f t="shared" ref="G831:G836" si="35">D831*F831</f>
        <v>208.74</v>
      </c>
      <c r="H831" s="198" t="s">
        <v>319</v>
      </c>
    </row>
    <row r="832" spans="1:8" ht="20.5" customHeight="1">
      <c r="A832" s="195"/>
      <c r="B832" s="196" t="s">
        <v>62</v>
      </c>
      <c r="C832" s="191"/>
      <c r="D832" s="201">
        <v>21.51</v>
      </c>
      <c r="E832" s="198" t="s">
        <v>15</v>
      </c>
      <c r="F832" s="199">
        <v>2.08</v>
      </c>
      <c r="G832" s="200">
        <f t="shared" si="35"/>
        <v>44.740800000000007</v>
      </c>
      <c r="H832" s="198" t="s">
        <v>12</v>
      </c>
    </row>
    <row r="833" spans="1:8" ht="20.5" customHeight="1">
      <c r="A833" s="195"/>
      <c r="B833" s="196" t="s">
        <v>17</v>
      </c>
      <c r="C833" s="191"/>
      <c r="D833" s="201">
        <v>0.11</v>
      </c>
      <c r="E833" s="198" t="s">
        <v>18</v>
      </c>
      <c r="F833" s="199">
        <v>287.5</v>
      </c>
      <c r="G833" s="200">
        <f t="shared" si="35"/>
        <v>31.625</v>
      </c>
      <c r="H833" s="195" t="s">
        <v>12</v>
      </c>
    </row>
    <row r="834" spans="1:8" ht="20.5" customHeight="1">
      <c r="A834" s="195"/>
      <c r="B834" s="196" t="s">
        <v>98</v>
      </c>
      <c r="C834" s="191"/>
      <c r="D834" s="197">
        <v>6</v>
      </c>
      <c r="E834" s="198" t="s">
        <v>21</v>
      </c>
      <c r="F834" s="202">
        <v>1.44E-2</v>
      </c>
      <c r="G834" s="200">
        <f t="shared" si="35"/>
        <v>8.6400000000000005E-2</v>
      </c>
      <c r="H834" s="195"/>
    </row>
    <row r="835" spans="1:8" ht="20.5" customHeight="1">
      <c r="A835" s="195"/>
      <c r="B835" s="196" t="s">
        <v>320</v>
      </c>
      <c r="C835" s="191"/>
      <c r="D835" s="201">
        <v>0.1</v>
      </c>
      <c r="E835" s="198" t="s">
        <v>15</v>
      </c>
      <c r="F835" s="241">
        <v>28</v>
      </c>
      <c r="G835" s="200">
        <f t="shared" si="35"/>
        <v>2.8000000000000003</v>
      </c>
      <c r="H835" s="195"/>
    </row>
    <row r="836" spans="1:8" ht="20.5" customHeight="1">
      <c r="A836" s="195"/>
      <c r="B836" s="196" t="s">
        <v>150</v>
      </c>
      <c r="C836" s="191"/>
      <c r="D836" s="201">
        <v>0.02</v>
      </c>
      <c r="E836" s="198" t="s">
        <v>15</v>
      </c>
      <c r="F836" s="199">
        <v>150</v>
      </c>
      <c r="G836" s="200">
        <f t="shared" si="35"/>
        <v>3</v>
      </c>
      <c r="H836" s="195"/>
    </row>
    <row r="837" spans="1:8" ht="20.5" customHeight="1">
      <c r="A837" s="262"/>
      <c r="B837" s="263"/>
      <c r="C837" s="264" t="s">
        <v>330</v>
      </c>
      <c r="D837" s="265">
        <v>1</v>
      </c>
      <c r="E837" s="266" t="s">
        <v>56</v>
      </c>
      <c r="F837" s="267" t="s">
        <v>23</v>
      </c>
      <c r="G837" s="268">
        <f>SUM(G831:G835)</f>
        <v>287.99220000000008</v>
      </c>
      <c r="H837" s="269" t="s">
        <v>24</v>
      </c>
    </row>
    <row r="838" spans="1:8" ht="20.5" customHeight="1">
      <c r="A838" s="270">
        <v>10.24</v>
      </c>
      <c r="B838" s="190" t="s">
        <v>331</v>
      </c>
      <c r="C838" s="210"/>
      <c r="D838" s="195"/>
      <c r="E838" s="195"/>
      <c r="F838" s="260"/>
      <c r="G838" s="198" t="s">
        <v>12</v>
      </c>
      <c r="H838" s="195"/>
    </row>
    <row r="839" spans="1:8" ht="20.5" customHeight="1">
      <c r="A839" s="195"/>
      <c r="B839" s="196" t="s">
        <v>332</v>
      </c>
      <c r="C839" s="191"/>
      <c r="D839" s="201">
        <v>1.05</v>
      </c>
      <c r="E839" s="198" t="s">
        <v>56</v>
      </c>
      <c r="F839" s="199">
        <v>250</v>
      </c>
      <c r="G839" s="200">
        <f t="shared" ref="G839:G844" si="36">D839*F839</f>
        <v>262.5</v>
      </c>
      <c r="H839" s="198" t="s">
        <v>319</v>
      </c>
    </row>
    <row r="840" spans="1:8" ht="20.5" customHeight="1">
      <c r="A840" s="195"/>
      <c r="B840" s="196" t="s">
        <v>62</v>
      </c>
      <c r="C840" s="191"/>
      <c r="D840" s="201">
        <v>21.51</v>
      </c>
      <c r="E840" s="198" t="s">
        <v>15</v>
      </c>
      <c r="F840" s="199">
        <v>2.08</v>
      </c>
      <c r="G840" s="200">
        <f t="shared" si="36"/>
        <v>44.740800000000007</v>
      </c>
      <c r="H840" s="198" t="s">
        <v>12</v>
      </c>
    </row>
    <row r="841" spans="1:8" ht="20.5" customHeight="1">
      <c r="A841" s="195"/>
      <c r="B841" s="196" t="s">
        <v>17</v>
      </c>
      <c r="C841" s="191"/>
      <c r="D841" s="201">
        <v>0.11</v>
      </c>
      <c r="E841" s="198" t="s">
        <v>18</v>
      </c>
      <c r="F841" s="199">
        <v>287.5</v>
      </c>
      <c r="G841" s="200">
        <f t="shared" si="36"/>
        <v>31.625</v>
      </c>
      <c r="H841" s="195" t="s">
        <v>12</v>
      </c>
    </row>
    <row r="842" spans="1:8" ht="20.5" customHeight="1">
      <c r="A842" s="195"/>
      <c r="B842" s="196" t="s">
        <v>98</v>
      </c>
      <c r="C842" s="191"/>
      <c r="D842" s="197">
        <v>6</v>
      </c>
      <c r="E842" s="198" t="s">
        <v>21</v>
      </c>
      <c r="F842" s="202">
        <v>1.44E-2</v>
      </c>
      <c r="G842" s="200">
        <f t="shared" si="36"/>
        <v>8.6400000000000005E-2</v>
      </c>
      <c r="H842" s="195"/>
    </row>
    <row r="843" spans="1:8" ht="20.5" customHeight="1">
      <c r="A843" s="195"/>
      <c r="B843" s="196" t="s">
        <v>320</v>
      </c>
      <c r="C843" s="191"/>
      <c r="D843" s="201">
        <v>0.1</v>
      </c>
      <c r="E843" s="198" t="s">
        <v>15</v>
      </c>
      <c r="F843" s="241">
        <v>28</v>
      </c>
      <c r="G843" s="200">
        <f t="shared" si="36"/>
        <v>2.8000000000000003</v>
      </c>
      <c r="H843" s="195"/>
    </row>
    <row r="844" spans="1:8" ht="20.5" customHeight="1">
      <c r="A844" s="195"/>
      <c r="B844" s="196" t="s">
        <v>150</v>
      </c>
      <c r="C844" s="191"/>
      <c r="D844" s="201">
        <v>0.02</v>
      </c>
      <c r="E844" s="198" t="s">
        <v>15</v>
      </c>
      <c r="F844" s="199">
        <v>150</v>
      </c>
      <c r="G844" s="200">
        <f t="shared" si="36"/>
        <v>3</v>
      </c>
      <c r="H844" s="195"/>
    </row>
    <row r="845" spans="1:8" ht="20.5" customHeight="1">
      <c r="A845" s="262"/>
      <c r="B845" s="263"/>
      <c r="C845" s="264" t="s">
        <v>333</v>
      </c>
      <c r="D845" s="265">
        <v>1</v>
      </c>
      <c r="E845" s="266" t="s">
        <v>56</v>
      </c>
      <c r="F845" s="267" t="s">
        <v>23</v>
      </c>
      <c r="G845" s="268">
        <f>SUM(G839:G844)</f>
        <v>344.75220000000007</v>
      </c>
      <c r="H845" s="269" t="s">
        <v>24</v>
      </c>
    </row>
    <row r="846" spans="1:8" ht="20.5" customHeight="1">
      <c r="A846" s="270">
        <v>10.25</v>
      </c>
      <c r="B846" s="190" t="s">
        <v>334</v>
      </c>
      <c r="C846" s="210"/>
      <c r="D846" s="195"/>
      <c r="E846" s="195"/>
      <c r="F846" s="260"/>
      <c r="G846" s="198" t="s">
        <v>12</v>
      </c>
      <c r="H846" s="195"/>
    </row>
    <row r="847" spans="1:8" ht="20.5" customHeight="1">
      <c r="A847" s="195"/>
      <c r="B847" s="196" t="s">
        <v>335</v>
      </c>
      <c r="C847" s="191"/>
      <c r="D847" s="201">
        <v>1.05</v>
      </c>
      <c r="E847" s="198" t="s">
        <v>56</v>
      </c>
      <c r="F847" s="199">
        <v>320</v>
      </c>
      <c r="G847" s="200">
        <f t="shared" ref="G847:G852" si="37">D847*F847</f>
        <v>336</v>
      </c>
      <c r="H847" s="198" t="s">
        <v>319</v>
      </c>
    </row>
    <row r="848" spans="1:8" ht="20.5" customHeight="1">
      <c r="A848" s="195"/>
      <c r="B848" s="196" t="s">
        <v>62</v>
      </c>
      <c r="C848" s="191"/>
      <c r="D848" s="201">
        <v>21.51</v>
      </c>
      <c r="E848" s="198" t="s">
        <v>15</v>
      </c>
      <c r="F848" s="199">
        <v>2.08</v>
      </c>
      <c r="G848" s="200">
        <f t="shared" si="37"/>
        <v>44.740800000000007</v>
      </c>
      <c r="H848" s="198" t="s">
        <v>12</v>
      </c>
    </row>
    <row r="849" spans="1:8" ht="20.5" customHeight="1">
      <c r="A849" s="195"/>
      <c r="B849" s="196" t="s">
        <v>17</v>
      </c>
      <c r="C849" s="191"/>
      <c r="D849" s="201">
        <v>0.11</v>
      </c>
      <c r="E849" s="198" t="s">
        <v>18</v>
      </c>
      <c r="F849" s="199">
        <v>287.5</v>
      </c>
      <c r="G849" s="200">
        <f t="shared" si="37"/>
        <v>31.625</v>
      </c>
      <c r="H849" s="195" t="s">
        <v>12</v>
      </c>
    </row>
    <row r="850" spans="1:8" ht="20.5" customHeight="1">
      <c r="A850" s="195"/>
      <c r="B850" s="196" t="s">
        <v>98</v>
      </c>
      <c r="C850" s="191"/>
      <c r="D850" s="197">
        <v>6</v>
      </c>
      <c r="E850" s="198" t="s">
        <v>21</v>
      </c>
      <c r="F850" s="202">
        <v>1.44E-2</v>
      </c>
      <c r="G850" s="200">
        <f t="shared" si="37"/>
        <v>8.6400000000000005E-2</v>
      </c>
      <c r="H850" s="195"/>
    </row>
    <row r="851" spans="1:8" ht="20.5" customHeight="1">
      <c r="A851" s="195"/>
      <c r="B851" s="196" t="s">
        <v>320</v>
      </c>
      <c r="C851" s="191"/>
      <c r="D851" s="201">
        <v>0.1</v>
      </c>
      <c r="E851" s="198" t="s">
        <v>15</v>
      </c>
      <c r="F851" s="241">
        <v>28</v>
      </c>
      <c r="G851" s="200">
        <f t="shared" si="37"/>
        <v>2.8000000000000003</v>
      </c>
      <c r="H851" s="195"/>
    </row>
    <row r="852" spans="1:8" ht="20.5" customHeight="1">
      <c r="A852" s="195"/>
      <c r="B852" s="196" t="s">
        <v>150</v>
      </c>
      <c r="C852" s="191"/>
      <c r="D852" s="201">
        <v>0.02</v>
      </c>
      <c r="E852" s="198" t="s">
        <v>15</v>
      </c>
      <c r="F852" s="199">
        <v>150</v>
      </c>
      <c r="G852" s="200">
        <f t="shared" si="37"/>
        <v>3</v>
      </c>
      <c r="H852" s="195"/>
    </row>
    <row r="853" spans="1:8" ht="20.5" customHeight="1">
      <c r="A853" s="242"/>
      <c r="B853" s="243"/>
      <c r="C853" s="244" t="s">
        <v>333</v>
      </c>
      <c r="D853" s="245">
        <v>1</v>
      </c>
      <c r="E853" s="246" t="s">
        <v>56</v>
      </c>
      <c r="F853" s="247" t="s">
        <v>23</v>
      </c>
      <c r="G853" s="248">
        <f>SUM(G847:G852)</f>
        <v>418.25220000000007</v>
      </c>
      <c r="H853" s="252" t="s">
        <v>24</v>
      </c>
    </row>
    <row r="854" spans="1:8" ht="20.5" customHeight="1">
      <c r="A854" s="195"/>
      <c r="B854" s="196"/>
      <c r="C854" s="210"/>
      <c r="D854" s="197"/>
      <c r="E854" s="198"/>
      <c r="F854" s="211"/>
      <c r="G854" s="279"/>
      <c r="H854" s="213"/>
    </row>
    <row r="855" spans="1:8" ht="20.5" customHeight="1">
      <c r="A855" s="203"/>
      <c r="B855" s="204"/>
      <c r="C855" s="205"/>
      <c r="D855" s="206"/>
      <c r="E855" s="207"/>
      <c r="F855" s="208"/>
      <c r="G855" s="239"/>
      <c r="H855" s="209"/>
    </row>
    <row r="856" spans="1:8">
      <c r="A856" s="270">
        <v>10.26</v>
      </c>
      <c r="B856" s="258" t="s">
        <v>336</v>
      </c>
      <c r="C856" s="191"/>
      <c r="D856" s="192"/>
      <c r="E856" s="192"/>
      <c r="F856" s="193"/>
      <c r="G856" s="194" t="s">
        <v>12</v>
      </c>
      <c r="H856" s="192"/>
    </row>
    <row r="857" spans="1:8">
      <c r="A857" s="195"/>
      <c r="B857" s="196" t="s">
        <v>337</v>
      </c>
      <c r="C857" s="191"/>
      <c r="D857" s="201">
        <v>1.1000000000000001</v>
      </c>
      <c r="E857" s="198" t="s">
        <v>56</v>
      </c>
      <c r="F857" s="199">
        <v>560</v>
      </c>
      <c r="G857" s="200">
        <f>D857*F857</f>
        <v>616</v>
      </c>
      <c r="H857" s="198" t="s">
        <v>148</v>
      </c>
    </row>
    <row r="858" spans="1:8">
      <c r="A858" s="195"/>
      <c r="B858" s="196" t="s">
        <v>62</v>
      </c>
      <c r="C858" s="191"/>
      <c r="D858" s="201">
        <v>21.51</v>
      </c>
      <c r="E858" s="198" t="s">
        <v>15</v>
      </c>
      <c r="F858" s="199">
        <v>2.08</v>
      </c>
      <c r="G858" s="200">
        <f>D858*F858</f>
        <v>44.740800000000007</v>
      </c>
      <c r="H858" s="195" t="s">
        <v>12</v>
      </c>
    </row>
    <row r="859" spans="1:8">
      <c r="A859" s="195"/>
      <c r="B859" s="196" t="s">
        <v>17</v>
      </c>
      <c r="C859" s="191"/>
      <c r="D859" s="201">
        <v>0.11</v>
      </c>
      <c r="E859" s="198" t="s">
        <v>18</v>
      </c>
      <c r="F859" s="199">
        <v>287.5</v>
      </c>
      <c r="G859" s="200">
        <f>D859*F859</f>
        <v>31.625</v>
      </c>
      <c r="H859" s="195"/>
    </row>
    <row r="860" spans="1:8">
      <c r="A860" s="195"/>
      <c r="B860" s="196" t="s">
        <v>98</v>
      </c>
      <c r="C860" s="191"/>
      <c r="D860" s="197">
        <v>6</v>
      </c>
      <c r="E860" s="198" t="s">
        <v>21</v>
      </c>
      <c r="F860" s="202">
        <v>1.44E-2</v>
      </c>
      <c r="G860" s="200">
        <f>D860*F860</f>
        <v>8.6400000000000005E-2</v>
      </c>
      <c r="H860" s="195"/>
    </row>
    <row r="861" spans="1:8">
      <c r="A861" s="192"/>
      <c r="B861" s="218" t="s">
        <v>338</v>
      </c>
      <c r="C861" s="191"/>
      <c r="D861" s="236">
        <v>0.1</v>
      </c>
      <c r="E861" s="194" t="s">
        <v>15</v>
      </c>
      <c r="F861" s="312">
        <v>28</v>
      </c>
      <c r="G861" s="238">
        <f>D861*F861</f>
        <v>2.8000000000000003</v>
      </c>
      <c r="H861" s="192"/>
    </row>
    <row r="862" spans="1:8">
      <c r="A862" s="203"/>
      <c r="B862" s="204"/>
      <c r="C862" s="205" t="s">
        <v>339</v>
      </c>
      <c r="D862" s="206">
        <v>1</v>
      </c>
      <c r="E862" s="207" t="s">
        <v>56</v>
      </c>
      <c r="F862" s="208" t="s">
        <v>23</v>
      </c>
      <c r="G862" s="239">
        <f>SUM(G857:G861)</f>
        <v>695.25220000000002</v>
      </c>
      <c r="H862" s="209" t="s">
        <v>24</v>
      </c>
    </row>
    <row r="863" spans="1:8">
      <c r="A863" s="270">
        <v>10.27</v>
      </c>
      <c r="B863" s="190" t="s">
        <v>340</v>
      </c>
      <c r="C863" s="210"/>
      <c r="D863" s="195"/>
      <c r="E863" s="195"/>
      <c r="F863" s="260"/>
      <c r="G863" s="198" t="s">
        <v>12</v>
      </c>
      <c r="H863" s="195"/>
    </row>
    <row r="864" spans="1:8">
      <c r="A864" s="195"/>
      <c r="B864" s="196" t="s">
        <v>341</v>
      </c>
      <c r="C864" s="191"/>
      <c r="D864" s="201">
        <v>1.1000000000000001</v>
      </c>
      <c r="E864" s="198" t="s">
        <v>56</v>
      </c>
      <c r="F864" s="199">
        <v>620</v>
      </c>
      <c r="G864" s="200">
        <f>D864*F864</f>
        <v>682</v>
      </c>
      <c r="H864" s="198" t="s">
        <v>148</v>
      </c>
    </row>
    <row r="865" spans="1:8">
      <c r="A865" s="195"/>
      <c r="B865" s="196" t="s">
        <v>62</v>
      </c>
      <c r="C865" s="191"/>
      <c r="D865" s="201">
        <v>21.51</v>
      </c>
      <c r="E865" s="198" t="s">
        <v>15</v>
      </c>
      <c r="F865" s="199">
        <v>2.08</v>
      </c>
      <c r="G865" s="200">
        <f>D865*F865</f>
        <v>44.740800000000007</v>
      </c>
      <c r="H865" s="195" t="s">
        <v>12</v>
      </c>
    </row>
    <row r="866" spans="1:8">
      <c r="A866" s="195"/>
      <c r="B866" s="196" t="s">
        <v>17</v>
      </c>
      <c r="C866" s="191"/>
      <c r="D866" s="201">
        <v>0.11</v>
      </c>
      <c r="E866" s="198" t="s">
        <v>18</v>
      </c>
      <c r="F866" s="199">
        <v>287.5</v>
      </c>
      <c r="G866" s="200">
        <f>D866*F866</f>
        <v>31.625</v>
      </c>
      <c r="H866" s="195"/>
    </row>
    <row r="867" spans="1:8">
      <c r="A867" s="195"/>
      <c r="B867" s="196" t="s">
        <v>98</v>
      </c>
      <c r="C867" s="191"/>
      <c r="D867" s="197">
        <v>6</v>
      </c>
      <c r="E867" s="198" t="s">
        <v>21</v>
      </c>
      <c r="F867" s="202">
        <v>1.44E-2</v>
      </c>
      <c r="G867" s="200">
        <f>D867*F867</f>
        <v>8.6400000000000005E-2</v>
      </c>
      <c r="H867" s="195"/>
    </row>
    <row r="868" spans="1:8">
      <c r="A868" s="195"/>
      <c r="B868" s="196" t="s">
        <v>338</v>
      </c>
      <c r="C868" s="191"/>
      <c r="D868" s="201">
        <v>0.1</v>
      </c>
      <c r="E868" s="198" t="s">
        <v>15</v>
      </c>
      <c r="F868" s="241">
        <v>28</v>
      </c>
      <c r="G868" s="200">
        <f>D868*F868</f>
        <v>2.8000000000000003</v>
      </c>
      <c r="H868" s="195"/>
    </row>
    <row r="869" spans="1:8">
      <c r="A869" s="262"/>
      <c r="B869" s="263"/>
      <c r="C869" s="264" t="s">
        <v>342</v>
      </c>
      <c r="D869" s="265">
        <v>1</v>
      </c>
      <c r="E869" s="266" t="s">
        <v>56</v>
      </c>
      <c r="F869" s="267" t="s">
        <v>23</v>
      </c>
      <c r="G869" s="268">
        <f>SUM(G864:G868)</f>
        <v>761.25220000000002</v>
      </c>
      <c r="H869" s="269" t="s">
        <v>24</v>
      </c>
    </row>
    <row r="870" spans="1:8">
      <c r="A870" s="270">
        <v>10.28</v>
      </c>
      <c r="B870" s="190" t="s">
        <v>343</v>
      </c>
      <c r="C870" s="210"/>
      <c r="D870" s="195"/>
      <c r="E870" s="195"/>
      <c r="F870" s="260"/>
      <c r="G870" s="198" t="s">
        <v>12</v>
      </c>
      <c r="H870" s="195"/>
    </row>
    <row r="871" spans="1:8">
      <c r="A871" s="195"/>
      <c r="B871" s="196" t="s">
        <v>344</v>
      </c>
      <c r="C871" s="191"/>
      <c r="D871" s="201">
        <v>1.1000000000000001</v>
      </c>
      <c r="E871" s="198" t="s">
        <v>56</v>
      </c>
      <c r="F871" s="199">
        <v>390</v>
      </c>
      <c r="G871" s="200">
        <f>D871*F871</f>
        <v>429.00000000000006</v>
      </c>
      <c r="H871" s="198" t="s">
        <v>148</v>
      </c>
    </row>
    <row r="872" spans="1:8">
      <c r="A872" s="195"/>
      <c r="B872" s="196" t="s">
        <v>62</v>
      </c>
      <c r="C872" s="191"/>
      <c r="D872" s="201">
        <v>21.51</v>
      </c>
      <c r="E872" s="198" t="s">
        <v>15</v>
      </c>
      <c r="F872" s="199">
        <v>2.08</v>
      </c>
      <c r="G872" s="200">
        <f>D872*F872</f>
        <v>44.740800000000007</v>
      </c>
      <c r="H872" s="195" t="s">
        <v>12</v>
      </c>
    </row>
    <row r="873" spans="1:8">
      <c r="A873" s="195"/>
      <c r="B873" s="196" t="s">
        <v>17</v>
      </c>
      <c r="C873" s="191"/>
      <c r="D873" s="201">
        <v>0.11</v>
      </c>
      <c r="E873" s="198" t="s">
        <v>18</v>
      </c>
      <c r="F873" s="199">
        <v>287.5</v>
      </c>
      <c r="G873" s="200">
        <f>D873*F873</f>
        <v>31.625</v>
      </c>
      <c r="H873" s="195"/>
    </row>
    <row r="874" spans="1:8">
      <c r="A874" s="195"/>
      <c r="B874" s="196" t="s">
        <v>98</v>
      </c>
      <c r="C874" s="191"/>
      <c r="D874" s="197">
        <v>6</v>
      </c>
      <c r="E874" s="198" t="s">
        <v>21</v>
      </c>
      <c r="F874" s="202">
        <v>1.44E-2</v>
      </c>
      <c r="G874" s="200">
        <f>D874*F874</f>
        <v>8.6400000000000005E-2</v>
      </c>
      <c r="H874" s="195"/>
    </row>
    <row r="875" spans="1:8">
      <c r="A875" s="195"/>
      <c r="B875" s="196" t="s">
        <v>338</v>
      </c>
      <c r="C875" s="191"/>
      <c r="D875" s="201">
        <v>0.1</v>
      </c>
      <c r="E875" s="198" t="s">
        <v>15</v>
      </c>
      <c r="F875" s="241">
        <v>28</v>
      </c>
      <c r="G875" s="200">
        <f>D875*F875</f>
        <v>2.8000000000000003</v>
      </c>
      <c r="H875" s="195"/>
    </row>
    <row r="876" spans="1:8">
      <c r="A876" s="262"/>
      <c r="B876" s="263"/>
      <c r="C876" s="264" t="s">
        <v>345</v>
      </c>
      <c r="D876" s="265">
        <v>1</v>
      </c>
      <c r="E876" s="266" t="s">
        <v>56</v>
      </c>
      <c r="F876" s="267" t="s">
        <v>23</v>
      </c>
      <c r="G876" s="268">
        <f>SUM(G871:G875)</f>
        <v>508.25220000000007</v>
      </c>
      <c r="H876" s="269" t="s">
        <v>24</v>
      </c>
    </row>
    <row r="877" spans="1:8">
      <c r="A877" s="270">
        <v>10.29</v>
      </c>
      <c r="B877" s="190" t="s">
        <v>343</v>
      </c>
      <c r="C877" s="210"/>
      <c r="D877" s="195"/>
      <c r="E877" s="195"/>
      <c r="F877" s="260"/>
      <c r="G877" s="198" t="s">
        <v>12</v>
      </c>
      <c r="H877" s="195"/>
    </row>
    <row r="878" spans="1:8">
      <c r="A878" s="195"/>
      <c r="B878" s="196" t="s">
        <v>346</v>
      </c>
      <c r="C878" s="191"/>
      <c r="D878" s="201">
        <v>1.1000000000000001</v>
      </c>
      <c r="E878" s="198" t="s">
        <v>56</v>
      </c>
      <c r="F878" s="199">
        <v>430</v>
      </c>
      <c r="G878" s="200">
        <f>D878*F878</f>
        <v>473.00000000000006</v>
      </c>
      <c r="H878" s="198" t="s">
        <v>148</v>
      </c>
    </row>
    <row r="879" spans="1:8">
      <c r="A879" s="195"/>
      <c r="B879" s="196" t="s">
        <v>62</v>
      </c>
      <c r="C879" s="191"/>
      <c r="D879" s="201">
        <v>21.51</v>
      </c>
      <c r="E879" s="198" t="s">
        <v>15</v>
      </c>
      <c r="F879" s="199">
        <v>2.08</v>
      </c>
      <c r="G879" s="200">
        <f>D879*F879</f>
        <v>44.740800000000007</v>
      </c>
      <c r="H879" s="195" t="s">
        <v>12</v>
      </c>
    </row>
    <row r="880" spans="1:8">
      <c r="A880" s="195"/>
      <c r="B880" s="196" t="s">
        <v>17</v>
      </c>
      <c r="C880" s="191"/>
      <c r="D880" s="201">
        <v>0.11</v>
      </c>
      <c r="E880" s="198" t="s">
        <v>18</v>
      </c>
      <c r="F880" s="199">
        <v>287.5</v>
      </c>
      <c r="G880" s="200">
        <f>D880*F880</f>
        <v>31.625</v>
      </c>
      <c r="H880" s="195"/>
    </row>
    <row r="881" spans="1:8">
      <c r="A881" s="195"/>
      <c r="B881" s="196" t="s">
        <v>98</v>
      </c>
      <c r="C881" s="191"/>
      <c r="D881" s="197">
        <v>6</v>
      </c>
      <c r="E881" s="198" t="s">
        <v>21</v>
      </c>
      <c r="F881" s="202">
        <v>1.44E-2</v>
      </c>
      <c r="G881" s="200">
        <f>D881*F881</f>
        <v>8.6400000000000005E-2</v>
      </c>
      <c r="H881" s="195"/>
    </row>
    <row r="882" spans="1:8">
      <c r="A882" s="195"/>
      <c r="B882" s="196" t="s">
        <v>338</v>
      </c>
      <c r="C882" s="191"/>
      <c r="D882" s="201">
        <v>0.1</v>
      </c>
      <c r="E882" s="198" t="s">
        <v>15</v>
      </c>
      <c r="F882" s="241">
        <v>28</v>
      </c>
      <c r="G882" s="200">
        <f>D882*F882</f>
        <v>2.8000000000000003</v>
      </c>
      <c r="H882" s="195"/>
    </row>
    <row r="883" spans="1:8">
      <c r="A883" s="262"/>
      <c r="B883" s="263"/>
      <c r="C883" s="264" t="s">
        <v>345</v>
      </c>
      <c r="D883" s="265">
        <v>1</v>
      </c>
      <c r="E883" s="266" t="s">
        <v>56</v>
      </c>
      <c r="F883" s="267" t="s">
        <v>23</v>
      </c>
      <c r="G883" s="268">
        <f>SUM(G878:G882)</f>
        <v>552.25220000000002</v>
      </c>
      <c r="H883" s="269" t="s">
        <v>24</v>
      </c>
    </row>
    <row r="884" spans="1:8">
      <c r="A884" s="270">
        <v>10.3</v>
      </c>
      <c r="B884" s="190" t="s">
        <v>347</v>
      </c>
      <c r="C884" s="210"/>
      <c r="D884" s="195"/>
      <c r="E884" s="195"/>
      <c r="F884" s="260"/>
      <c r="G884" s="198" t="s">
        <v>12</v>
      </c>
      <c r="H884" s="195"/>
    </row>
    <row r="885" spans="1:8">
      <c r="A885" s="195"/>
      <c r="B885" s="196" t="s">
        <v>348</v>
      </c>
      <c r="C885" s="191"/>
      <c r="D885" s="201">
        <v>1.1000000000000001</v>
      </c>
      <c r="E885" s="198" t="s">
        <v>56</v>
      </c>
      <c r="F885" s="199">
        <v>680</v>
      </c>
      <c r="G885" s="200">
        <f>D885*F885</f>
        <v>748.00000000000011</v>
      </c>
      <c r="H885" s="198" t="s">
        <v>148</v>
      </c>
    </row>
    <row r="886" spans="1:8">
      <c r="A886" s="195"/>
      <c r="B886" s="196" t="s">
        <v>62</v>
      </c>
      <c r="C886" s="191"/>
      <c r="D886" s="201">
        <v>21.51</v>
      </c>
      <c r="E886" s="198" t="s">
        <v>15</v>
      </c>
      <c r="F886" s="199">
        <v>2.08</v>
      </c>
      <c r="G886" s="200">
        <f>D886*F886</f>
        <v>44.740800000000007</v>
      </c>
      <c r="H886" s="195" t="s">
        <v>12</v>
      </c>
    </row>
    <row r="887" spans="1:8">
      <c r="A887" s="195"/>
      <c r="B887" s="196" t="s">
        <v>17</v>
      </c>
      <c r="C887" s="191"/>
      <c r="D887" s="201">
        <v>0.11</v>
      </c>
      <c r="E887" s="198" t="s">
        <v>18</v>
      </c>
      <c r="F887" s="199">
        <v>287.5</v>
      </c>
      <c r="G887" s="200">
        <f>D887*F887</f>
        <v>31.625</v>
      </c>
      <c r="H887" s="195"/>
    </row>
    <row r="888" spans="1:8">
      <c r="A888" s="195"/>
      <c r="B888" s="196" t="s">
        <v>98</v>
      </c>
      <c r="C888" s="191"/>
      <c r="D888" s="197">
        <v>6</v>
      </c>
      <c r="E888" s="198" t="s">
        <v>21</v>
      </c>
      <c r="F888" s="202">
        <v>1.44E-2</v>
      </c>
      <c r="G888" s="200">
        <f>D888*F888</f>
        <v>8.6400000000000005E-2</v>
      </c>
      <c r="H888" s="195"/>
    </row>
    <row r="889" spans="1:8">
      <c r="A889" s="195"/>
      <c r="B889" s="196" t="s">
        <v>338</v>
      </c>
      <c r="C889" s="191"/>
      <c r="D889" s="201">
        <v>0.1</v>
      </c>
      <c r="E889" s="198" t="s">
        <v>15</v>
      </c>
      <c r="F889" s="241">
        <v>28</v>
      </c>
      <c r="G889" s="200">
        <f>D889*F889</f>
        <v>2.8000000000000003</v>
      </c>
      <c r="H889" s="195"/>
    </row>
    <row r="890" spans="1:8">
      <c r="A890" s="262"/>
      <c r="B890" s="263"/>
      <c r="C890" s="264" t="s">
        <v>349</v>
      </c>
      <c r="D890" s="265">
        <v>1</v>
      </c>
      <c r="E890" s="266" t="s">
        <v>56</v>
      </c>
      <c r="F890" s="267" t="s">
        <v>23</v>
      </c>
      <c r="G890" s="268">
        <f>SUM(G885:G889)</f>
        <v>827.25220000000013</v>
      </c>
      <c r="H890" s="269" t="s">
        <v>24</v>
      </c>
    </row>
    <row r="891" spans="1:8">
      <c r="A891" s="270">
        <v>10.31</v>
      </c>
      <c r="B891" s="190" t="s">
        <v>350</v>
      </c>
      <c r="C891" s="210"/>
      <c r="D891" s="195"/>
      <c r="E891" s="195"/>
      <c r="F891" s="260"/>
      <c r="G891" s="198" t="s">
        <v>12</v>
      </c>
      <c r="H891" s="195"/>
    </row>
    <row r="892" spans="1:8">
      <c r="A892" s="195"/>
      <c r="B892" s="196" t="s">
        <v>351</v>
      </c>
      <c r="C892" s="191"/>
      <c r="D892" s="201">
        <v>1.1000000000000001</v>
      </c>
      <c r="E892" s="198" t="s">
        <v>56</v>
      </c>
      <c r="F892" s="199">
        <v>540</v>
      </c>
      <c r="G892" s="200">
        <f>D892*F892</f>
        <v>594</v>
      </c>
      <c r="H892" s="198" t="s">
        <v>148</v>
      </c>
    </row>
    <row r="893" spans="1:8">
      <c r="A893" s="195"/>
      <c r="B893" s="196" t="s">
        <v>62</v>
      </c>
      <c r="C893" s="191"/>
      <c r="D893" s="201">
        <v>21.51</v>
      </c>
      <c r="E893" s="198" t="s">
        <v>15</v>
      </c>
      <c r="F893" s="199">
        <v>2.08</v>
      </c>
      <c r="G893" s="200">
        <f>D893*F893</f>
        <v>44.740800000000007</v>
      </c>
      <c r="H893" s="195" t="s">
        <v>12</v>
      </c>
    </row>
    <row r="894" spans="1:8">
      <c r="A894" s="195"/>
      <c r="B894" s="196" t="s">
        <v>17</v>
      </c>
      <c r="C894" s="191"/>
      <c r="D894" s="201">
        <v>0.11</v>
      </c>
      <c r="E894" s="198" t="s">
        <v>18</v>
      </c>
      <c r="F894" s="199">
        <v>287.5</v>
      </c>
      <c r="G894" s="200">
        <f>D894*F894</f>
        <v>31.625</v>
      </c>
      <c r="H894" s="195"/>
    </row>
    <row r="895" spans="1:8">
      <c r="A895" s="203"/>
      <c r="B895" s="204" t="s">
        <v>98</v>
      </c>
      <c r="C895" s="205"/>
      <c r="D895" s="206">
        <v>6</v>
      </c>
      <c r="E895" s="207" t="s">
        <v>21</v>
      </c>
      <c r="F895" s="313">
        <v>1.44E-2</v>
      </c>
      <c r="G895" s="235">
        <f>D895*F895</f>
        <v>8.6400000000000005E-2</v>
      </c>
      <c r="H895" s="203"/>
    </row>
    <row r="896" spans="1:8">
      <c r="A896" s="192"/>
      <c r="B896" s="218" t="s">
        <v>338</v>
      </c>
      <c r="C896" s="191"/>
      <c r="D896" s="236">
        <v>0.1</v>
      </c>
      <c r="E896" s="194" t="s">
        <v>15</v>
      </c>
      <c r="F896" s="312">
        <v>28</v>
      </c>
      <c r="G896" s="238">
        <f>D896*F896</f>
        <v>2.8000000000000003</v>
      </c>
      <c r="H896" s="192"/>
    </row>
    <row r="897" spans="1:8">
      <c r="A897" s="223"/>
      <c r="B897" s="224"/>
      <c r="C897" s="225" t="s">
        <v>352</v>
      </c>
      <c r="D897" s="226">
        <v>1</v>
      </c>
      <c r="E897" s="227" t="s">
        <v>56</v>
      </c>
      <c r="F897" s="228" t="s">
        <v>23</v>
      </c>
      <c r="G897" s="273">
        <f>SUM(G892:G896)</f>
        <v>673.25220000000002</v>
      </c>
      <c r="H897" s="274" t="s">
        <v>24</v>
      </c>
    </row>
    <row r="898" spans="1:8">
      <c r="A898" s="270">
        <v>10.32</v>
      </c>
      <c r="B898" s="258" t="s">
        <v>353</v>
      </c>
      <c r="C898" s="191"/>
      <c r="D898" s="192"/>
      <c r="E898" s="192"/>
      <c r="F898" s="193"/>
      <c r="G898" s="194" t="s">
        <v>12</v>
      </c>
      <c r="H898" s="192"/>
    </row>
    <row r="899" spans="1:8">
      <c r="A899" s="195"/>
      <c r="B899" s="196" t="s">
        <v>354</v>
      </c>
      <c r="C899" s="191"/>
      <c r="D899" s="201">
        <v>1.1000000000000001</v>
      </c>
      <c r="E899" s="198" t="s">
        <v>56</v>
      </c>
      <c r="F899" s="199">
        <v>160</v>
      </c>
      <c r="G899" s="200">
        <f>D899*F899</f>
        <v>176</v>
      </c>
      <c r="H899" s="198" t="s">
        <v>148</v>
      </c>
    </row>
    <row r="900" spans="1:8">
      <c r="A900" s="195"/>
      <c r="B900" s="196" t="s">
        <v>62</v>
      </c>
      <c r="C900" s="191"/>
      <c r="D900" s="201">
        <v>21.51</v>
      </c>
      <c r="E900" s="198" t="s">
        <v>15</v>
      </c>
      <c r="F900" s="199">
        <v>2.08</v>
      </c>
      <c r="G900" s="200">
        <f>D900*F900</f>
        <v>44.740800000000007</v>
      </c>
      <c r="H900" s="195" t="s">
        <v>12</v>
      </c>
    </row>
    <row r="901" spans="1:8">
      <c r="A901" s="195"/>
      <c r="B901" s="196" t="s">
        <v>17</v>
      </c>
      <c r="C901" s="191"/>
      <c r="D901" s="201">
        <v>0.11</v>
      </c>
      <c r="E901" s="198" t="s">
        <v>18</v>
      </c>
      <c r="F901" s="199">
        <v>287.5</v>
      </c>
      <c r="G901" s="200">
        <f>D901*F901</f>
        <v>31.625</v>
      </c>
      <c r="H901" s="195"/>
    </row>
    <row r="902" spans="1:8">
      <c r="A902" s="195"/>
      <c r="B902" s="196" t="s">
        <v>98</v>
      </c>
      <c r="C902" s="191"/>
      <c r="D902" s="197">
        <v>6</v>
      </c>
      <c r="E902" s="198" t="s">
        <v>21</v>
      </c>
      <c r="F902" s="202">
        <v>1.44E-2</v>
      </c>
      <c r="G902" s="200">
        <f>D902*F902</f>
        <v>8.6400000000000005E-2</v>
      </c>
      <c r="H902" s="195"/>
    </row>
    <row r="903" spans="1:8">
      <c r="A903" s="195"/>
      <c r="B903" s="196" t="s">
        <v>338</v>
      </c>
      <c r="C903" s="191"/>
      <c r="D903" s="201">
        <v>0.1</v>
      </c>
      <c r="E903" s="198" t="s">
        <v>15</v>
      </c>
      <c r="F903" s="241">
        <v>28</v>
      </c>
      <c r="G903" s="200">
        <f>D903*F903</f>
        <v>2.8000000000000003</v>
      </c>
      <c r="H903" s="195"/>
    </row>
    <row r="904" spans="1:8">
      <c r="A904" s="262"/>
      <c r="B904" s="263"/>
      <c r="C904" s="264" t="s">
        <v>355</v>
      </c>
      <c r="D904" s="265">
        <v>1</v>
      </c>
      <c r="E904" s="266" t="s">
        <v>56</v>
      </c>
      <c r="F904" s="267" t="s">
        <v>23</v>
      </c>
      <c r="G904" s="268">
        <f>SUM(G899:G903)</f>
        <v>255.25220000000002</v>
      </c>
      <c r="H904" s="269" t="s">
        <v>24</v>
      </c>
    </row>
    <row r="905" spans="1:8">
      <c r="A905" s="270">
        <v>10.33</v>
      </c>
      <c r="B905" s="190" t="s">
        <v>356</v>
      </c>
      <c r="C905" s="210"/>
      <c r="D905" s="195"/>
      <c r="E905" s="195"/>
      <c r="F905" s="260"/>
      <c r="G905" s="198" t="s">
        <v>12</v>
      </c>
      <c r="H905" s="195"/>
    </row>
    <row r="906" spans="1:8">
      <c r="A906" s="195"/>
      <c r="B906" s="196" t="s">
        <v>357</v>
      </c>
      <c r="C906" s="191"/>
      <c r="D906" s="201">
        <v>1.1000000000000001</v>
      </c>
      <c r="E906" s="198" t="s">
        <v>56</v>
      </c>
      <c r="F906" s="199">
        <v>125</v>
      </c>
      <c r="G906" s="200">
        <f>D906*F906</f>
        <v>137.5</v>
      </c>
      <c r="H906" s="198" t="s">
        <v>148</v>
      </c>
    </row>
    <row r="907" spans="1:8">
      <c r="A907" s="195"/>
      <c r="B907" s="196" t="s">
        <v>62</v>
      </c>
      <c r="C907" s="191"/>
      <c r="D907" s="201">
        <v>21.51</v>
      </c>
      <c r="E907" s="198" t="s">
        <v>15</v>
      </c>
      <c r="F907" s="199">
        <v>2.08</v>
      </c>
      <c r="G907" s="200">
        <f>D907*F907</f>
        <v>44.740800000000007</v>
      </c>
      <c r="H907" s="195" t="s">
        <v>12</v>
      </c>
    </row>
    <row r="908" spans="1:8">
      <c r="A908" s="195"/>
      <c r="B908" s="196" t="s">
        <v>17</v>
      </c>
      <c r="C908" s="191"/>
      <c r="D908" s="201">
        <v>0.11</v>
      </c>
      <c r="E908" s="198" t="s">
        <v>18</v>
      </c>
      <c r="F908" s="199">
        <v>287.5</v>
      </c>
      <c r="G908" s="200">
        <f>D908*F908</f>
        <v>31.625</v>
      </c>
      <c r="H908" s="195"/>
    </row>
    <row r="909" spans="1:8">
      <c r="A909" s="195"/>
      <c r="B909" s="196" t="s">
        <v>98</v>
      </c>
      <c r="C909" s="191"/>
      <c r="D909" s="197">
        <v>6</v>
      </c>
      <c r="E909" s="198" t="s">
        <v>21</v>
      </c>
      <c r="F909" s="202">
        <v>1.44E-2</v>
      </c>
      <c r="G909" s="200">
        <f>D909*F909</f>
        <v>8.6400000000000005E-2</v>
      </c>
      <c r="H909" s="195"/>
    </row>
    <row r="910" spans="1:8">
      <c r="A910" s="195"/>
      <c r="B910" s="196" t="s">
        <v>338</v>
      </c>
      <c r="C910" s="191"/>
      <c r="D910" s="201">
        <v>0.1</v>
      </c>
      <c r="E910" s="198" t="s">
        <v>15</v>
      </c>
      <c r="F910" s="241">
        <v>28</v>
      </c>
      <c r="G910" s="200">
        <f>D910*F910</f>
        <v>2.8000000000000003</v>
      </c>
      <c r="H910" s="195"/>
    </row>
    <row r="911" spans="1:8">
      <c r="A911" s="262"/>
      <c r="B911" s="263"/>
      <c r="C911" s="264" t="s">
        <v>355</v>
      </c>
      <c r="D911" s="265">
        <v>1</v>
      </c>
      <c r="E911" s="266" t="s">
        <v>56</v>
      </c>
      <c r="F911" s="267" t="s">
        <v>23</v>
      </c>
      <c r="G911" s="268">
        <f>SUM(G906:G910)</f>
        <v>216.75220000000002</v>
      </c>
      <c r="H911" s="269" t="s">
        <v>24</v>
      </c>
    </row>
    <row r="912" spans="1:8">
      <c r="A912" s="270">
        <v>10.34</v>
      </c>
      <c r="B912" s="190" t="s">
        <v>358</v>
      </c>
      <c r="C912" s="210"/>
      <c r="D912" s="195"/>
      <c r="E912" s="195"/>
      <c r="F912" s="260"/>
      <c r="G912" s="198" t="s">
        <v>12</v>
      </c>
      <c r="H912" s="195"/>
    </row>
    <row r="913" spans="1:8">
      <c r="A913" s="195"/>
      <c r="B913" s="190" t="s">
        <v>359</v>
      </c>
      <c r="C913" s="210"/>
      <c r="D913" s="201" t="s">
        <v>12</v>
      </c>
      <c r="E913" s="198" t="s">
        <v>12</v>
      </c>
      <c r="F913" s="199" t="s">
        <v>12</v>
      </c>
      <c r="G913" s="200" t="s">
        <v>12</v>
      </c>
      <c r="H913" s="198" t="s">
        <v>12</v>
      </c>
    </row>
    <row r="914" spans="1:8">
      <c r="A914" s="195"/>
      <c r="B914" s="196" t="s">
        <v>360</v>
      </c>
      <c r="C914" s="210"/>
      <c r="D914" s="201">
        <v>1.1499999999999999</v>
      </c>
      <c r="E914" s="198" t="s">
        <v>168</v>
      </c>
      <c r="F914" s="199">
        <v>496</v>
      </c>
      <c r="G914" s="200">
        <f>D914*F914</f>
        <v>570.4</v>
      </c>
      <c r="H914" s="198" t="s">
        <v>361</v>
      </c>
    </row>
    <row r="915" spans="1:8">
      <c r="A915" s="195"/>
      <c r="B915" s="196" t="s">
        <v>362</v>
      </c>
      <c r="C915" s="210"/>
      <c r="D915" s="201">
        <v>0.51</v>
      </c>
      <c r="E915" s="198" t="s">
        <v>168</v>
      </c>
      <c r="F915" s="237">
        <v>791</v>
      </c>
      <c r="G915" s="200">
        <f>D915*F915</f>
        <v>403.41</v>
      </c>
      <c r="H915" s="195"/>
    </row>
    <row r="916" spans="1:8">
      <c r="A916" s="195"/>
      <c r="B916" s="196" t="s">
        <v>170</v>
      </c>
      <c r="C916" s="210"/>
      <c r="D916" s="201">
        <v>0.2</v>
      </c>
      <c r="E916" s="198" t="s">
        <v>15</v>
      </c>
      <c r="F916" s="281">
        <v>12.92</v>
      </c>
      <c r="G916" s="200">
        <f>D916*F916</f>
        <v>2.5840000000000001</v>
      </c>
      <c r="H916" s="195"/>
    </row>
    <row r="917" spans="1:8">
      <c r="A917" s="262"/>
      <c r="B917" s="263"/>
      <c r="C917" s="264" t="s">
        <v>363</v>
      </c>
      <c r="D917" s="265">
        <v>1</v>
      </c>
      <c r="E917" s="266" t="s">
        <v>56</v>
      </c>
      <c r="F917" s="267" t="s">
        <v>23</v>
      </c>
      <c r="G917" s="268">
        <f>SUM(G913:G916)</f>
        <v>976.39399999999989</v>
      </c>
      <c r="H917" s="269" t="s">
        <v>24</v>
      </c>
    </row>
    <row r="918" spans="1:8">
      <c r="A918" s="270">
        <v>10.35</v>
      </c>
      <c r="B918" s="190" t="s">
        <v>364</v>
      </c>
      <c r="C918" s="210"/>
      <c r="D918" s="195"/>
      <c r="E918" s="195"/>
      <c r="F918" s="260"/>
      <c r="G918" s="198" t="s">
        <v>12</v>
      </c>
      <c r="H918" s="195"/>
    </row>
    <row r="919" spans="1:8">
      <c r="A919" s="195"/>
      <c r="B919" s="190" t="s">
        <v>359</v>
      </c>
      <c r="C919" s="210"/>
      <c r="D919" s="201" t="s">
        <v>12</v>
      </c>
      <c r="E919" s="198" t="s">
        <v>12</v>
      </c>
      <c r="F919" s="199" t="s">
        <v>12</v>
      </c>
      <c r="G919" s="200" t="s">
        <v>12</v>
      </c>
      <c r="H919" s="198" t="s">
        <v>12</v>
      </c>
    </row>
    <row r="920" spans="1:8">
      <c r="A920" s="195"/>
      <c r="B920" s="196" t="s">
        <v>365</v>
      </c>
      <c r="C920" s="210"/>
      <c r="D920" s="201">
        <v>1.08</v>
      </c>
      <c r="E920" s="198" t="s">
        <v>168</v>
      </c>
      <c r="F920" s="199">
        <v>496</v>
      </c>
      <c r="G920" s="200">
        <f>D920*F920</f>
        <v>535.68000000000006</v>
      </c>
      <c r="H920" s="198" t="s">
        <v>361</v>
      </c>
    </row>
    <row r="921" spans="1:8">
      <c r="A921" s="195"/>
      <c r="B921" s="196" t="s">
        <v>362</v>
      </c>
      <c r="C921" s="210"/>
      <c r="D921" s="201">
        <v>0.51</v>
      </c>
      <c r="E921" s="198" t="s">
        <v>168</v>
      </c>
      <c r="F921" s="237">
        <v>791</v>
      </c>
      <c r="G921" s="200">
        <f>D921*F921</f>
        <v>403.41</v>
      </c>
      <c r="H921" s="195"/>
    </row>
    <row r="922" spans="1:8">
      <c r="A922" s="195"/>
      <c r="B922" s="196" t="s">
        <v>170</v>
      </c>
      <c r="C922" s="210"/>
      <c r="D922" s="201">
        <v>0.2</v>
      </c>
      <c r="E922" s="198" t="s">
        <v>15</v>
      </c>
      <c r="F922" s="281">
        <v>12.92</v>
      </c>
      <c r="G922" s="200">
        <f>D922*F922</f>
        <v>2.5840000000000001</v>
      </c>
      <c r="H922" s="195"/>
    </row>
    <row r="923" spans="1:8">
      <c r="A923" s="262"/>
      <c r="B923" s="263"/>
      <c r="C923" s="264" t="s">
        <v>366</v>
      </c>
      <c r="D923" s="265">
        <v>1</v>
      </c>
      <c r="E923" s="266" t="s">
        <v>56</v>
      </c>
      <c r="F923" s="267" t="s">
        <v>23</v>
      </c>
      <c r="G923" s="268">
        <f>SUM(G919:G922)</f>
        <v>941.67400000000009</v>
      </c>
      <c r="H923" s="269" t="s">
        <v>24</v>
      </c>
    </row>
    <row r="924" spans="1:8">
      <c r="A924" s="270">
        <v>10.36</v>
      </c>
      <c r="B924" s="190" t="s">
        <v>367</v>
      </c>
      <c r="C924" s="210"/>
      <c r="D924" s="195"/>
      <c r="E924" s="195"/>
      <c r="F924" s="260"/>
      <c r="G924" s="198" t="s">
        <v>12</v>
      </c>
      <c r="H924" s="195"/>
    </row>
    <row r="925" spans="1:8">
      <c r="A925" s="195"/>
      <c r="B925" s="190" t="s">
        <v>359</v>
      </c>
      <c r="C925" s="210"/>
      <c r="D925" s="201" t="s">
        <v>12</v>
      </c>
      <c r="E925" s="198" t="s">
        <v>12</v>
      </c>
      <c r="F925" s="199" t="s">
        <v>12</v>
      </c>
      <c r="G925" s="200" t="s">
        <v>12</v>
      </c>
      <c r="H925" s="198" t="s">
        <v>12</v>
      </c>
    </row>
    <row r="926" spans="1:8">
      <c r="A926" s="195"/>
      <c r="B926" s="196" t="s">
        <v>368</v>
      </c>
      <c r="C926" s="210"/>
      <c r="D926" s="201">
        <v>1.1499999999999999</v>
      </c>
      <c r="E926" s="198" t="s">
        <v>168</v>
      </c>
      <c r="F926" s="199">
        <v>829</v>
      </c>
      <c r="G926" s="200">
        <f>D926*F926</f>
        <v>953.34999999999991</v>
      </c>
      <c r="H926" s="198" t="s">
        <v>361</v>
      </c>
    </row>
    <row r="927" spans="1:8">
      <c r="A927" s="195"/>
      <c r="B927" s="196" t="s">
        <v>362</v>
      </c>
      <c r="C927" s="210"/>
      <c r="D927" s="201">
        <v>0.51</v>
      </c>
      <c r="E927" s="198" t="s">
        <v>168</v>
      </c>
      <c r="F927" s="237">
        <v>791</v>
      </c>
      <c r="G927" s="200">
        <f>D927*F927</f>
        <v>403.41</v>
      </c>
      <c r="H927" s="195"/>
    </row>
    <row r="928" spans="1:8">
      <c r="A928" s="195"/>
      <c r="B928" s="196" t="s">
        <v>170</v>
      </c>
      <c r="C928" s="210"/>
      <c r="D928" s="201">
        <v>0.2</v>
      </c>
      <c r="E928" s="198" t="s">
        <v>15</v>
      </c>
      <c r="F928" s="281">
        <v>12.92</v>
      </c>
      <c r="G928" s="200">
        <f>D928*F928</f>
        <v>2.5840000000000001</v>
      </c>
      <c r="H928" s="195"/>
    </row>
    <row r="929" spans="1:8">
      <c r="A929" s="203"/>
      <c r="B929" s="204"/>
      <c r="C929" s="205" t="s">
        <v>369</v>
      </c>
      <c r="D929" s="206">
        <v>1</v>
      </c>
      <c r="E929" s="207" t="s">
        <v>56</v>
      </c>
      <c r="F929" s="208" t="s">
        <v>23</v>
      </c>
      <c r="G929" s="239">
        <f>SUM(G925:G928)</f>
        <v>1359.3440000000001</v>
      </c>
      <c r="H929" s="209" t="s">
        <v>24</v>
      </c>
    </row>
    <row r="930" spans="1:8">
      <c r="A930" s="270">
        <v>10.37</v>
      </c>
      <c r="B930" s="258" t="s">
        <v>370</v>
      </c>
      <c r="C930" s="191"/>
      <c r="D930" s="192"/>
      <c r="E930" s="192"/>
      <c r="F930" s="193"/>
      <c r="G930" s="194" t="s">
        <v>12</v>
      </c>
      <c r="H930" s="192"/>
    </row>
    <row r="931" spans="1:8">
      <c r="A931" s="195"/>
      <c r="B931" s="190" t="s">
        <v>359</v>
      </c>
      <c r="C931" s="210"/>
      <c r="D931" s="201" t="s">
        <v>12</v>
      </c>
      <c r="E931" s="198" t="s">
        <v>12</v>
      </c>
      <c r="F931" s="199" t="s">
        <v>12</v>
      </c>
      <c r="G931" s="200" t="s">
        <v>12</v>
      </c>
      <c r="H931" s="198" t="s">
        <v>12</v>
      </c>
    </row>
    <row r="932" spans="1:8">
      <c r="A932" s="195"/>
      <c r="B932" s="196" t="s">
        <v>371</v>
      </c>
      <c r="C932" s="210"/>
      <c r="D932" s="201">
        <v>1.08</v>
      </c>
      <c r="E932" s="198" t="s">
        <v>168</v>
      </c>
      <c r="F932" s="199">
        <v>829</v>
      </c>
      <c r="G932" s="200">
        <f>D932*F932</f>
        <v>895.32</v>
      </c>
      <c r="H932" s="198" t="s">
        <v>361</v>
      </c>
    </row>
    <row r="933" spans="1:8">
      <c r="A933" s="195"/>
      <c r="B933" s="196" t="s">
        <v>362</v>
      </c>
      <c r="C933" s="210"/>
      <c r="D933" s="201">
        <v>0.51</v>
      </c>
      <c r="E933" s="198" t="s">
        <v>168</v>
      </c>
      <c r="F933" s="199">
        <v>791</v>
      </c>
      <c r="G933" s="200">
        <f>D933*F933</f>
        <v>403.41</v>
      </c>
      <c r="H933" s="195"/>
    </row>
    <row r="934" spans="1:8">
      <c r="A934" s="192"/>
      <c r="B934" s="218" t="s">
        <v>170</v>
      </c>
      <c r="C934" s="191"/>
      <c r="D934" s="236">
        <v>0.2</v>
      </c>
      <c r="E934" s="194" t="s">
        <v>15</v>
      </c>
      <c r="F934" s="281">
        <v>12.92</v>
      </c>
      <c r="G934" s="238">
        <f>D934*F934</f>
        <v>2.5840000000000001</v>
      </c>
      <c r="H934" s="192"/>
    </row>
    <row r="935" spans="1:8">
      <c r="A935" s="203"/>
      <c r="B935" s="204"/>
      <c r="C935" s="205" t="s">
        <v>372</v>
      </c>
      <c r="D935" s="206">
        <v>1</v>
      </c>
      <c r="E935" s="207" t="s">
        <v>56</v>
      </c>
      <c r="F935" s="208" t="s">
        <v>23</v>
      </c>
      <c r="G935" s="239">
        <f>SUM(G931:G934)</f>
        <v>1301.3140000000001</v>
      </c>
      <c r="H935" s="209" t="s">
        <v>24</v>
      </c>
    </row>
    <row r="936" spans="1:8">
      <c r="A936" s="270">
        <v>10.38</v>
      </c>
      <c r="B936" s="258" t="s">
        <v>373</v>
      </c>
      <c r="C936" s="191"/>
      <c r="D936" s="192"/>
      <c r="E936" s="192"/>
      <c r="F936" s="193"/>
      <c r="G936" s="194" t="s">
        <v>12</v>
      </c>
      <c r="H936" s="192"/>
    </row>
    <row r="937" spans="1:8">
      <c r="A937" s="195"/>
      <c r="B937" s="190" t="s">
        <v>359</v>
      </c>
      <c r="C937" s="210"/>
      <c r="D937" s="201" t="s">
        <v>12</v>
      </c>
      <c r="E937" s="198" t="s">
        <v>12</v>
      </c>
      <c r="F937" s="199" t="s">
        <v>12</v>
      </c>
      <c r="G937" s="200" t="s">
        <v>12</v>
      </c>
      <c r="H937" s="198" t="s">
        <v>12</v>
      </c>
    </row>
    <row r="938" spans="1:8">
      <c r="A938" s="195"/>
      <c r="B938" s="196" t="s">
        <v>374</v>
      </c>
      <c r="C938" s="210"/>
      <c r="D938" s="201">
        <v>1.1499999999999999</v>
      </c>
      <c r="E938" s="198" t="s">
        <v>168</v>
      </c>
      <c r="F938" s="199">
        <v>959</v>
      </c>
      <c r="G938" s="200">
        <f>D938*F938</f>
        <v>1102.8499999999999</v>
      </c>
      <c r="H938" s="198" t="s">
        <v>361</v>
      </c>
    </row>
    <row r="939" spans="1:8">
      <c r="A939" s="195"/>
      <c r="B939" s="196" t="s">
        <v>362</v>
      </c>
      <c r="C939" s="210"/>
      <c r="D939" s="201">
        <v>0.51</v>
      </c>
      <c r="E939" s="198" t="s">
        <v>168</v>
      </c>
      <c r="F939" s="237">
        <v>791</v>
      </c>
      <c r="G939" s="200">
        <f>D939*F939</f>
        <v>403.41</v>
      </c>
      <c r="H939" s="195"/>
    </row>
    <row r="940" spans="1:8">
      <c r="A940" s="195"/>
      <c r="B940" s="196" t="s">
        <v>170</v>
      </c>
      <c r="C940" s="210"/>
      <c r="D940" s="201">
        <v>0.2</v>
      </c>
      <c r="E940" s="198" t="s">
        <v>15</v>
      </c>
      <c r="F940" s="281">
        <v>12.92</v>
      </c>
      <c r="G940" s="200">
        <f>D940*F940</f>
        <v>2.5840000000000001</v>
      </c>
      <c r="H940" s="195"/>
    </row>
    <row r="941" spans="1:8">
      <c r="A941" s="203"/>
      <c r="B941" s="204"/>
      <c r="C941" s="205" t="s">
        <v>375</v>
      </c>
      <c r="D941" s="206">
        <v>1</v>
      </c>
      <c r="E941" s="207" t="s">
        <v>56</v>
      </c>
      <c r="F941" s="208" t="s">
        <v>23</v>
      </c>
      <c r="G941" s="239">
        <f>SUM(G937:G940)</f>
        <v>1508.8440000000001</v>
      </c>
      <c r="H941" s="209" t="s">
        <v>24</v>
      </c>
    </row>
    <row r="942" spans="1:8">
      <c r="A942" s="270">
        <v>10.39</v>
      </c>
      <c r="B942" s="258" t="s">
        <v>376</v>
      </c>
      <c r="C942" s="191"/>
      <c r="D942" s="192"/>
      <c r="E942" s="192"/>
      <c r="F942" s="193"/>
      <c r="G942" s="194" t="s">
        <v>12</v>
      </c>
      <c r="H942" s="192"/>
    </row>
    <row r="943" spans="1:8">
      <c r="A943" s="195"/>
      <c r="B943" s="190" t="s">
        <v>359</v>
      </c>
      <c r="C943" s="210"/>
      <c r="D943" s="201" t="s">
        <v>12</v>
      </c>
      <c r="E943" s="198" t="s">
        <v>12</v>
      </c>
      <c r="F943" s="199" t="s">
        <v>12</v>
      </c>
      <c r="G943" s="200" t="s">
        <v>12</v>
      </c>
      <c r="H943" s="198" t="s">
        <v>12</v>
      </c>
    </row>
    <row r="944" spans="1:8">
      <c r="A944" s="195"/>
      <c r="B944" s="196" t="s">
        <v>377</v>
      </c>
      <c r="C944" s="210"/>
      <c r="D944" s="201">
        <v>1.08</v>
      </c>
      <c r="E944" s="198" t="s">
        <v>168</v>
      </c>
      <c r="F944" s="199">
        <v>959</v>
      </c>
      <c r="G944" s="200">
        <f>D944*F944</f>
        <v>1035.72</v>
      </c>
      <c r="H944" s="198" t="s">
        <v>361</v>
      </c>
    </row>
    <row r="945" spans="1:8">
      <c r="A945" s="195"/>
      <c r="B945" s="196" t="s">
        <v>362</v>
      </c>
      <c r="C945" s="210"/>
      <c r="D945" s="201">
        <v>0.51</v>
      </c>
      <c r="E945" s="198" t="s">
        <v>168</v>
      </c>
      <c r="F945" s="237">
        <v>791</v>
      </c>
      <c r="G945" s="200">
        <f>D945*F945</f>
        <v>403.41</v>
      </c>
      <c r="H945" s="195"/>
    </row>
    <row r="946" spans="1:8">
      <c r="A946" s="195"/>
      <c r="B946" s="196" t="s">
        <v>170</v>
      </c>
      <c r="C946" s="210"/>
      <c r="D946" s="201">
        <v>0.2</v>
      </c>
      <c r="E946" s="198" t="s">
        <v>15</v>
      </c>
      <c r="F946" s="281">
        <v>12.92</v>
      </c>
      <c r="G946" s="200">
        <f>D946*F946</f>
        <v>2.5840000000000001</v>
      </c>
      <c r="H946" s="195"/>
    </row>
    <row r="947" spans="1:8">
      <c r="A947" s="203"/>
      <c r="B947" s="204"/>
      <c r="C947" s="205" t="s">
        <v>378</v>
      </c>
      <c r="D947" s="206">
        <v>1</v>
      </c>
      <c r="E947" s="207" t="s">
        <v>56</v>
      </c>
      <c r="F947" s="208" t="s">
        <v>23</v>
      </c>
      <c r="G947" s="239">
        <f>SUM(G943:G946)</f>
        <v>1441.7140000000002</v>
      </c>
      <c r="H947" s="209" t="s">
        <v>24</v>
      </c>
    </row>
    <row r="948" spans="1:8">
      <c r="A948" s="270">
        <v>10.4</v>
      </c>
      <c r="B948" s="190" t="s">
        <v>379</v>
      </c>
      <c r="C948" s="210"/>
      <c r="D948" s="195"/>
      <c r="E948" s="195"/>
      <c r="F948" s="260"/>
      <c r="G948" s="198" t="s">
        <v>12</v>
      </c>
      <c r="H948" s="195"/>
    </row>
    <row r="949" spans="1:8">
      <c r="A949" s="195"/>
      <c r="B949" s="190" t="s">
        <v>359</v>
      </c>
      <c r="C949" s="210"/>
      <c r="D949" s="201" t="s">
        <v>12</v>
      </c>
      <c r="E949" s="198" t="s">
        <v>12</v>
      </c>
      <c r="F949" s="199" t="s">
        <v>12</v>
      </c>
      <c r="G949" s="200" t="s">
        <v>12</v>
      </c>
      <c r="H949" s="198" t="s">
        <v>12</v>
      </c>
    </row>
    <row r="950" spans="1:8">
      <c r="A950" s="195"/>
      <c r="B950" s="196" t="s">
        <v>380</v>
      </c>
      <c r="C950" s="210"/>
      <c r="D950" s="201">
        <v>1.1499999999999999</v>
      </c>
      <c r="E950" s="198" t="s">
        <v>168</v>
      </c>
      <c r="F950" s="199">
        <v>2622</v>
      </c>
      <c r="G950" s="200">
        <f>D950*F950</f>
        <v>3015.2999999999997</v>
      </c>
      <c r="H950" s="198" t="s">
        <v>361</v>
      </c>
    </row>
    <row r="951" spans="1:8">
      <c r="A951" s="195"/>
      <c r="B951" s="196" t="s">
        <v>362</v>
      </c>
      <c r="C951" s="210"/>
      <c r="D951" s="201">
        <v>0.51</v>
      </c>
      <c r="E951" s="198" t="s">
        <v>168</v>
      </c>
      <c r="F951" s="237">
        <v>791</v>
      </c>
      <c r="G951" s="200">
        <f>D951*F951</f>
        <v>403.41</v>
      </c>
      <c r="H951" s="195"/>
    </row>
    <row r="952" spans="1:8">
      <c r="A952" s="195"/>
      <c r="B952" s="196" t="s">
        <v>170</v>
      </c>
      <c r="C952" s="210"/>
      <c r="D952" s="201">
        <v>0.2</v>
      </c>
      <c r="E952" s="198" t="s">
        <v>15</v>
      </c>
      <c r="F952" s="281">
        <v>12.92</v>
      </c>
      <c r="G952" s="200">
        <f>D952*F952</f>
        <v>2.5840000000000001</v>
      </c>
      <c r="H952" s="195"/>
    </row>
    <row r="953" spans="1:8">
      <c r="A953" s="203"/>
      <c r="B953" s="204"/>
      <c r="C953" s="205" t="s">
        <v>381</v>
      </c>
      <c r="D953" s="206">
        <v>1</v>
      </c>
      <c r="E953" s="207" t="s">
        <v>56</v>
      </c>
      <c r="F953" s="208" t="s">
        <v>23</v>
      </c>
      <c r="G953" s="239">
        <f>SUM(G949:G952)</f>
        <v>3421.2939999999994</v>
      </c>
      <c r="H953" s="209" t="s">
        <v>24</v>
      </c>
    </row>
    <row r="954" spans="1:8">
      <c r="A954" s="270">
        <v>10.41</v>
      </c>
      <c r="B954" s="258" t="s">
        <v>382</v>
      </c>
      <c r="C954" s="191"/>
      <c r="D954" s="192"/>
      <c r="E954" s="192"/>
      <c r="F954" s="193"/>
      <c r="G954" s="194" t="s">
        <v>12</v>
      </c>
      <c r="H954" s="192"/>
    </row>
    <row r="955" spans="1:8">
      <c r="A955" s="195"/>
      <c r="B955" s="190" t="s">
        <v>359</v>
      </c>
      <c r="C955" s="210"/>
      <c r="D955" s="201" t="s">
        <v>12</v>
      </c>
      <c r="E955" s="198" t="s">
        <v>12</v>
      </c>
      <c r="F955" s="199" t="s">
        <v>12</v>
      </c>
      <c r="G955" s="200" t="s">
        <v>12</v>
      </c>
      <c r="H955" s="198" t="s">
        <v>12</v>
      </c>
    </row>
    <row r="956" spans="1:8">
      <c r="A956" s="195"/>
      <c r="B956" s="196" t="s">
        <v>383</v>
      </c>
      <c r="C956" s="210"/>
      <c r="D956" s="201">
        <v>1.08</v>
      </c>
      <c r="E956" s="198" t="s">
        <v>168</v>
      </c>
      <c r="F956" s="199">
        <v>2622</v>
      </c>
      <c r="G956" s="200">
        <f>D956*F956</f>
        <v>2831.76</v>
      </c>
      <c r="H956" s="198" t="s">
        <v>361</v>
      </c>
    </row>
    <row r="957" spans="1:8">
      <c r="A957" s="195"/>
      <c r="B957" s="196" t="s">
        <v>362</v>
      </c>
      <c r="C957" s="210"/>
      <c r="D957" s="201">
        <v>0.51</v>
      </c>
      <c r="E957" s="198" t="s">
        <v>168</v>
      </c>
      <c r="F957" s="237">
        <v>791</v>
      </c>
      <c r="G957" s="200">
        <f>D957*F957</f>
        <v>403.41</v>
      </c>
      <c r="H957" s="195"/>
    </row>
    <row r="958" spans="1:8">
      <c r="A958" s="195"/>
      <c r="B958" s="196" t="s">
        <v>170</v>
      </c>
      <c r="C958" s="210"/>
      <c r="D958" s="201">
        <v>0.2</v>
      </c>
      <c r="E958" s="198" t="s">
        <v>15</v>
      </c>
      <c r="F958" s="281">
        <v>12.02</v>
      </c>
      <c r="G958" s="200">
        <f>D958*F958</f>
        <v>2.4039999999999999</v>
      </c>
      <c r="H958" s="195"/>
    </row>
    <row r="959" spans="1:8">
      <c r="A959" s="203"/>
      <c r="B959" s="204"/>
      <c r="C959" s="205" t="s">
        <v>384</v>
      </c>
      <c r="D959" s="206">
        <v>1</v>
      </c>
      <c r="E959" s="207" t="s">
        <v>56</v>
      </c>
      <c r="F959" s="208" t="s">
        <v>23</v>
      </c>
      <c r="G959" s="239">
        <f>SUM(G955:G958)</f>
        <v>3237.5740000000001</v>
      </c>
      <c r="H959" s="209" t="s">
        <v>24</v>
      </c>
    </row>
    <row r="960" spans="1:8">
      <c r="A960" s="270">
        <v>10.42</v>
      </c>
      <c r="B960" s="190" t="s">
        <v>385</v>
      </c>
      <c r="C960" s="210"/>
      <c r="D960" s="195"/>
      <c r="E960" s="195"/>
      <c r="F960" s="260"/>
      <c r="G960" s="198" t="s">
        <v>12</v>
      </c>
      <c r="H960" s="195"/>
    </row>
    <row r="961" spans="1:8">
      <c r="A961" s="195"/>
      <c r="B961" s="190" t="s">
        <v>359</v>
      </c>
      <c r="C961" s="210"/>
      <c r="D961" s="201" t="s">
        <v>12</v>
      </c>
      <c r="E961" s="198" t="s">
        <v>12</v>
      </c>
      <c r="F961" s="199" t="s">
        <v>12</v>
      </c>
      <c r="G961" s="200" t="s">
        <v>12</v>
      </c>
      <c r="H961" s="198" t="s">
        <v>12</v>
      </c>
    </row>
    <row r="962" spans="1:8">
      <c r="A962" s="195"/>
      <c r="B962" s="196" t="s">
        <v>386</v>
      </c>
      <c r="C962" s="210"/>
      <c r="D962" s="201">
        <v>1.1499999999999999</v>
      </c>
      <c r="E962" s="198" t="s">
        <v>168</v>
      </c>
      <c r="F962" s="199">
        <v>1544</v>
      </c>
      <c r="G962" s="200">
        <f>D962*F962</f>
        <v>1775.6</v>
      </c>
      <c r="H962" s="198" t="s">
        <v>361</v>
      </c>
    </row>
    <row r="963" spans="1:8">
      <c r="A963" s="195"/>
      <c r="B963" s="196" t="s">
        <v>362</v>
      </c>
      <c r="C963" s="210"/>
      <c r="D963" s="201">
        <v>0.51</v>
      </c>
      <c r="E963" s="198" t="s">
        <v>168</v>
      </c>
      <c r="F963" s="237">
        <v>791</v>
      </c>
      <c r="G963" s="200">
        <f>D963*F963</f>
        <v>403.41</v>
      </c>
      <c r="H963" s="195"/>
    </row>
    <row r="964" spans="1:8">
      <c r="A964" s="195"/>
      <c r="B964" s="196" t="s">
        <v>170</v>
      </c>
      <c r="C964" s="210"/>
      <c r="D964" s="201">
        <v>0.2</v>
      </c>
      <c r="E964" s="198" t="s">
        <v>15</v>
      </c>
      <c r="F964" s="281">
        <v>12.92</v>
      </c>
      <c r="G964" s="200">
        <f>D964*F964</f>
        <v>2.5840000000000001</v>
      </c>
      <c r="H964" s="195"/>
    </row>
    <row r="965" spans="1:8">
      <c r="A965" s="203"/>
      <c r="B965" s="204"/>
      <c r="C965" s="205" t="s">
        <v>387</v>
      </c>
      <c r="D965" s="206">
        <v>1</v>
      </c>
      <c r="E965" s="207" t="s">
        <v>56</v>
      </c>
      <c r="F965" s="208" t="s">
        <v>23</v>
      </c>
      <c r="G965" s="239">
        <f>SUM(G961:G964)</f>
        <v>2181.5939999999996</v>
      </c>
      <c r="H965" s="209" t="s">
        <v>24</v>
      </c>
    </row>
    <row r="966" spans="1:8">
      <c r="A966" s="270">
        <v>10.43</v>
      </c>
      <c r="B966" s="258" t="s">
        <v>388</v>
      </c>
      <c r="C966" s="191"/>
      <c r="D966" s="192"/>
      <c r="E966" s="192"/>
      <c r="F966" s="193"/>
      <c r="G966" s="194" t="s">
        <v>12</v>
      </c>
      <c r="H966" s="192"/>
    </row>
    <row r="967" spans="1:8">
      <c r="A967" s="195"/>
      <c r="B967" s="190" t="s">
        <v>359</v>
      </c>
      <c r="C967" s="210"/>
      <c r="D967" s="201" t="s">
        <v>12</v>
      </c>
      <c r="E967" s="198" t="s">
        <v>12</v>
      </c>
      <c r="F967" s="199" t="s">
        <v>12</v>
      </c>
      <c r="G967" s="200" t="s">
        <v>12</v>
      </c>
      <c r="H967" s="198" t="s">
        <v>12</v>
      </c>
    </row>
    <row r="968" spans="1:8">
      <c r="A968" s="195"/>
      <c r="B968" s="196" t="s">
        <v>389</v>
      </c>
      <c r="C968" s="210"/>
      <c r="D968" s="201">
        <v>1.08</v>
      </c>
      <c r="E968" s="198" t="s">
        <v>168</v>
      </c>
      <c r="F968" s="199">
        <v>1544</v>
      </c>
      <c r="G968" s="200">
        <f>D968*F968</f>
        <v>1667.5200000000002</v>
      </c>
      <c r="H968" s="198" t="s">
        <v>361</v>
      </c>
    </row>
    <row r="969" spans="1:8">
      <c r="A969" s="242"/>
      <c r="B969" s="243" t="s">
        <v>362</v>
      </c>
      <c r="C969" s="244"/>
      <c r="D969" s="276">
        <v>0.51</v>
      </c>
      <c r="E969" s="246" t="s">
        <v>168</v>
      </c>
      <c r="F969" s="277">
        <v>791</v>
      </c>
      <c r="G969" s="278">
        <f>D969*F969</f>
        <v>403.41</v>
      </c>
      <c r="H969" s="242"/>
    </row>
    <row r="970" spans="1:8">
      <c r="A970" s="195"/>
      <c r="B970" s="196" t="s">
        <v>170</v>
      </c>
      <c r="C970" s="210"/>
      <c r="D970" s="201">
        <v>0.2</v>
      </c>
      <c r="E970" s="198" t="s">
        <v>15</v>
      </c>
      <c r="F970" s="240">
        <v>12.92</v>
      </c>
      <c r="G970" s="200">
        <f>D970*F970</f>
        <v>2.5840000000000001</v>
      </c>
      <c r="H970" s="195"/>
    </row>
    <row r="971" spans="1:8">
      <c r="A971" s="203"/>
      <c r="B971" s="204"/>
      <c r="C971" s="205" t="s">
        <v>390</v>
      </c>
      <c r="D971" s="206">
        <v>1</v>
      </c>
      <c r="E971" s="207" t="s">
        <v>56</v>
      </c>
      <c r="F971" s="208" t="s">
        <v>23</v>
      </c>
      <c r="G971" s="239">
        <f>SUM(G967:G970)</f>
        <v>2073.5140000000001</v>
      </c>
      <c r="H971" s="209" t="s">
        <v>24</v>
      </c>
    </row>
    <row r="972" spans="1:8">
      <c r="A972" s="270">
        <v>10.44</v>
      </c>
      <c r="B972" s="258" t="s">
        <v>391</v>
      </c>
      <c r="C972" s="191"/>
      <c r="D972" s="192"/>
      <c r="E972" s="192"/>
      <c r="F972" s="193"/>
      <c r="G972" s="194" t="s">
        <v>12</v>
      </c>
      <c r="H972" s="192"/>
    </row>
    <row r="973" spans="1:8">
      <c r="A973" s="195"/>
      <c r="B973" s="190" t="s">
        <v>392</v>
      </c>
      <c r="C973" s="210"/>
      <c r="D973" s="201" t="s">
        <v>12</v>
      </c>
      <c r="E973" s="198" t="s">
        <v>12</v>
      </c>
      <c r="F973" s="199" t="s">
        <v>12</v>
      </c>
      <c r="G973" s="200" t="s">
        <v>12</v>
      </c>
      <c r="H973" s="198" t="s">
        <v>12</v>
      </c>
    </row>
    <row r="974" spans="1:8">
      <c r="A974" s="195"/>
      <c r="B974" s="196" t="s">
        <v>393</v>
      </c>
      <c r="C974" s="210"/>
      <c r="D974" s="201">
        <v>7</v>
      </c>
      <c r="E974" s="198" t="s">
        <v>113</v>
      </c>
      <c r="F974" s="199">
        <v>16.149999999999999</v>
      </c>
      <c r="G974" s="200">
        <f>D974*F974</f>
        <v>113.04999999999998</v>
      </c>
      <c r="H974" s="195" t="s">
        <v>12</v>
      </c>
    </row>
    <row r="975" spans="1:8">
      <c r="A975" s="203"/>
      <c r="B975" s="204" t="s">
        <v>394</v>
      </c>
      <c r="C975" s="205"/>
      <c r="D975" s="233">
        <v>0.05</v>
      </c>
      <c r="E975" s="207" t="s">
        <v>18</v>
      </c>
      <c r="F975" s="234">
        <v>287.5</v>
      </c>
      <c r="G975" s="235">
        <f>D975*F975</f>
        <v>14.375</v>
      </c>
      <c r="H975" s="203"/>
    </row>
    <row r="976" spans="1:8">
      <c r="A976" s="192"/>
      <c r="B976" s="218" t="s">
        <v>395</v>
      </c>
      <c r="C976" s="191"/>
      <c r="D976" s="236">
        <v>0.02</v>
      </c>
      <c r="E976" s="194" t="s">
        <v>18</v>
      </c>
      <c r="F976" s="281">
        <v>10</v>
      </c>
      <c r="G976" s="238">
        <f>D976*F976</f>
        <v>0.2</v>
      </c>
      <c r="H976" s="192"/>
    </row>
    <row r="977" spans="1:8">
      <c r="A977" s="203"/>
      <c r="B977" s="204"/>
      <c r="C977" s="205" t="s">
        <v>396</v>
      </c>
      <c r="D977" s="206">
        <v>1</v>
      </c>
      <c r="E977" s="207" t="s">
        <v>56</v>
      </c>
      <c r="F977" s="208" t="s">
        <v>23</v>
      </c>
      <c r="G977" s="239">
        <f>SUM(G973:G976)</f>
        <v>127.62499999999999</v>
      </c>
      <c r="H977" s="209" t="s">
        <v>24</v>
      </c>
    </row>
    <row r="978" spans="1:8">
      <c r="A978" s="270">
        <v>10.45</v>
      </c>
      <c r="B978" s="258" t="s">
        <v>397</v>
      </c>
      <c r="C978" s="191"/>
      <c r="D978" s="192"/>
      <c r="E978" s="192"/>
      <c r="F978" s="193"/>
      <c r="G978" s="194" t="s">
        <v>12</v>
      </c>
      <c r="H978" s="192"/>
    </row>
    <row r="979" spans="1:8">
      <c r="A979" s="195"/>
      <c r="B979" s="190" t="s">
        <v>392</v>
      </c>
      <c r="C979" s="210"/>
      <c r="D979" s="201" t="s">
        <v>12</v>
      </c>
      <c r="E979" s="198" t="s">
        <v>12</v>
      </c>
      <c r="F979" s="199" t="s">
        <v>12</v>
      </c>
      <c r="G979" s="200" t="s">
        <v>12</v>
      </c>
      <c r="H979" s="198" t="s">
        <v>12</v>
      </c>
    </row>
    <row r="980" spans="1:8">
      <c r="A980" s="195"/>
      <c r="B980" s="196" t="s">
        <v>398</v>
      </c>
      <c r="C980" s="210"/>
      <c r="D980" s="201">
        <v>50</v>
      </c>
      <c r="E980" s="198" t="s">
        <v>113</v>
      </c>
      <c r="F980" s="199">
        <v>6.25</v>
      </c>
      <c r="G980" s="200">
        <f>D980*F980</f>
        <v>312.5</v>
      </c>
      <c r="H980" s="195" t="s">
        <v>12</v>
      </c>
    </row>
    <row r="981" spans="1:8">
      <c r="A981" s="195"/>
      <c r="B981" s="196" t="s">
        <v>394</v>
      </c>
      <c r="C981" s="210"/>
      <c r="D981" s="201">
        <v>0.05</v>
      </c>
      <c r="E981" s="198" t="s">
        <v>18</v>
      </c>
      <c r="F981" s="199">
        <v>287.5</v>
      </c>
      <c r="G981" s="200">
        <f>D981*F981</f>
        <v>14.375</v>
      </c>
      <c r="H981" s="195"/>
    </row>
    <row r="982" spans="1:8">
      <c r="A982" s="195"/>
      <c r="B982" s="196" t="s">
        <v>395</v>
      </c>
      <c r="C982" s="210"/>
      <c r="D982" s="201">
        <v>0.02</v>
      </c>
      <c r="E982" s="198" t="s">
        <v>18</v>
      </c>
      <c r="F982" s="281">
        <v>10</v>
      </c>
      <c r="G982" s="200">
        <f>D982*F982</f>
        <v>0.2</v>
      </c>
      <c r="H982" s="195"/>
    </row>
    <row r="983" spans="1:8">
      <c r="A983" s="242"/>
      <c r="B983" s="243"/>
      <c r="C983" s="244" t="s">
        <v>399</v>
      </c>
      <c r="D983" s="245">
        <v>1</v>
      </c>
      <c r="E983" s="246" t="s">
        <v>56</v>
      </c>
      <c r="F983" s="247" t="s">
        <v>23</v>
      </c>
      <c r="G983" s="248">
        <f>SUM(G979:G982)</f>
        <v>327.07499999999999</v>
      </c>
      <c r="H983" s="252" t="s">
        <v>24</v>
      </c>
    </row>
    <row r="984" spans="1:8">
      <c r="A984" s="203"/>
      <c r="B984" s="204"/>
      <c r="C984" s="205"/>
      <c r="D984" s="206"/>
      <c r="E984" s="207"/>
      <c r="F984" s="208"/>
      <c r="G984" s="239"/>
      <c r="H984" s="209"/>
    </row>
    <row r="985" spans="1:8">
      <c r="A985" s="189">
        <v>11</v>
      </c>
      <c r="B985" s="258" t="s">
        <v>400</v>
      </c>
      <c r="C985" s="191"/>
      <c r="D985" s="192"/>
      <c r="E985" s="192"/>
      <c r="F985" s="193"/>
      <c r="G985" s="194" t="s">
        <v>12</v>
      </c>
      <c r="H985" s="192"/>
    </row>
    <row r="986" spans="1:8">
      <c r="A986" s="189">
        <v>11.1</v>
      </c>
      <c r="B986" s="190" t="s">
        <v>401</v>
      </c>
      <c r="C986" s="210"/>
      <c r="D986" s="201" t="s">
        <v>12</v>
      </c>
      <c r="E986" s="198" t="s">
        <v>12</v>
      </c>
      <c r="F986" s="199" t="s">
        <v>12</v>
      </c>
      <c r="G986" s="200" t="s">
        <v>12</v>
      </c>
      <c r="H986" s="198" t="s">
        <v>12</v>
      </c>
    </row>
    <row r="987" spans="1:8">
      <c r="A987" s="195"/>
      <c r="B987" s="190" t="s">
        <v>402</v>
      </c>
      <c r="C987" s="210"/>
      <c r="D987" s="201" t="s">
        <v>12</v>
      </c>
      <c r="E987" s="198" t="s">
        <v>12</v>
      </c>
      <c r="F987" s="199" t="s">
        <v>12</v>
      </c>
      <c r="G987" s="200" t="s">
        <v>12</v>
      </c>
      <c r="H987" s="198" t="s">
        <v>12</v>
      </c>
    </row>
    <row r="988" spans="1:8">
      <c r="A988" s="195"/>
      <c r="B988" s="196"/>
      <c r="C988" s="210" t="s">
        <v>403</v>
      </c>
      <c r="D988" s="280">
        <v>0.72499999999999998</v>
      </c>
      <c r="E988" s="198" t="s">
        <v>168</v>
      </c>
      <c r="F988" s="199">
        <v>415</v>
      </c>
      <c r="G988" s="200">
        <f>D988*F988</f>
        <v>300.875</v>
      </c>
      <c r="H988" s="198" t="s">
        <v>361</v>
      </c>
    </row>
    <row r="989" spans="1:8">
      <c r="A989" s="195"/>
      <c r="B989" s="196"/>
      <c r="C989" s="210" t="s">
        <v>404</v>
      </c>
      <c r="D989" s="201">
        <v>0.25</v>
      </c>
      <c r="E989" s="198" t="s">
        <v>168</v>
      </c>
      <c r="F989" s="237">
        <v>388</v>
      </c>
      <c r="G989" s="200">
        <f>D989*F989</f>
        <v>97</v>
      </c>
      <c r="H989" s="195"/>
    </row>
    <row r="990" spans="1:8">
      <c r="A990" s="195"/>
      <c r="B990" s="196"/>
      <c r="C990" s="210" t="s">
        <v>170</v>
      </c>
      <c r="D990" s="201">
        <v>0.15</v>
      </c>
      <c r="E990" s="198" t="s">
        <v>15</v>
      </c>
      <c r="F990" s="281">
        <v>12.92</v>
      </c>
      <c r="G990" s="200">
        <f>D990*F990</f>
        <v>1.9379999999999999</v>
      </c>
      <c r="H990" s="195"/>
    </row>
    <row r="991" spans="1:8">
      <c r="A991" s="203"/>
      <c r="B991" s="204"/>
      <c r="C991" s="205" t="s">
        <v>405</v>
      </c>
      <c r="D991" s="206">
        <v>1</v>
      </c>
      <c r="E991" s="207" t="s">
        <v>56</v>
      </c>
      <c r="F991" s="208" t="s">
        <v>23</v>
      </c>
      <c r="G991" s="239">
        <f>SUM(G986:G990)</f>
        <v>399.81299999999999</v>
      </c>
      <c r="H991" s="209" t="s">
        <v>24</v>
      </c>
    </row>
    <row r="992" spans="1:8">
      <c r="A992" s="189">
        <v>11.2</v>
      </c>
      <c r="B992" s="190" t="s">
        <v>406</v>
      </c>
      <c r="C992" s="191"/>
      <c r="D992" s="236" t="s">
        <v>12</v>
      </c>
      <c r="E992" s="194" t="s">
        <v>12</v>
      </c>
      <c r="F992" s="237" t="s">
        <v>12</v>
      </c>
      <c r="G992" s="238" t="s">
        <v>12</v>
      </c>
      <c r="H992" s="194" t="s">
        <v>12</v>
      </c>
    </row>
    <row r="993" spans="1:8">
      <c r="A993" s="195"/>
      <c r="B993" s="190" t="s">
        <v>402</v>
      </c>
      <c r="C993" s="210"/>
      <c r="D993" s="201" t="s">
        <v>12</v>
      </c>
      <c r="E993" s="198" t="s">
        <v>12</v>
      </c>
      <c r="F993" s="199" t="s">
        <v>12</v>
      </c>
      <c r="G993" s="200" t="s">
        <v>12</v>
      </c>
      <c r="H993" s="198" t="s">
        <v>12</v>
      </c>
    </row>
    <row r="994" spans="1:8">
      <c r="A994" s="195"/>
      <c r="B994" s="196"/>
      <c r="C994" s="210" t="s">
        <v>403</v>
      </c>
      <c r="D994" s="280">
        <v>0.72499999999999998</v>
      </c>
      <c r="E994" s="198" t="s">
        <v>168</v>
      </c>
      <c r="F994" s="199">
        <v>415</v>
      </c>
      <c r="G994" s="200">
        <f>D994*F994</f>
        <v>300.875</v>
      </c>
      <c r="H994" s="195"/>
    </row>
    <row r="995" spans="1:8">
      <c r="A995" s="195"/>
      <c r="B995" s="196"/>
      <c r="C995" s="210" t="s">
        <v>407</v>
      </c>
      <c r="D995" s="201">
        <v>0.25</v>
      </c>
      <c r="E995" s="198" t="s">
        <v>168</v>
      </c>
      <c r="F995" s="237">
        <v>830</v>
      </c>
      <c r="G995" s="200">
        <f>D995*F995</f>
        <v>207.5</v>
      </c>
      <c r="H995" s="195"/>
    </row>
    <row r="996" spans="1:8">
      <c r="A996" s="195"/>
      <c r="B996" s="196"/>
      <c r="C996" s="210" t="s">
        <v>170</v>
      </c>
      <c r="D996" s="201">
        <v>0.15</v>
      </c>
      <c r="E996" s="198" t="s">
        <v>15</v>
      </c>
      <c r="F996" s="281">
        <v>12.92</v>
      </c>
      <c r="G996" s="200">
        <f>D996*F996</f>
        <v>1.9379999999999999</v>
      </c>
      <c r="H996" s="195"/>
    </row>
    <row r="997" spans="1:8">
      <c r="A997" s="203"/>
      <c r="B997" s="204"/>
      <c r="C997" s="205" t="s">
        <v>405</v>
      </c>
      <c r="D997" s="206">
        <v>1</v>
      </c>
      <c r="E997" s="207" t="s">
        <v>56</v>
      </c>
      <c r="F997" s="208" t="s">
        <v>23</v>
      </c>
      <c r="G997" s="239">
        <f>SUM(G992:G996)</f>
        <v>510.31299999999999</v>
      </c>
      <c r="H997" s="209" t="s">
        <v>24</v>
      </c>
    </row>
    <row r="998" spans="1:8">
      <c r="A998" s="189">
        <v>11.3</v>
      </c>
      <c r="B998" s="258" t="s">
        <v>408</v>
      </c>
      <c r="C998" s="191"/>
      <c r="D998" s="201" t="s">
        <v>12</v>
      </c>
      <c r="E998" s="198" t="s">
        <v>12</v>
      </c>
      <c r="F998" s="199" t="s">
        <v>12</v>
      </c>
      <c r="G998" s="200" t="s">
        <v>12</v>
      </c>
      <c r="H998" s="198" t="s">
        <v>12</v>
      </c>
    </row>
    <row r="999" spans="1:8">
      <c r="A999" s="195"/>
      <c r="B999" s="190" t="s">
        <v>182</v>
      </c>
      <c r="C999" s="210"/>
      <c r="D999" s="201" t="s">
        <v>12</v>
      </c>
      <c r="E999" s="198" t="s">
        <v>12</v>
      </c>
      <c r="F999" s="199" t="s">
        <v>12</v>
      </c>
      <c r="G999" s="200" t="s">
        <v>12</v>
      </c>
      <c r="H999" s="198" t="s">
        <v>12</v>
      </c>
    </row>
    <row r="1000" spans="1:8">
      <c r="A1000" s="195"/>
      <c r="B1000" s="196"/>
      <c r="C1000" s="210" t="s">
        <v>409</v>
      </c>
      <c r="D1000" s="280">
        <v>0.56999999999999995</v>
      </c>
      <c r="E1000" s="198" t="s">
        <v>168</v>
      </c>
      <c r="F1000" s="199">
        <v>637</v>
      </c>
      <c r="G1000" s="200">
        <f>D1000*F1000</f>
        <v>363.09</v>
      </c>
      <c r="H1000" s="198" t="s">
        <v>361</v>
      </c>
    </row>
    <row r="1001" spans="1:8">
      <c r="A1001" s="195"/>
      <c r="B1001" s="196"/>
      <c r="C1001" s="210" t="s">
        <v>407</v>
      </c>
      <c r="D1001" s="201">
        <v>0.25</v>
      </c>
      <c r="E1001" s="198" t="s">
        <v>168</v>
      </c>
      <c r="F1001" s="237">
        <v>830</v>
      </c>
      <c r="G1001" s="200">
        <f>D1001*F1001</f>
        <v>207.5</v>
      </c>
      <c r="H1001" s="195"/>
    </row>
    <row r="1002" spans="1:8">
      <c r="A1002" s="195"/>
      <c r="B1002" s="196"/>
      <c r="C1002" s="210" t="s">
        <v>170</v>
      </c>
      <c r="D1002" s="201">
        <v>0.15</v>
      </c>
      <c r="E1002" s="198" t="s">
        <v>15</v>
      </c>
      <c r="F1002" s="281">
        <v>12.92</v>
      </c>
      <c r="G1002" s="200">
        <f>D1002*F1002</f>
        <v>1.9379999999999999</v>
      </c>
      <c r="H1002" s="195"/>
    </row>
    <row r="1003" spans="1:8">
      <c r="A1003" s="203"/>
      <c r="B1003" s="204"/>
      <c r="C1003" s="205" t="s">
        <v>410</v>
      </c>
      <c r="D1003" s="206">
        <v>1</v>
      </c>
      <c r="E1003" s="207" t="s">
        <v>56</v>
      </c>
      <c r="F1003" s="208" t="s">
        <v>23</v>
      </c>
      <c r="G1003" s="239">
        <f>SUM(G998:G1002)</f>
        <v>572.52799999999991</v>
      </c>
      <c r="H1003" s="209" t="s">
        <v>24</v>
      </c>
    </row>
    <row r="1004" spans="1:8">
      <c r="A1004" s="189">
        <v>11.4</v>
      </c>
      <c r="B1004" s="258" t="s">
        <v>411</v>
      </c>
      <c r="C1004" s="191"/>
      <c r="D1004" s="236" t="s">
        <v>12</v>
      </c>
      <c r="E1004" s="194" t="s">
        <v>12</v>
      </c>
      <c r="F1004" s="237" t="s">
        <v>12</v>
      </c>
      <c r="G1004" s="238" t="s">
        <v>12</v>
      </c>
      <c r="H1004" s="194" t="s">
        <v>12</v>
      </c>
    </row>
    <row r="1005" spans="1:8">
      <c r="A1005" s="195"/>
      <c r="B1005" s="190" t="s">
        <v>182</v>
      </c>
      <c r="C1005" s="210"/>
      <c r="D1005" s="201" t="s">
        <v>12</v>
      </c>
      <c r="E1005" s="198" t="s">
        <v>12</v>
      </c>
      <c r="F1005" s="199" t="s">
        <v>12</v>
      </c>
      <c r="G1005" s="200" t="s">
        <v>12</v>
      </c>
      <c r="H1005" s="198" t="s">
        <v>12</v>
      </c>
    </row>
    <row r="1006" spans="1:8">
      <c r="A1006" s="242"/>
      <c r="B1006" s="243"/>
      <c r="C1006" s="244" t="s">
        <v>412</v>
      </c>
      <c r="D1006" s="314">
        <v>0.56999999999999995</v>
      </c>
      <c r="E1006" s="246" t="s">
        <v>168</v>
      </c>
      <c r="F1006" s="277">
        <v>787</v>
      </c>
      <c r="G1006" s="278">
        <f>D1006*F1006</f>
        <v>448.59</v>
      </c>
      <c r="H1006" s="246" t="s">
        <v>361</v>
      </c>
    </row>
    <row r="1007" spans="1:8">
      <c r="A1007" s="195"/>
      <c r="B1007" s="196"/>
      <c r="C1007" s="210" t="s">
        <v>407</v>
      </c>
      <c r="D1007" s="201">
        <v>0.25</v>
      </c>
      <c r="E1007" s="198" t="s">
        <v>168</v>
      </c>
      <c r="F1007" s="199">
        <v>830</v>
      </c>
      <c r="G1007" s="200">
        <f>D1007*F1007</f>
        <v>207.5</v>
      </c>
      <c r="H1007" s="195"/>
    </row>
    <row r="1008" spans="1:8">
      <c r="A1008" s="195"/>
      <c r="B1008" s="196"/>
      <c r="C1008" s="210" t="s">
        <v>170</v>
      </c>
      <c r="D1008" s="201">
        <v>0.15</v>
      </c>
      <c r="E1008" s="198" t="s">
        <v>15</v>
      </c>
      <c r="F1008" s="281">
        <v>12.92</v>
      </c>
      <c r="G1008" s="200">
        <f>D1008*F1008</f>
        <v>1.9379999999999999</v>
      </c>
      <c r="H1008" s="195"/>
    </row>
    <row r="1009" spans="1:8">
      <c r="A1009" s="203"/>
      <c r="B1009" s="204"/>
      <c r="C1009" s="205" t="s">
        <v>413</v>
      </c>
      <c r="D1009" s="206">
        <v>1</v>
      </c>
      <c r="E1009" s="207" t="s">
        <v>56</v>
      </c>
      <c r="F1009" s="208" t="s">
        <v>23</v>
      </c>
      <c r="G1009" s="239">
        <f>SUM(G1004:G1008)</f>
        <v>658.02799999999991</v>
      </c>
      <c r="H1009" s="209" t="s">
        <v>24</v>
      </c>
    </row>
    <row r="1010" spans="1:8">
      <c r="A1010" s="189">
        <v>11.5</v>
      </c>
      <c r="B1010" s="258" t="s">
        <v>414</v>
      </c>
      <c r="C1010" s="191"/>
      <c r="D1010" s="236" t="s">
        <v>12</v>
      </c>
      <c r="E1010" s="194" t="s">
        <v>12</v>
      </c>
      <c r="F1010" s="237" t="s">
        <v>12</v>
      </c>
      <c r="G1010" s="238" t="s">
        <v>12</v>
      </c>
      <c r="H1010" s="194" t="s">
        <v>12</v>
      </c>
    </row>
    <row r="1011" spans="1:8">
      <c r="A1011" s="195"/>
      <c r="B1011" s="190" t="s">
        <v>182</v>
      </c>
      <c r="C1011" s="210"/>
      <c r="D1011" s="201" t="s">
        <v>12</v>
      </c>
      <c r="E1011" s="198" t="s">
        <v>12</v>
      </c>
      <c r="F1011" s="199" t="s">
        <v>12</v>
      </c>
      <c r="G1011" s="200" t="s">
        <v>12</v>
      </c>
      <c r="H1011" s="198" t="s">
        <v>12</v>
      </c>
    </row>
    <row r="1012" spans="1:8">
      <c r="A1012" s="195"/>
      <c r="B1012" s="196"/>
      <c r="C1012" s="210" t="s">
        <v>415</v>
      </c>
      <c r="D1012" s="280">
        <v>0.56999999999999995</v>
      </c>
      <c r="E1012" s="198" t="s">
        <v>168</v>
      </c>
      <c r="F1012" s="199">
        <v>1412</v>
      </c>
      <c r="G1012" s="200">
        <f>D1012*F1012</f>
        <v>804.83999999999992</v>
      </c>
      <c r="H1012" s="198" t="s">
        <v>361</v>
      </c>
    </row>
    <row r="1013" spans="1:8">
      <c r="A1013" s="195"/>
      <c r="B1013" s="196"/>
      <c r="C1013" s="210" t="s">
        <v>407</v>
      </c>
      <c r="D1013" s="201">
        <v>0.25</v>
      </c>
      <c r="E1013" s="198" t="s">
        <v>168</v>
      </c>
      <c r="F1013" s="237">
        <v>830</v>
      </c>
      <c r="G1013" s="200">
        <f>D1013*F1013</f>
        <v>207.5</v>
      </c>
      <c r="H1013" s="195"/>
    </row>
    <row r="1014" spans="1:8">
      <c r="A1014" s="195"/>
      <c r="B1014" s="196"/>
      <c r="C1014" s="210" t="s">
        <v>170</v>
      </c>
      <c r="D1014" s="201">
        <v>0.15</v>
      </c>
      <c r="E1014" s="198" t="s">
        <v>15</v>
      </c>
      <c r="F1014" s="281">
        <v>12.92</v>
      </c>
      <c r="G1014" s="200">
        <f>D1014*F1014</f>
        <v>1.9379999999999999</v>
      </c>
      <c r="H1014" s="195"/>
    </row>
    <row r="1015" spans="1:8">
      <c r="A1015" s="203"/>
      <c r="B1015" s="204"/>
      <c r="C1015" s="205" t="s">
        <v>416</v>
      </c>
      <c r="D1015" s="206">
        <v>1</v>
      </c>
      <c r="E1015" s="207" t="s">
        <v>56</v>
      </c>
      <c r="F1015" s="208" t="s">
        <v>23</v>
      </c>
      <c r="G1015" s="239">
        <f>SUM(G1010:G1014)</f>
        <v>1014.2779999999999</v>
      </c>
      <c r="H1015" s="209" t="s">
        <v>24</v>
      </c>
    </row>
    <row r="1016" spans="1:8">
      <c r="A1016" s="189">
        <v>11.6</v>
      </c>
      <c r="B1016" s="258" t="s">
        <v>417</v>
      </c>
      <c r="C1016" s="191"/>
      <c r="D1016" s="236" t="s">
        <v>12</v>
      </c>
      <c r="E1016" s="194" t="s">
        <v>12</v>
      </c>
      <c r="F1016" s="237" t="s">
        <v>12</v>
      </c>
      <c r="G1016" s="238" t="s">
        <v>12</v>
      </c>
      <c r="H1016" s="194" t="s">
        <v>12</v>
      </c>
    </row>
    <row r="1017" spans="1:8">
      <c r="A1017" s="195"/>
      <c r="B1017" s="190" t="s">
        <v>182</v>
      </c>
      <c r="C1017" s="210"/>
      <c r="D1017" s="201" t="s">
        <v>12</v>
      </c>
      <c r="E1017" s="198" t="s">
        <v>12</v>
      </c>
      <c r="F1017" s="199" t="s">
        <v>12</v>
      </c>
      <c r="G1017" s="200" t="s">
        <v>12</v>
      </c>
      <c r="H1017" s="198" t="s">
        <v>12</v>
      </c>
    </row>
    <row r="1018" spans="1:8">
      <c r="A1018" s="195"/>
      <c r="B1018" s="196"/>
      <c r="C1018" s="210" t="s">
        <v>418</v>
      </c>
      <c r="D1018" s="280">
        <v>0.47799999999999998</v>
      </c>
      <c r="E1018" s="198" t="s">
        <v>168</v>
      </c>
      <c r="F1018" s="199">
        <v>787</v>
      </c>
      <c r="G1018" s="200">
        <f>D1018*F1018</f>
        <v>376.18599999999998</v>
      </c>
      <c r="H1018" s="198" t="s">
        <v>361</v>
      </c>
    </row>
    <row r="1019" spans="1:8">
      <c r="A1019" s="195"/>
      <c r="B1019" s="196"/>
      <c r="C1019" s="210" t="s">
        <v>407</v>
      </c>
      <c r="D1019" s="201">
        <v>0.25</v>
      </c>
      <c r="E1019" s="198" t="s">
        <v>168</v>
      </c>
      <c r="F1019" s="237">
        <v>830</v>
      </c>
      <c r="G1019" s="200">
        <f>D1019*F1019</f>
        <v>207.5</v>
      </c>
      <c r="H1019" s="195"/>
    </row>
    <row r="1020" spans="1:8">
      <c r="A1020" s="195"/>
      <c r="B1020" s="196"/>
      <c r="C1020" s="210" t="s">
        <v>170</v>
      </c>
      <c r="D1020" s="201">
        <v>0.15</v>
      </c>
      <c r="E1020" s="198" t="s">
        <v>15</v>
      </c>
      <c r="F1020" s="281">
        <v>12.92</v>
      </c>
      <c r="G1020" s="200">
        <f>D1020*F1020</f>
        <v>1.9379999999999999</v>
      </c>
      <c r="H1020" s="195"/>
    </row>
    <row r="1021" spans="1:8">
      <c r="A1021" s="203"/>
      <c r="B1021" s="204"/>
      <c r="C1021" s="205" t="s">
        <v>413</v>
      </c>
      <c r="D1021" s="206">
        <v>1</v>
      </c>
      <c r="E1021" s="207" t="s">
        <v>56</v>
      </c>
      <c r="F1021" s="208" t="s">
        <v>23</v>
      </c>
      <c r="G1021" s="239">
        <f>SUM(G1016:G1020)</f>
        <v>585.62399999999991</v>
      </c>
      <c r="H1021" s="209" t="s">
        <v>24</v>
      </c>
    </row>
    <row r="1022" spans="1:8">
      <c r="A1022" s="189">
        <v>11.7</v>
      </c>
      <c r="B1022" s="258" t="s">
        <v>419</v>
      </c>
      <c r="C1022" s="191"/>
      <c r="D1022" s="236" t="s">
        <v>12</v>
      </c>
      <c r="E1022" s="194" t="s">
        <v>12</v>
      </c>
      <c r="F1022" s="237" t="s">
        <v>12</v>
      </c>
      <c r="G1022" s="238" t="s">
        <v>12</v>
      </c>
      <c r="H1022" s="194" t="s">
        <v>12</v>
      </c>
    </row>
    <row r="1023" spans="1:8">
      <c r="A1023" s="195"/>
      <c r="B1023" s="190" t="s">
        <v>182</v>
      </c>
      <c r="C1023" s="210"/>
      <c r="D1023" s="201" t="s">
        <v>12</v>
      </c>
      <c r="E1023" s="198" t="s">
        <v>12</v>
      </c>
      <c r="F1023" s="199" t="s">
        <v>12</v>
      </c>
      <c r="G1023" s="200" t="s">
        <v>12</v>
      </c>
      <c r="H1023" s="198" t="s">
        <v>12</v>
      </c>
    </row>
    <row r="1024" spans="1:8">
      <c r="A1024" s="195"/>
      <c r="B1024" s="196"/>
      <c r="C1024" s="210" t="s">
        <v>420</v>
      </c>
      <c r="D1024" s="280">
        <v>0.47799999999999998</v>
      </c>
      <c r="E1024" s="198" t="s">
        <v>168</v>
      </c>
      <c r="F1024" s="199">
        <v>1482</v>
      </c>
      <c r="G1024" s="200">
        <f>D1024*F1024</f>
        <v>708.39599999999996</v>
      </c>
      <c r="H1024" s="198" t="s">
        <v>361</v>
      </c>
    </row>
    <row r="1025" spans="1:8">
      <c r="A1025" s="195"/>
      <c r="B1025" s="196"/>
      <c r="C1025" s="210" t="s">
        <v>407</v>
      </c>
      <c r="D1025" s="201">
        <v>0.25</v>
      </c>
      <c r="E1025" s="198" t="s">
        <v>168</v>
      </c>
      <c r="F1025" s="237">
        <v>830</v>
      </c>
      <c r="G1025" s="200">
        <f>D1025*F1025</f>
        <v>207.5</v>
      </c>
      <c r="H1025" s="195"/>
    </row>
    <row r="1026" spans="1:8">
      <c r="A1026" s="195"/>
      <c r="B1026" s="196"/>
      <c r="C1026" s="210" t="s">
        <v>170</v>
      </c>
      <c r="D1026" s="201">
        <v>0.15</v>
      </c>
      <c r="E1026" s="198" t="s">
        <v>15</v>
      </c>
      <c r="F1026" s="281">
        <v>12.92</v>
      </c>
      <c r="G1026" s="200">
        <f>D1026*F1026</f>
        <v>1.9379999999999999</v>
      </c>
      <c r="H1026" s="195"/>
    </row>
    <row r="1027" spans="1:8">
      <c r="A1027" s="203"/>
      <c r="B1027" s="204"/>
      <c r="C1027" s="205" t="s">
        <v>416</v>
      </c>
      <c r="D1027" s="206">
        <v>1</v>
      </c>
      <c r="E1027" s="207" t="s">
        <v>56</v>
      </c>
      <c r="F1027" s="208" t="s">
        <v>23</v>
      </c>
      <c r="G1027" s="239">
        <f>SUM(G1022:G1026)</f>
        <v>917.83399999999995</v>
      </c>
      <c r="H1027" s="209" t="s">
        <v>24</v>
      </c>
    </row>
    <row r="1028" spans="1:8">
      <c r="A1028" s="189">
        <v>11.8</v>
      </c>
      <c r="B1028" s="258" t="s">
        <v>421</v>
      </c>
      <c r="C1028" s="191"/>
      <c r="D1028" s="236" t="s">
        <v>12</v>
      </c>
      <c r="E1028" s="194" t="s">
        <v>12</v>
      </c>
      <c r="F1028" s="237" t="s">
        <v>12</v>
      </c>
      <c r="G1028" s="238" t="s">
        <v>12</v>
      </c>
      <c r="H1028" s="194" t="s">
        <v>12</v>
      </c>
    </row>
    <row r="1029" spans="1:8">
      <c r="A1029" s="195"/>
      <c r="B1029" s="190" t="s">
        <v>422</v>
      </c>
      <c r="C1029" s="210"/>
      <c r="D1029" s="201" t="s">
        <v>12</v>
      </c>
      <c r="E1029" s="198" t="s">
        <v>12</v>
      </c>
      <c r="F1029" s="199" t="s">
        <v>12</v>
      </c>
      <c r="G1029" s="200" t="s">
        <v>12</v>
      </c>
      <c r="H1029" s="198" t="s">
        <v>12</v>
      </c>
    </row>
    <row r="1030" spans="1:8">
      <c r="A1030" s="195"/>
      <c r="B1030" s="196"/>
      <c r="C1030" s="210" t="s">
        <v>423</v>
      </c>
      <c r="D1030" s="280">
        <v>0.54700000000000004</v>
      </c>
      <c r="E1030" s="198" t="s">
        <v>168</v>
      </c>
      <c r="F1030" s="199">
        <v>787</v>
      </c>
      <c r="G1030" s="200">
        <f>D1030*F1030</f>
        <v>430.48900000000003</v>
      </c>
      <c r="H1030" s="198" t="s">
        <v>361</v>
      </c>
    </row>
    <row r="1031" spans="1:8">
      <c r="A1031" s="195"/>
      <c r="B1031" s="196"/>
      <c r="C1031" s="210" t="s">
        <v>407</v>
      </c>
      <c r="D1031" s="201">
        <v>0.25</v>
      </c>
      <c r="E1031" s="198" t="s">
        <v>168</v>
      </c>
      <c r="F1031" s="237">
        <v>830</v>
      </c>
      <c r="G1031" s="200">
        <f>D1031*F1031</f>
        <v>207.5</v>
      </c>
      <c r="H1031" s="195"/>
    </row>
    <row r="1032" spans="1:8">
      <c r="A1032" s="195"/>
      <c r="B1032" s="196"/>
      <c r="C1032" s="210" t="s">
        <v>170</v>
      </c>
      <c r="D1032" s="201">
        <v>0.15</v>
      </c>
      <c r="E1032" s="198" t="s">
        <v>15</v>
      </c>
      <c r="F1032" s="281">
        <v>12.92</v>
      </c>
      <c r="G1032" s="200">
        <f>D1032*F1032</f>
        <v>1.9379999999999999</v>
      </c>
      <c r="H1032" s="195"/>
    </row>
    <row r="1033" spans="1:8">
      <c r="A1033" s="203"/>
      <c r="B1033" s="204"/>
      <c r="C1033" s="205" t="s">
        <v>424</v>
      </c>
      <c r="D1033" s="206">
        <v>1</v>
      </c>
      <c r="E1033" s="207" t="s">
        <v>56</v>
      </c>
      <c r="F1033" s="208" t="s">
        <v>23</v>
      </c>
      <c r="G1033" s="239">
        <f>SUM(G1028:G1032)</f>
        <v>639.92700000000002</v>
      </c>
      <c r="H1033" s="209" t="s">
        <v>24</v>
      </c>
    </row>
    <row r="1034" spans="1:8">
      <c r="A1034" s="189">
        <v>11.9</v>
      </c>
      <c r="B1034" s="190" t="s">
        <v>425</v>
      </c>
      <c r="C1034" s="210"/>
      <c r="D1034" s="201" t="s">
        <v>12</v>
      </c>
      <c r="E1034" s="194" t="s">
        <v>12</v>
      </c>
      <c r="F1034" s="237" t="s">
        <v>12</v>
      </c>
      <c r="G1034" s="238" t="s">
        <v>12</v>
      </c>
      <c r="H1034" s="194" t="s">
        <v>12</v>
      </c>
    </row>
    <row r="1035" spans="1:8">
      <c r="A1035" s="195"/>
      <c r="B1035" s="190" t="s">
        <v>422</v>
      </c>
      <c r="C1035" s="210"/>
      <c r="D1035" s="201" t="s">
        <v>12</v>
      </c>
      <c r="E1035" s="198" t="s">
        <v>12</v>
      </c>
      <c r="F1035" s="199" t="s">
        <v>12</v>
      </c>
      <c r="G1035" s="200" t="s">
        <v>12</v>
      </c>
      <c r="H1035" s="198" t="s">
        <v>12</v>
      </c>
    </row>
    <row r="1036" spans="1:8">
      <c r="A1036" s="195"/>
      <c r="B1036" s="196"/>
      <c r="C1036" s="210" t="s">
        <v>426</v>
      </c>
      <c r="D1036" s="280">
        <v>0.54700000000000004</v>
      </c>
      <c r="E1036" s="198" t="s">
        <v>168</v>
      </c>
      <c r="F1036" s="199">
        <v>1992</v>
      </c>
      <c r="G1036" s="200">
        <f>D1036*F1036</f>
        <v>1089.624</v>
      </c>
      <c r="H1036" s="198" t="s">
        <v>361</v>
      </c>
    </row>
    <row r="1037" spans="1:8">
      <c r="A1037" s="195"/>
      <c r="B1037" s="196"/>
      <c r="C1037" s="210" t="s">
        <v>407</v>
      </c>
      <c r="D1037" s="201">
        <v>0.25</v>
      </c>
      <c r="E1037" s="198" t="s">
        <v>168</v>
      </c>
      <c r="F1037" s="237">
        <v>830</v>
      </c>
      <c r="G1037" s="200">
        <f>D1037*F1037</f>
        <v>207.5</v>
      </c>
      <c r="H1037" s="195"/>
    </row>
    <row r="1038" spans="1:8">
      <c r="A1038" s="195"/>
      <c r="B1038" s="196"/>
      <c r="C1038" s="210" t="s">
        <v>170</v>
      </c>
      <c r="D1038" s="201">
        <v>0.15</v>
      </c>
      <c r="E1038" s="198" t="s">
        <v>15</v>
      </c>
      <c r="F1038" s="281">
        <v>12.92</v>
      </c>
      <c r="G1038" s="200">
        <f>D1038*F1038</f>
        <v>1.9379999999999999</v>
      </c>
      <c r="H1038" s="195"/>
    </row>
    <row r="1039" spans="1:8">
      <c r="A1039" s="203"/>
      <c r="B1039" s="204"/>
      <c r="C1039" s="205" t="s">
        <v>427</v>
      </c>
      <c r="D1039" s="206">
        <v>1</v>
      </c>
      <c r="E1039" s="207" t="s">
        <v>56</v>
      </c>
      <c r="F1039" s="208" t="s">
        <v>23</v>
      </c>
      <c r="G1039" s="239">
        <f>SUM(G1034:G1038)</f>
        <v>1299.0620000000001</v>
      </c>
      <c r="H1039" s="209" t="s">
        <v>24</v>
      </c>
    </row>
    <row r="1040" spans="1:8">
      <c r="A1040" s="270">
        <v>11.1</v>
      </c>
      <c r="B1040" s="190" t="s">
        <v>428</v>
      </c>
      <c r="C1040" s="210"/>
      <c r="D1040" s="201" t="s">
        <v>12</v>
      </c>
      <c r="E1040" s="198" t="s">
        <v>12</v>
      </c>
      <c r="F1040" s="199" t="s">
        <v>12</v>
      </c>
      <c r="G1040" s="200" t="s">
        <v>12</v>
      </c>
      <c r="H1040" s="198" t="s">
        <v>12</v>
      </c>
    </row>
    <row r="1041" spans="1:8">
      <c r="A1041" s="195"/>
      <c r="B1041" s="190" t="s">
        <v>422</v>
      </c>
      <c r="C1041" s="210"/>
      <c r="D1041" s="201" t="s">
        <v>12</v>
      </c>
      <c r="E1041" s="198" t="s">
        <v>12</v>
      </c>
      <c r="F1041" s="199" t="s">
        <v>12</v>
      </c>
      <c r="G1041" s="200" t="s">
        <v>12</v>
      </c>
      <c r="H1041" s="198" t="s">
        <v>12</v>
      </c>
    </row>
    <row r="1042" spans="1:8">
      <c r="A1042" s="195"/>
      <c r="B1042" s="196"/>
      <c r="C1042" s="210" t="s">
        <v>429</v>
      </c>
      <c r="D1042" s="280">
        <v>0.54700000000000004</v>
      </c>
      <c r="E1042" s="198" t="s">
        <v>168</v>
      </c>
      <c r="F1042" s="199">
        <v>1482</v>
      </c>
      <c r="G1042" s="200">
        <f>D1042*F1042</f>
        <v>810.65400000000011</v>
      </c>
      <c r="H1042" s="198" t="s">
        <v>361</v>
      </c>
    </row>
    <row r="1043" spans="1:8">
      <c r="A1043" s="242"/>
      <c r="B1043" s="243"/>
      <c r="C1043" s="244" t="s">
        <v>407</v>
      </c>
      <c r="D1043" s="276">
        <v>0.25</v>
      </c>
      <c r="E1043" s="246" t="s">
        <v>168</v>
      </c>
      <c r="F1043" s="277">
        <v>830</v>
      </c>
      <c r="G1043" s="278">
        <f>D1043*F1043</f>
        <v>207.5</v>
      </c>
      <c r="H1043" s="242"/>
    </row>
    <row r="1044" spans="1:8">
      <c r="A1044" s="195"/>
      <c r="B1044" s="196"/>
      <c r="C1044" s="210" t="s">
        <v>170</v>
      </c>
      <c r="D1044" s="201">
        <v>0.15</v>
      </c>
      <c r="E1044" s="198" t="s">
        <v>15</v>
      </c>
      <c r="F1044" s="240">
        <v>12.92</v>
      </c>
      <c r="G1044" s="200">
        <f>D1044*F1044</f>
        <v>1.9379999999999999</v>
      </c>
      <c r="H1044" s="195"/>
    </row>
    <row r="1045" spans="1:8">
      <c r="A1045" s="203"/>
      <c r="B1045" s="204"/>
      <c r="C1045" s="205" t="s">
        <v>430</v>
      </c>
      <c r="D1045" s="206">
        <v>1</v>
      </c>
      <c r="E1045" s="207" t="s">
        <v>56</v>
      </c>
      <c r="F1045" s="208" t="s">
        <v>23</v>
      </c>
      <c r="G1045" s="239">
        <f>SUM(G1040:G1044)</f>
        <v>1020.0920000000001</v>
      </c>
      <c r="H1045" s="209" t="s">
        <v>24</v>
      </c>
    </row>
    <row r="1046" spans="1:8">
      <c r="A1046" s="189">
        <v>11.11</v>
      </c>
      <c r="B1046" s="258" t="s">
        <v>431</v>
      </c>
      <c r="C1046" s="191"/>
      <c r="D1046" s="236" t="s">
        <v>12</v>
      </c>
      <c r="E1046" s="194" t="s">
        <v>12</v>
      </c>
      <c r="F1046" s="237" t="s">
        <v>12</v>
      </c>
      <c r="G1046" s="238" t="s">
        <v>12</v>
      </c>
      <c r="H1046" s="194" t="s">
        <v>12</v>
      </c>
    </row>
    <row r="1047" spans="1:8">
      <c r="A1047" s="195"/>
      <c r="B1047" s="190" t="s">
        <v>432</v>
      </c>
      <c r="C1047" s="210"/>
      <c r="D1047" s="201" t="s">
        <v>12</v>
      </c>
      <c r="E1047" s="198" t="s">
        <v>12</v>
      </c>
      <c r="F1047" s="199" t="s">
        <v>12</v>
      </c>
      <c r="G1047" s="200" t="s">
        <v>12</v>
      </c>
      <c r="H1047" s="198" t="s">
        <v>12</v>
      </c>
    </row>
    <row r="1048" spans="1:8">
      <c r="A1048" s="195"/>
      <c r="B1048" s="196"/>
      <c r="C1048" s="210" t="s">
        <v>193</v>
      </c>
      <c r="D1048" s="201">
        <v>1</v>
      </c>
      <c r="E1048" s="198" t="s">
        <v>56</v>
      </c>
      <c r="F1048" s="199">
        <v>69.58</v>
      </c>
      <c r="G1048" s="200">
        <f>D1048*F1048</f>
        <v>69.58</v>
      </c>
      <c r="H1048" s="198" t="s">
        <v>194</v>
      </c>
    </row>
    <row r="1049" spans="1:8">
      <c r="A1049" s="195"/>
      <c r="B1049" s="196"/>
      <c r="C1049" s="210" t="s">
        <v>433</v>
      </c>
      <c r="D1049" s="201">
        <v>0.48</v>
      </c>
      <c r="E1049" s="198" t="s">
        <v>168</v>
      </c>
      <c r="F1049" s="237">
        <v>388</v>
      </c>
      <c r="G1049" s="200">
        <f>D1049*F1049</f>
        <v>186.23999999999998</v>
      </c>
      <c r="H1049" s="195"/>
    </row>
    <row r="1050" spans="1:8">
      <c r="A1050" s="195"/>
      <c r="B1050" s="196"/>
      <c r="C1050" s="210" t="s">
        <v>170</v>
      </c>
      <c r="D1050" s="201">
        <v>0.2</v>
      </c>
      <c r="E1050" s="198" t="s">
        <v>15</v>
      </c>
      <c r="F1050" s="281">
        <v>12.92</v>
      </c>
      <c r="G1050" s="200">
        <f>D1050*F1050</f>
        <v>2.5840000000000001</v>
      </c>
      <c r="H1050" s="195"/>
    </row>
    <row r="1051" spans="1:8">
      <c r="A1051" s="203"/>
      <c r="B1051" s="204"/>
      <c r="C1051" s="205" t="s">
        <v>434</v>
      </c>
      <c r="D1051" s="206">
        <v>1</v>
      </c>
      <c r="E1051" s="207" t="s">
        <v>56</v>
      </c>
      <c r="F1051" s="208" t="s">
        <v>23</v>
      </c>
      <c r="G1051" s="239">
        <f>SUM(G1046:G1050)</f>
        <v>258.404</v>
      </c>
      <c r="H1051" s="209" t="s">
        <v>24</v>
      </c>
    </row>
    <row r="1052" spans="1:8">
      <c r="A1052" s="189">
        <v>11.12</v>
      </c>
      <c r="B1052" s="258" t="s">
        <v>435</v>
      </c>
      <c r="C1052" s="191"/>
      <c r="D1052" s="236" t="s">
        <v>12</v>
      </c>
      <c r="E1052" s="194" t="s">
        <v>12</v>
      </c>
      <c r="F1052" s="237" t="s">
        <v>12</v>
      </c>
      <c r="G1052" s="238" t="s">
        <v>12</v>
      </c>
      <c r="H1052" s="194" t="s">
        <v>12</v>
      </c>
    </row>
    <row r="1053" spans="1:8">
      <c r="A1053" s="195"/>
      <c r="B1053" s="190" t="s">
        <v>436</v>
      </c>
      <c r="C1053" s="210"/>
      <c r="D1053" s="201" t="s">
        <v>12</v>
      </c>
      <c r="E1053" s="198" t="s">
        <v>12</v>
      </c>
      <c r="F1053" s="199" t="s">
        <v>12</v>
      </c>
      <c r="G1053" s="200" t="s">
        <v>12</v>
      </c>
      <c r="H1053" s="198" t="s">
        <v>12</v>
      </c>
    </row>
    <row r="1054" spans="1:8">
      <c r="A1054" s="195"/>
      <c r="B1054" s="196"/>
      <c r="C1054" s="210" t="s">
        <v>193</v>
      </c>
      <c r="D1054" s="201">
        <v>1</v>
      </c>
      <c r="E1054" s="198" t="s">
        <v>56</v>
      </c>
      <c r="F1054" s="199">
        <v>69.58</v>
      </c>
      <c r="G1054" s="200">
        <f>D1054*F1054</f>
        <v>69.58</v>
      </c>
      <c r="H1054" s="198" t="s">
        <v>194</v>
      </c>
    </row>
    <row r="1055" spans="1:8">
      <c r="A1055" s="203"/>
      <c r="B1055" s="204"/>
      <c r="C1055" s="205" t="s">
        <v>437</v>
      </c>
      <c r="D1055" s="233">
        <v>0.48</v>
      </c>
      <c r="E1055" s="207" t="s">
        <v>168</v>
      </c>
      <c r="F1055" s="234">
        <v>830</v>
      </c>
      <c r="G1055" s="235">
        <f>D1055*F1055</f>
        <v>398.4</v>
      </c>
      <c r="H1055" s="203"/>
    </row>
    <row r="1056" spans="1:8">
      <c r="A1056" s="192"/>
      <c r="B1056" s="218"/>
      <c r="C1056" s="191" t="s">
        <v>170</v>
      </c>
      <c r="D1056" s="236">
        <v>0.2</v>
      </c>
      <c r="E1056" s="194" t="s">
        <v>15</v>
      </c>
      <c r="F1056" s="281">
        <v>12.92</v>
      </c>
      <c r="G1056" s="238">
        <f>D1056*F1056</f>
        <v>2.5840000000000001</v>
      </c>
      <c r="H1056" s="192"/>
    </row>
    <row r="1057" spans="1:8">
      <c r="A1057" s="203"/>
      <c r="B1057" s="204"/>
      <c r="C1057" s="205" t="s">
        <v>438</v>
      </c>
      <c r="D1057" s="206">
        <v>1</v>
      </c>
      <c r="E1057" s="207" t="s">
        <v>56</v>
      </c>
      <c r="F1057" s="208" t="s">
        <v>23</v>
      </c>
      <c r="G1057" s="239">
        <f>SUM(G1052:G1056)</f>
        <v>470.56399999999996</v>
      </c>
      <c r="H1057" s="209" t="s">
        <v>24</v>
      </c>
    </row>
    <row r="1058" spans="1:8">
      <c r="A1058" s="270">
        <v>11.13</v>
      </c>
      <c r="B1058" s="258" t="s">
        <v>439</v>
      </c>
      <c r="C1058" s="191"/>
      <c r="D1058" s="236" t="s">
        <v>12</v>
      </c>
      <c r="E1058" s="194" t="s">
        <v>12</v>
      </c>
      <c r="F1058" s="237" t="s">
        <v>12</v>
      </c>
      <c r="G1058" s="238" t="s">
        <v>12</v>
      </c>
      <c r="H1058" s="194" t="s">
        <v>12</v>
      </c>
    </row>
    <row r="1059" spans="1:8">
      <c r="A1059" s="195"/>
      <c r="B1059" s="190" t="s">
        <v>432</v>
      </c>
      <c r="C1059" s="210"/>
      <c r="D1059" s="201" t="s">
        <v>12</v>
      </c>
      <c r="E1059" s="198" t="s">
        <v>12</v>
      </c>
      <c r="F1059" s="199" t="s">
        <v>12</v>
      </c>
      <c r="G1059" s="200" t="s">
        <v>12</v>
      </c>
      <c r="H1059" s="198" t="s">
        <v>12</v>
      </c>
    </row>
    <row r="1060" spans="1:8">
      <c r="A1060" s="195"/>
      <c r="B1060" s="196"/>
      <c r="C1060" s="210" t="s">
        <v>201</v>
      </c>
      <c r="D1060" s="201">
        <v>1</v>
      </c>
      <c r="E1060" s="198" t="s">
        <v>56</v>
      </c>
      <c r="F1060" s="199">
        <v>106.5</v>
      </c>
      <c r="G1060" s="200">
        <f>D1060*F1060</f>
        <v>106.5</v>
      </c>
      <c r="H1060" s="198" t="s">
        <v>194</v>
      </c>
    </row>
    <row r="1061" spans="1:8">
      <c r="A1061" s="195"/>
      <c r="B1061" s="196"/>
      <c r="C1061" s="210" t="s">
        <v>433</v>
      </c>
      <c r="D1061" s="201">
        <v>0.48</v>
      </c>
      <c r="E1061" s="198" t="s">
        <v>168</v>
      </c>
      <c r="F1061" s="237">
        <v>388</v>
      </c>
      <c r="G1061" s="200">
        <f>D1061*F1061</f>
        <v>186.23999999999998</v>
      </c>
      <c r="H1061" s="195"/>
    </row>
    <row r="1062" spans="1:8">
      <c r="A1062" s="195"/>
      <c r="B1062" s="196"/>
      <c r="C1062" s="210" t="s">
        <v>170</v>
      </c>
      <c r="D1062" s="201">
        <v>0.2</v>
      </c>
      <c r="E1062" s="198" t="s">
        <v>15</v>
      </c>
      <c r="F1062" s="281">
        <v>12.92</v>
      </c>
      <c r="G1062" s="200">
        <f>D1062*F1062</f>
        <v>2.5840000000000001</v>
      </c>
      <c r="H1062" s="195"/>
    </row>
    <row r="1063" spans="1:8">
      <c r="A1063" s="203"/>
      <c r="B1063" s="204"/>
      <c r="C1063" s="205" t="s">
        <v>440</v>
      </c>
      <c r="D1063" s="206">
        <v>1</v>
      </c>
      <c r="E1063" s="207" t="s">
        <v>56</v>
      </c>
      <c r="F1063" s="208" t="s">
        <v>23</v>
      </c>
      <c r="G1063" s="239">
        <f>SUM(G1058:G1062)</f>
        <v>295.32400000000001</v>
      </c>
      <c r="H1063" s="209" t="s">
        <v>24</v>
      </c>
    </row>
    <row r="1064" spans="1:8">
      <c r="A1064" s="189">
        <v>11.14</v>
      </c>
      <c r="B1064" s="258" t="s">
        <v>441</v>
      </c>
      <c r="C1064" s="191"/>
      <c r="D1064" s="236" t="s">
        <v>12</v>
      </c>
      <c r="E1064" s="194" t="s">
        <v>12</v>
      </c>
      <c r="F1064" s="237" t="s">
        <v>12</v>
      </c>
      <c r="G1064" s="238" t="s">
        <v>12</v>
      </c>
      <c r="H1064" s="194" t="s">
        <v>12</v>
      </c>
    </row>
    <row r="1065" spans="1:8">
      <c r="A1065" s="195"/>
      <c r="B1065" s="190" t="s">
        <v>436</v>
      </c>
      <c r="C1065" s="210"/>
      <c r="D1065" s="201" t="s">
        <v>12</v>
      </c>
      <c r="E1065" s="198" t="s">
        <v>12</v>
      </c>
      <c r="F1065" s="199" t="s">
        <v>12</v>
      </c>
      <c r="G1065" s="200" t="s">
        <v>12</v>
      </c>
      <c r="H1065" s="198" t="s">
        <v>12</v>
      </c>
    </row>
    <row r="1066" spans="1:8">
      <c r="A1066" s="195"/>
      <c r="B1066" s="196"/>
      <c r="C1066" s="210" t="s">
        <v>201</v>
      </c>
      <c r="D1066" s="201">
        <v>1</v>
      </c>
      <c r="E1066" s="198" t="s">
        <v>56</v>
      </c>
      <c r="F1066" s="199">
        <v>106.25</v>
      </c>
      <c r="G1066" s="200">
        <f>D1066*F1066</f>
        <v>106.25</v>
      </c>
      <c r="H1066" s="198" t="s">
        <v>194</v>
      </c>
    </row>
    <row r="1067" spans="1:8">
      <c r="A1067" s="195"/>
      <c r="B1067" s="196"/>
      <c r="C1067" s="210" t="s">
        <v>437</v>
      </c>
      <c r="D1067" s="201">
        <v>0.48</v>
      </c>
      <c r="E1067" s="198" t="s">
        <v>168</v>
      </c>
      <c r="F1067" s="237">
        <v>830</v>
      </c>
      <c r="G1067" s="200">
        <f>D1067*F1067</f>
        <v>398.4</v>
      </c>
      <c r="H1067" s="195"/>
    </row>
    <row r="1068" spans="1:8">
      <c r="A1068" s="195"/>
      <c r="B1068" s="196"/>
      <c r="C1068" s="210" t="s">
        <v>170</v>
      </c>
      <c r="D1068" s="201">
        <v>0.2</v>
      </c>
      <c r="E1068" s="198" t="s">
        <v>15</v>
      </c>
      <c r="F1068" s="281">
        <v>12.92</v>
      </c>
      <c r="G1068" s="200">
        <f>D1068*F1068</f>
        <v>2.5840000000000001</v>
      </c>
      <c r="H1068" s="195"/>
    </row>
    <row r="1069" spans="1:8">
      <c r="A1069" s="203"/>
      <c r="B1069" s="204"/>
      <c r="C1069" s="205" t="s">
        <v>442</v>
      </c>
      <c r="D1069" s="206">
        <v>1</v>
      </c>
      <c r="E1069" s="207" t="s">
        <v>56</v>
      </c>
      <c r="F1069" s="208" t="s">
        <v>23</v>
      </c>
      <c r="G1069" s="239">
        <f>SUM(G1064:G1068)</f>
        <v>507.23399999999998</v>
      </c>
      <c r="H1069" s="209" t="s">
        <v>24</v>
      </c>
    </row>
    <row r="1070" spans="1:8">
      <c r="A1070" s="189">
        <v>11.15</v>
      </c>
      <c r="B1070" s="258" t="s">
        <v>443</v>
      </c>
      <c r="C1070" s="191"/>
      <c r="D1070" s="236" t="s">
        <v>12</v>
      </c>
      <c r="E1070" s="194" t="s">
        <v>12</v>
      </c>
      <c r="F1070" s="237" t="s">
        <v>12</v>
      </c>
      <c r="G1070" s="238" t="s">
        <v>12</v>
      </c>
      <c r="H1070" s="194" t="s">
        <v>12</v>
      </c>
    </row>
    <row r="1071" spans="1:8">
      <c r="A1071" s="195"/>
      <c r="B1071" s="190" t="s">
        <v>432</v>
      </c>
      <c r="C1071" s="210"/>
      <c r="D1071" s="201" t="s">
        <v>12</v>
      </c>
      <c r="E1071" s="198" t="s">
        <v>12</v>
      </c>
      <c r="F1071" s="199" t="s">
        <v>12</v>
      </c>
      <c r="G1071" s="200" t="s">
        <v>12</v>
      </c>
      <c r="H1071" s="198" t="s">
        <v>12</v>
      </c>
    </row>
    <row r="1072" spans="1:8">
      <c r="A1072" s="195"/>
      <c r="B1072" s="196"/>
      <c r="C1072" s="210" t="s">
        <v>216</v>
      </c>
      <c r="D1072" s="201">
        <v>1</v>
      </c>
      <c r="E1072" s="198" t="s">
        <v>56</v>
      </c>
      <c r="F1072" s="199">
        <v>116.67</v>
      </c>
      <c r="G1072" s="200">
        <f>D1072*F1072</f>
        <v>116.67</v>
      </c>
      <c r="H1072" s="198" t="s">
        <v>194</v>
      </c>
    </row>
    <row r="1073" spans="1:8">
      <c r="A1073" s="195"/>
      <c r="B1073" s="196"/>
      <c r="C1073" s="210" t="s">
        <v>433</v>
      </c>
      <c r="D1073" s="201">
        <v>0.48</v>
      </c>
      <c r="E1073" s="198" t="s">
        <v>168</v>
      </c>
      <c r="F1073" s="237">
        <v>388</v>
      </c>
      <c r="G1073" s="200">
        <f>D1073*F1073</f>
        <v>186.23999999999998</v>
      </c>
      <c r="H1073" s="195"/>
    </row>
    <row r="1074" spans="1:8">
      <c r="A1074" s="195"/>
      <c r="B1074" s="196"/>
      <c r="C1074" s="210" t="s">
        <v>170</v>
      </c>
      <c r="D1074" s="201">
        <v>0.2</v>
      </c>
      <c r="E1074" s="198" t="s">
        <v>15</v>
      </c>
      <c r="F1074" s="281">
        <v>12.92</v>
      </c>
      <c r="G1074" s="200">
        <f>D1074*F1074</f>
        <v>2.5840000000000001</v>
      </c>
      <c r="H1074" s="195"/>
    </row>
    <row r="1075" spans="1:8">
      <c r="A1075" s="203"/>
      <c r="B1075" s="204"/>
      <c r="C1075" s="205" t="s">
        <v>444</v>
      </c>
      <c r="D1075" s="206">
        <v>1</v>
      </c>
      <c r="E1075" s="207" t="s">
        <v>56</v>
      </c>
      <c r="F1075" s="208" t="s">
        <v>23</v>
      </c>
      <c r="G1075" s="239">
        <f>SUM(G1070:G1074)</f>
        <v>305.49399999999997</v>
      </c>
      <c r="H1075" s="209" t="s">
        <v>24</v>
      </c>
    </row>
    <row r="1076" spans="1:8">
      <c r="A1076" s="189">
        <v>11.16</v>
      </c>
      <c r="B1076" s="258" t="s">
        <v>445</v>
      </c>
      <c r="C1076" s="191"/>
      <c r="D1076" s="236" t="s">
        <v>12</v>
      </c>
      <c r="E1076" s="194" t="s">
        <v>12</v>
      </c>
      <c r="F1076" s="237" t="s">
        <v>12</v>
      </c>
      <c r="G1076" s="238" t="s">
        <v>12</v>
      </c>
      <c r="H1076" s="194" t="s">
        <v>12</v>
      </c>
    </row>
    <row r="1077" spans="1:8">
      <c r="A1077" s="195"/>
      <c r="B1077" s="190" t="s">
        <v>436</v>
      </c>
      <c r="C1077" s="210"/>
      <c r="D1077" s="201" t="s">
        <v>12</v>
      </c>
      <c r="E1077" s="198" t="s">
        <v>12</v>
      </c>
      <c r="F1077" s="199" t="s">
        <v>12</v>
      </c>
      <c r="G1077" s="200" t="s">
        <v>12</v>
      </c>
      <c r="H1077" s="198" t="s">
        <v>12</v>
      </c>
    </row>
    <row r="1078" spans="1:8">
      <c r="A1078" s="195"/>
      <c r="B1078" s="196"/>
      <c r="C1078" s="210" t="s">
        <v>216</v>
      </c>
      <c r="D1078" s="201">
        <v>1</v>
      </c>
      <c r="E1078" s="198" t="s">
        <v>56</v>
      </c>
      <c r="F1078" s="199">
        <v>116.67</v>
      </c>
      <c r="G1078" s="200">
        <f>D1078*F1078</f>
        <v>116.67</v>
      </c>
      <c r="H1078" s="198" t="s">
        <v>194</v>
      </c>
    </row>
    <row r="1079" spans="1:8">
      <c r="A1079" s="242"/>
      <c r="B1079" s="243"/>
      <c r="C1079" s="244" t="s">
        <v>437</v>
      </c>
      <c r="D1079" s="276">
        <v>0.48</v>
      </c>
      <c r="E1079" s="246" t="s">
        <v>168</v>
      </c>
      <c r="F1079" s="277">
        <v>830</v>
      </c>
      <c r="G1079" s="278">
        <f>D1079*F1079</f>
        <v>398.4</v>
      </c>
      <c r="H1079" s="242"/>
    </row>
    <row r="1080" spans="1:8">
      <c r="A1080" s="195"/>
      <c r="B1080" s="196"/>
      <c r="C1080" s="210" t="s">
        <v>170</v>
      </c>
      <c r="D1080" s="201">
        <v>0.2</v>
      </c>
      <c r="E1080" s="198" t="s">
        <v>15</v>
      </c>
      <c r="F1080" s="240">
        <v>12.92</v>
      </c>
      <c r="G1080" s="200">
        <f>D1080*F1080</f>
        <v>2.5840000000000001</v>
      </c>
      <c r="H1080" s="195"/>
    </row>
    <row r="1081" spans="1:8">
      <c r="A1081" s="203"/>
      <c r="B1081" s="204"/>
      <c r="C1081" s="205" t="s">
        <v>446</v>
      </c>
      <c r="D1081" s="206">
        <v>1</v>
      </c>
      <c r="E1081" s="207" t="s">
        <v>56</v>
      </c>
      <c r="F1081" s="208" t="s">
        <v>23</v>
      </c>
      <c r="G1081" s="239">
        <f>SUM(G1076:G1080)</f>
        <v>517.65399999999988</v>
      </c>
      <c r="H1081" s="209" t="s">
        <v>24</v>
      </c>
    </row>
    <row r="1082" spans="1:8">
      <c r="A1082" s="189">
        <v>11.17</v>
      </c>
      <c r="B1082" s="258" t="s">
        <v>447</v>
      </c>
      <c r="C1082" s="191"/>
      <c r="D1082" s="236" t="s">
        <v>12</v>
      </c>
      <c r="E1082" s="194" t="s">
        <v>12</v>
      </c>
      <c r="F1082" s="237" t="s">
        <v>12</v>
      </c>
      <c r="G1082" s="238" t="s">
        <v>12</v>
      </c>
      <c r="H1082" s="194" t="s">
        <v>12</v>
      </c>
    </row>
    <row r="1083" spans="1:8">
      <c r="A1083" s="195"/>
      <c r="B1083" s="190" t="s">
        <v>432</v>
      </c>
      <c r="C1083" s="210"/>
      <c r="D1083" s="201" t="s">
        <v>12</v>
      </c>
      <c r="E1083" s="198" t="s">
        <v>12</v>
      </c>
      <c r="F1083" s="199" t="s">
        <v>12</v>
      </c>
      <c r="G1083" s="200" t="s">
        <v>12</v>
      </c>
      <c r="H1083" s="198" t="s">
        <v>12</v>
      </c>
    </row>
    <row r="1084" spans="1:8">
      <c r="A1084" s="195"/>
      <c r="B1084" s="196"/>
      <c r="C1084" s="210" t="s">
        <v>220</v>
      </c>
      <c r="D1084" s="201">
        <v>1</v>
      </c>
      <c r="E1084" s="198" t="s">
        <v>56</v>
      </c>
      <c r="F1084" s="199">
        <v>183.75</v>
      </c>
      <c r="G1084" s="200">
        <f>D1084*F1084</f>
        <v>183.75</v>
      </c>
      <c r="H1084" s="198" t="s">
        <v>194</v>
      </c>
    </row>
    <row r="1085" spans="1:8">
      <c r="A1085" s="195"/>
      <c r="B1085" s="196"/>
      <c r="C1085" s="210" t="s">
        <v>433</v>
      </c>
      <c r="D1085" s="201">
        <v>0.48</v>
      </c>
      <c r="E1085" s="198" t="s">
        <v>168</v>
      </c>
      <c r="F1085" s="237">
        <v>388</v>
      </c>
      <c r="G1085" s="200">
        <f>D1085*F1085</f>
        <v>186.23999999999998</v>
      </c>
      <c r="H1085" s="195"/>
    </row>
    <row r="1086" spans="1:8">
      <c r="A1086" s="195"/>
      <c r="B1086" s="196"/>
      <c r="C1086" s="210" t="s">
        <v>170</v>
      </c>
      <c r="D1086" s="201">
        <v>0.2</v>
      </c>
      <c r="E1086" s="198" t="s">
        <v>15</v>
      </c>
      <c r="F1086" s="281">
        <v>12.92</v>
      </c>
      <c r="G1086" s="200">
        <f>D1086*F1086</f>
        <v>2.5840000000000001</v>
      </c>
      <c r="H1086" s="195"/>
    </row>
    <row r="1087" spans="1:8">
      <c r="A1087" s="203"/>
      <c r="B1087" s="204"/>
      <c r="C1087" s="205" t="s">
        <v>448</v>
      </c>
      <c r="D1087" s="206">
        <v>1</v>
      </c>
      <c r="E1087" s="207" t="s">
        <v>56</v>
      </c>
      <c r="F1087" s="208" t="s">
        <v>23</v>
      </c>
      <c r="G1087" s="239">
        <f>SUM(G1082:G1086)</f>
        <v>372.57400000000001</v>
      </c>
      <c r="H1087" s="209" t="s">
        <v>24</v>
      </c>
    </row>
    <row r="1088" spans="1:8">
      <c r="A1088" s="270">
        <v>11.18</v>
      </c>
      <c r="B1088" s="258" t="s">
        <v>449</v>
      </c>
      <c r="C1088" s="191"/>
      <c r="D1088" s="236" t="s">
        <v>12</v>
      </c>
      <c r="E1088" s="194" t="s">
        <v>12</v>
      </c>
      <c r="F1088" s="237" t="s">
        <v>12</v>
      </c>
      <c r="G1088" s="238" t="s">
        <v>12</v>
      </c>
      <c r="H1088" s="194" t="s">
        <v>12</v>
      </c>
    </row>
    <row r="1089" spans="1:8">
      <c r="A1089" s="195"/>
      <c r="B1089" s="190" t="s">
        <v>436</v>
      </c>
      <c r="C1089" s="210"/>
      <c r="D1089" s="201" t="s">
        <v>12</v>
      </c>
      <c r="E1089" s="198" t="s">
        <v>12</v>
      </c>
      <c r="F1089" s="199" t="s">
        <v>12</v>
      </c>
      <c r="G1089" s="200" t="s">
        <v>12</v>
      </c>
      <c r="H1089" s="198" t="s">
        <v>12</v>
      </c>
    </row>
    <row r="1090" spans="1:8">
      <c r="A1090" s="195"/>
      <c r="B1090" s="196"/>
      <c r="C1090" s="210" t="s">
        <v>220</v>
      </c>
      <c r="D1090" s="201">
        <v>1</v>
      </c>
      <c r="E1090" s="198" t="s">
        <v>56</v>
      </c>
      <c r="F1090" s="199">
        <v>183.75</v>
      </c>
      <c r="G1090" s="200">
        <f>D1090*F1090</f>
        <v>183.75</v>
      </c>
      <c r="H1090" s="198" t="s">
        <v>194</v>
      </c>
    </row>
    <row r="1091" spans="1:8">
      <c r="A1091" s="195"/>
      <c r="B1091" s="196"/>
      <c r="C1091" s="210" t="s">
        <v>437</v>
      </c>
      <c r="D1091" s="201">
        <v>0.48</v>
      </c>
      <c r="E1091" s="198" t="s">
        <v>168</v>
      </c>
      <c r="F1091" s="237">
        <v>830</v>
      </c>
      <c r="G1091" s="200">
        <f>D1091*F1091</f>
        <v>398.4</v>
      </c>
      <c r="H1091" s="195"/>
    </row>
    <row r="1092" spans="1:8">
      <c r="A1092" s="195"/>
      <c r="B1092" s="196"/>
      <c r="C1092" s="210" t="s">
        <v>170</v>
      </c>
      <c r="D1092" s="201">
        <v>0.2</v>
      </c>
      <c r="E1092" s="198" t="s">
        <v>15</v>
      </c>
      <c r="F1092" s="281">
        <v>12.92</v>
      </c>
      <c r="G1092" s="200">
        <f>D1092*F1092</f>
        <v>2.5840000000000001</v>
      </c>
      <c r="H1092" s="195"/>
    </row>
    <row r="1093" spans="1:8">
      <c r="A1093" s="242"/>
      <c r="B1093" s="243"/>
      <c r="C1093" s="244" t="s">
        <v>450</v>
      </c>
      <c r="D1093" s="245">
        <v>1</v>
      </c>
      <c r="E1093" s="246" t="s">
        <v>56</v>
      </c>
      <c r="F1093" s="247" t="s">
        <v>23</v>
      </c>
      <c r="G1093" s="248">
        <f>SUM(G1088:G1092)</f>
        <v>584.73399999999992</v>
      </c>
      <c r="H1093" s="252" t="s">
        <v>24</v>
      </c>
    </row>
    <row r="1094" spans="1:8">
      <c r="A1094" s="195"/>
      <c r="B1094" s="196"/>
      <c r="C1094" s="210"/>
      <c r="D1094" s="197"/>
      <c r="E1094" s="198"/>
      <c r="F1094" s="211"/>
      <c r="G1094" s="279"/>
      <c r="H1094" s="213"/>
    </row>
    <row r="1095" spans="1:8">
      <c r="A1095" s="203"/>
      <c r="B1095" s="204"/>
      <c r="C1095" s="205"/>
      <c r="D1095" s="206"/>
      <c r="E1095" s="207"/>
      <c r="F1095" s="208"/>
      <c r="G1095" s="239"/>
      <c r="H1095" s="209"/>
    </row>
    <row r="1096" spans="1:8">
      <c r="A1096" s="189">
        <v>11.19</v>
      </c>
      <c r="B1096" s="258" t="s">
        <v>451</v>
      </c>
      <c r="C1096" s="191"/>
      <c r="D1096" s="236" t="s">
        <v>12</v>
      </c>
      <c r="E1096" s="194" t="s">
        <v>12</v>
      </c>
      <c r="F1096" s="237" t="s">
        <v>12</v>
      </c>
      <c r="G1096" s="238" t="s">
        <v>12</v>
      </c>
      <c r="H1096" s="194" t="s">
        <v>12</v>
      </c>
    </row>
    <row r="1097" spans="1:8">
      <c r="A1097" s="195"/>
      <c r="B1097" s="190" t="s">
        <v>452</v>
      </c>
      <c r="C1097" s="210"/>
      <c r="D1097" s="201" t="s">
        <v>12</v>
      </c>
      <c r="E1097" s="198" t="s">
        <v>12</v>
      </c>
      <c r="F1097" s="199" t="s">
        <v>12</v>
      </c>
      <c r="G1097" s="200" t="s">
        <v>12</v>
      </c>
      <c r="H1097" s="198" t="s">
        <v>12</v>
      </c>
    </row>
    <row r="1098" spans="1:8">
      <c r="A1098" s="195"/>
      <c r="B1098" s="196"/>
      <c r="C1098" s="210" t="s">
        <v>453</v>
      </c>
      <c r="D1098" s="201">
        <v>1</v>
      </c>
      <c r="E1098" s="198" t="s">
        <v>56</v>
      </c>
      <c r="F1098" s="199">
        <v>65</v>
      </c>
      <c r="G1098" s="200">
        <f>D1098*F1098</f>
        <v>65</v>
      </c>
      <c r="H1098" s="198" t="s">
        <v>194</v>
      </c>
    </row>
    <row r="1099" spans="1:8">
      <c r="A1099" s="195"/>
      <c r="B1099" s="196"/>
      <c r="C1099" s="210" t="s">
        <v>433</v>
      </c>
      <c r="D1099" s="201">
        <v>0.48</v>
      </c>
      <c r="E1099" s="198" t="s">
        <v>168</v>
      </c>
      <c r="F1099" s="237">
        <v>388</v>
      </c>
      <c r="G1099" s="200">
        <f>D1099*F1099</f>
        <v>186.23999999999998</v>
      </c>
      <c r="H1099" s="195"/>
    </row>
    <row r="1100" spans="1:8">
      <c r="A1100" s="195"/>
      <c r="B1100" s="196"/>
      <c r="C1100" s="210" t="s">
        <v>170</v>
      </c>
      <c r="D1100" s="201">
        <v>0.2</v>
      </c>
      <c r="E1100" s="198" t="s">
        <v>15</v>
      </c>
      <c r="F1100" s="281">
        <v>12.92</v>
      </c>
      <c r="G1100" s="200">
        <f>D1100*F1100</f>
        <v>2.5840000000000001</v>
      </c>
      <c r="H1100" s="195"/>
    </row>
    <row r="1101" spans="1:8">
      <c r="A1101" s="203"/>
      <c r="B1101" s="204"/>
      <c r="C1101" s="205" t="s">
        <v>454</v>
      </c>
      <c r="D1101" s="206">
        <v>1</v>
      </c>
      <c r="E1101" s="207" t="s">
        <v>56</v>
      </c>
      <c r="F1101" s="208" t="s">
        <v>23</v>
      </c>
      <c r="G1101" s="239">
        <f>SUM(G1096:G1100)</f>
        <v>253.82399999999998</v>
      </c>
      <c r="H1101" s="203" t="s">
        <v>455</v>
      </c>
    </row>
    <row r="1102" spans="1:8">
      <c r="A1102" s="270">
        <v>11.2</v>
      </c>
      <c r="B1102" s="258" t="s">
        <v>451</v>
      </c>
      <c r="C1102" s="191"/>
      <c r="D1102" s="236" t="s">
        <v>12</v>
      </c>
      <c r="E1102" s="194" t="s">
        <v>12</v>
      </c>
      <c r="F1102" s="237" t="s">
        <v>12</v>
      </c>
      <c r="G1102" s="238" t="s">
        <v>12</v>
      </c>
      <c r="H1102" s="194" t="s">
        <v>12</v>
      </c>
    </row>
    <row r="1103" spans="1:8">
      <c r="A1103" s="195"/>
      <c r="B1103" s="190" t="s">
        <v>456</v>
      </c>
      <c r="C1103" s="210"/>
      <c r="D1103" s="201" t="s">
        <v>12</v>
      </c>
      <c r="E1103" s="198" t="s">
        <v>12</v>
      </c>
      <c r="F1103" s="199" t="s">
        <v>12</v>
      </c>
      <c r="G1103" s="200" t="s">
        <v>12</v>
      </c>
      <c r="H1103" s="198" t="s">
        <v>12</v>
      </c>
    </row>
    <row r="1104" spans="1:8">
      <c r="A1104" s="195"/>
      <c r="B1104" s="196"/>
      <c r="C1104" s="210" t="s">
        <v>453</v>
      </c>
      <c r="D1104" s="201">
        <v>1</v>
      </c>
      <c r="E1104" s="198" t="s">
        <v>56</v>
      </c>
      <c r="F1104" s="199">
        <v>65</v>
      </c>
      <c r="G1104" s="200">
        <f>D1104*F1104</f>
        <v>65</v>
      </c>
      <c r="H1104" s="198" t="s">
        <v>194</v>
      </c>
    </row>
    <row r="1105" spans="1:8">
      <c r="A1105" s="195"/>
      <c r="B1105" s="196"/>
      <c r="C1105" s="210" t="s">
        <v>437</v>
      </c>
      <c r="D1105" s="201">
        <v>0.48</v>
      </c>
      <c r="E1105" s="198" t="s">
        <v>168</v>
      </c>
      <c r="F1105" s="237">
        <v>830</v>
      </c>
      <c r="G1105" s="200">
        <f>D1105*F1105</f>
        <v>398.4</v>
      </c>
      <c r="H1105" s="195"/>
    </row>
    <row r="1106" spans="1:8">
      <c r="A1106" s="195"/>
      <c r="B1106" s="196"/>
      <c r="C1106" s="210" t="s">
        <v>170</v>
      </c>
      <c r="D1106" s="201">
        <v>0.2</v>
      </c>
      <c r="E1106" s="198" t="s">
        <v>15</v>
      </c>
      <c r="F1106" s="281">
        <v>12.92</v>
      </c>
      <c r="G1106" s="200">
        <f>D1106*F1106</f>
        <v>2.5840000000000001</v>
      </c>
      <c r="H1106" s="195"/>
    </row>
    <row r="1107" spans="1:8">
      <c r="A1107" s="203"/>
      <c r="B1107" s="204"/>
      <c r="C1107" s="205" t="s">
        <v>454</v>
      </c>
      <c r="D1107" s="206">
        <v>1</v>
      </c>
      <c r="E1107" s="207" t="s">
        <v>56</v>
      </c>
      <c r="F1107" s="208" t="s">
        <v>23</v>
      </c>
      <c r="G1107" s="239">
        <f>SUM(G1102:G1106)</f>
        <v>465.98399999999998</v>
      </c>
      <c r="H1107" s="203" t="s">
        <v>457</v>
      </c>
    </row>
    <row r="1108" spans="1:8" ht="20.5" customHeight="1">
      <c r="A1108" s="189">
        <v>11.21</v>
      </c>
      <c r="B1108" s="258" t="s">
        <v>458</v>
      </c>
      <c r="C1108" s="191"/>
      <c r="D1108" s="236" t="s">
        <v>12</v>
      </c>
      <c r="E1108" s="194" t="s">
        <v>12</v>
      </c>
      <c r="F1108" s="237" t="s">
        <v>12</v>
      </c>
      <c r="G1108" s="238" t="s">
        <v>12</v>
      </c>
      <c r="H1108" s="194" t="s">
        <v>12</v>
      </c>
    </row>
    <row r="1109" spans="1:8" ht="20.5" customHeight="1">
      <c r="A1109" s="195"/>
      <c r="B1109" s="190" t="s">
        <v>452</v>
      </c>
      <c r="C1109" s="210"/>
      <c r="D1109" s="201" t="s">
        <v>12</v>
      </c>
      <c r="E1109" s="198" t="s">
        <v>12</v>
      </c>
      <c r="F1109" s="199" t="s">
        <v>12</v>
      </c>
      <c r="G1109" s="200" t="s">
        <v>12</v>
      </c>
      <c r="H1109" s="198" t="s">
        <v>12</v>
      </c>
    </row>
    <row r="1110" spans="1:8" ht="20.5" customHeight="1">
      <c r="A1110" s="195"/>
      <c r="B1110" s="196"/>
      <c r="C1110" s="210" t="s">
        <v>235</v>
      </c>
      <c r="D1110" s="201">
        <v>1</v>
      </c>
      <c r="E1110" s="198" t="s">
        <v>56</v>
      </c>
      <c r="F1110" s="199">
        <v>94.17</v>
      </c>
      <c r="G1110" s="200">
        <f>D1110*F1110</f>
        <v>94.17</v>
      </c>
      <c r="H1110" s="198" t="s">
        <v>194</v>
      </c>
    </row>
    <row r="1111" spans="1:8" ht="20.5" customHeight="1">
      <c r="A1111" s="195"/>
      <c r="B1111" s="196"/>
      <c r="C1111" s="210" t="s">
        <v>433</v>
      </c>
      <c r="D1111" s="201">
        <v>0.48</v>
      </c>
      <c r="E1111" s="198" t="s">
        <v>168</v>
      </c>
      <c r="F1111" s="237">
        <v>388</v>
      </c>
      <c r="G1111" s="200">
        <f>D1111*F1111</f>
        <v>186.23999999999998</v>
      </c>
      <c r="H1111" s="195"/>
    </row>
    <row r="1112" spans="1:8" ht="20.5" customHeight="1">
      <c r="A1112" s="195"/>
      <c r="B1112" s="196"/>
      <c r="C1112" s="210" t="s">
        <v>170</v>
      </c>
      <c r="D1112" s="201">
        <v>0.2</v>
      </c>
      <c r="E1112" s="198" t="s">
        <v>15</v>
      </c>
      <c r="F1112" s="281">
        <v>12.92</v>
      </c>
      <c r="G1112" s="200">
        <f>D1112*F1112</f>
        <v>2.5840000000000001</v>
      </c>
      <c r="H1112" s="195"/>
    </row>
    <row r="1113" spans="1:8" ht="20.5" customHeight="1">
      <c r="A1113" s="203"/>
      <c r="B1113" s="204"/>
      <c r="C1113" s="205" t="s">
        <v>459</v>
      </c>
      <c r="D1113" s="206">
        <v>1</v>
      </c>
      <c r="E1113" s="207" t="s">
        <v>56</v>
      </c>
      <c r="F1113" s="208" t="s">
        <v>23</v>
      </c>
      <c r="G1113" s="239">
        <f>SUM(G1108:G1112)</f>
        <v>282.99399999999997</v>
      </c>
      <c r="H1113" s="203" t="s">
        <v>455</v>
      </c>
    </row>
    <row r="1114" spans="1:8" ht="20.5" customHeight="1">
      <c r="A1114" s="270">
        <v>11.22</v>
      </c>
      <c r="B1114" s="258" t="s">
        <v>458</v>
      </c>
      <c r="C1114" s="191"/>
      <c r="D1114" s="236" t="s">
        <v>12</v>
      </c>
      <c r="E1114" s="194" t="s">
        <v>12</v>
      </c>
      <c r="F1114" s="237" t="s">
        <v>12</v>
      </c>
      <c r="G1114" s="238" t="s">
        <v>12</v>
      </c>
      <c r="H1114" s="194" t="s">
        <v>12</v>
      </c>
    </row>
    <row r="1115" spans="1:8" ht="20.5" customHeight="1">
      <c r="A1115" s="195"/>
      <c r="B1115" s="190" t="s">
        <v>456</v>
      </c>
      <c r="C1115" s="210"/>
      <c r="D1115" s="201" t="s">
        <v>12</v>
      </c>
      <c r="E1115" s="198" t="s">
        <v>12</v>
      </c>
      <c r="F1115" s="199" t="s">
        <v>12</v>
      </c>
      <c r="G1115" s="200" t="s">
        <v>12</v>
      </c>
      <c r="H1115" s="198" t="s">
        <v>12</v>
      </c>
    </row>
    <row r="1116" spans="1:8" ht="20.5" customHeight="1">
      <c r="A1116" s="195"/>
      <c r="B1116" s="196"/>
      <c r="C1116" s="210" t="s">
        <v>235</v>
      </c>
      <c r="D1116" s="201">
        <v>1</v>
      </c>
      <c r="E1116" s="198" t="s">
        <v>56</v>
      </c>
      <c r="F1116" s="199">
        <v>94.17</v>
      </c>
      <c r="G1116" s="200">
        <f>D1116*F1116</f>
        <v>94.17</v>
      </c>
      <c r="H1116" s="198" t="s">
        <v>194</v>
      </c>
    </row>
    <row r="1117" spans="1:8" ht="20.5" customHeight="1">
      <c r="A1117" s="242"/>
      <c r="B1117" s="243"/>
      <c r="C1117" s="244" t="s">
        <v>437</v>
      </c>
      <c r="D1117" s="276">
        <v>0.48</v>
      </c>
      <c r="E1117" s="246" t="s">
        <v>168</v>
      </c>
      <c r="F1117" s="277">
        <v>830</v>
      </c>
      <c r="G1117" s="278">
        <f>D1117*F1117</f>
        <v>398.4</v>
      </c>
      <c r="H1117" s="242"/>
    </row>
    <row r="1118" spans="1:8" ht="20.5" customHeight="1">
      <c r="A1118" s="195"/>
      <c r="B1118" s="196"/>
      <c r="C1118" s="210" t="s">
        <v>170</v>
      </c>
      <c r="D1118" s="201">
        <v>0.2</v>
      </c>
      <c r="E1118" s="198" t="s">
        <v>15</v>
      </c>
      <c r="F1118" s="240">
        <v>12.92</v>
      </c>
      <c r="G1118" s="200">
        <f>D1118*F1118</f>
        <v>2.5840000000000001</v>
      </c>
      <c r="H1118" s="195"/>
    </row>
    <row r="1119" spans="1:8" ht="20.5" customHeight="1">
      <c r="A1119" s="203"/>
      <c r="B1119" s="204"/>
      <c r="C1119" s="205" t="s">
        <v>459</v>
      </c>
      <c r="D1119" s="206">
        <v>1</v>
      </c>
      <c r="E1119" s="207" t="s">
        <v>56</v>
      </c>
      <c r="F1119" s="208" t="s">
        <v>23</v>
      </c>
      <c r="G1119" s="239">
        <f>SUM(G1114:G1118)</f>
        <v>495.154</v>
      </c>
      <c r="H1119" s="203" t="s">
        <v>457</v>
      </c>
    </row>
    <row r="1120" spans="1:8" ht="20.5" customHeight="1">
      <c r="A1120" s="270">
        <v>11.23</v>
      </c>
      <c r="B1120" s="258" t="s">
        <v>460</v>
      </c>
      <c r="C1120" s="191"/>
      <c r="D1120" s="236" t="s">
        <v>12</v>
      </c>
      <c r="E1120" s="194" t="s">
        <v>12</v>
      </c>
      <c r="F1120" s="237" t="s">
        <v>12</v>
      </c>
      <c r="G1120" s="238" t="s">
        <v>12</v>
      </c>
      <c r="H1120" s="194" t="s">
        <v>12</v>
      </c>
    </row>
    <row r="1121" spans="1:8" ht="20.5" customHeight="1">
      <c r="A1121" s="195"/>
      <c r="B1121" s="190" t="s">
        <v>461</v>
      </c>
      <c r="C1121" s="210"/>
      <c r="D1121" s="201" t="s">
        <v>12</v>
      </c>
      <c r="E1121" s="198" t="s">
        <v>12</v>
      </c>
      <c r="F1121" s="199" t="s">
        <v>12</v>
      </c>
      <c r="G1121" s="200" t="s">
        <v>12</v>
      </c>
      <c r="H1121" s="198" t="s">
        <v>12</v>
      </c>
    </row>
    <row r="1122" spans="1:8" ht="20.5" customHeight="1">
      <c r="A1122" s="195"/>
      <c r="B1122" s="196"/>
      <c r="C1122" s="210" t="s">
        <v>246</v>
      </c>
      <c r="D1122" s="201">
        <v>1</v>
      </c>
      <c r="E1122" s="198" t="s">
        <v>56</v>
      </c>
      <c r="F1122" s="199">
        <v>79.33</v>
      </c>
      <c r="G1122" s="200">
        <f>D1122*F1122</f>
        <v>79.33</v>
      </c>
      <c r="H1122" s="198" t="s">
        <v>194</v>
      </c>
    </row>
    <row r="1123" spans="1:8" ht="20.5" customHeight="1">
      <c r="A1123" s="195"/>
      <c r="B1123" s="196"/>
      <c r="C1123" s="210" t="s">
        <v>433</v>
      </c>
      <c r="D1123" s="201">
        <v>0.48</v>
      </c>
      <c r="E1123" s="198" t="s">
        <v>168</v>
      </c>
      <c r="F1123" s="237">
        <v>388</v>
      </c>
      <c r="G1123" s="200">
        <f>D1123*F1123</f>
        <v>186.23999999999998</v>
      </c>
      <c r="H1123" s="195"/>
    </row>
    <row r="1124" spans="1:8" ht="20.5" customHeight="1">
      <c r="A1124" s="195"/>
      <c r="B1124" s="196"/>
      <c r="C1124" s="210" t="s">
        <v>170</v>
      </c>
      <c r="D1124" s="201">
        <v>0.2</v>
      </c>
      <c r="E1124" s="198" t="s">
        <v>15</v>
      </c>
      <c r="F1124" s="281">
        <v>12.92</v>
      </c>
      <c r="G1124" s="200">
        <f>D1124*F1124</f>
        <v>2.5840000000000001</v>
      </c>
      <c r="H1124" s="195"/>
    </row>
    <row r="1125" spans="1:8" ht="20.5" customHeight="1">
      <c r="A1125" s="242"/>
      <c r="B1125" s="243"/>
      <c r="C1125" s="210" t="s">
        <v>247</v>
      </c>
      <c r="D1125" s="201">
        <v>1</v>
      </c>
      <c r="E1125" s="198" t="s">
        <v>56</v>
      </c>
      <c r="F1125" s="281">
        <v>5</v>
      </c>
      <c r="G1125" s="200">
        <f>D1125*F1125</f>
        <v>5</v>
      </c>
      <c r="H1125" s="242"/>
    </row>
    <row r="1126" spans="1:8" ht="20.5" customHeight="1">
      <c r="A1126" s="203"/>
      <c r="B1126" s="204"/>
      <c r="C1126" s="205" t="s">
        <v>462</v>
      </c>
      <c r="D1126" s="206">
        <v>1</v>
      </c>
      <c r="E1126" s="207" t="s">
        <v>56</v>
      </c>
      <c r="F1126" s="208" t="s">
        <v>23</v>
      </c>
      <c r="G1126" s="239">
        <f>SUM(G1120:G1125)</f>
        <v>273.154</v>
      </c>
      <c r="H1126" s="203" t="s">
        <v>455</v>
      </c>
    </row>
    <row r="1127" spans="1:8" ht="20.5" customHeight="1">
      <c r="A1127" s="270">
        <v>11.24</v>
      </c>
      <c r="B1127" s="258" t="s">
        <v>460</v>
      </c>
      <c r="C1127" s="191"/>
      <c r="D1127" s="236" t="s">
        <v>12</v>
      </c>
      <c r="E1127" s="194" t="s">
        <v>12</v>
      </c>
      <c r="F1127" s="237" t="s">
        <v>12</v>
      </c>
      <c r="G1127" s="238" t="s">
        <v>12</v>
      </c>
      <c r="H1127" s="194" t="s">
        <v>12</v>
      </c>
    </row>
    <row r="1128" spans="1:8" ht="20.5" customHeight="1">
      <c r="A1128" s="195"/>
      <c r="B1128" s="190" t="s">
        <v>463</v>
      </c>
      <c r="C1128" s="210"/>
      <c r="D1128" s="201" t="s">
        <v>12</v>
      </c>
      <c r="E1128" s="198" t="s">
        <v>12</v>
      </c>
      <c r="F1128" s="199" t="s">
        <v>12</v>
      </c>
      <c r="G1128" s="200" t="s">
        <v>12</v>
      </c>
      <c r="H1128" s="198" t="s">
        <v>12</v>
      </c>
    </row>
    <row r="1129" spans="1:8" ht="20.5" customHeight="1">
      <c r="A1129" s="195"/>
      <c r="B1129" s="196"/>
      <c r="C1129" s="210" t="s">
        <v>246</v>
      </c>
      <c r="D1129" s="201">
        <v>1</v>
      </c>
      <c r="E1129" s="198" t="s">
        <v>56</v>
      </c>
      <c r="F1129" s="199">
        <v>79.33</v>
      </c>
      <c r="G1129" s="200">
        <f>D1129*F1129</f>
        <v>79.33</v>
      </c>
      <c r="H1129" s="198" t="s">
        <v>194</v>
      </c>
    </row>
    <row r="1130" spans="1:8" ht="20.5" customHeight="1">
      <c r="A1130" s="195"/>
      <c r="B1130" s="196"/>
      <c r="C1130" s="210" t="s">
        <v>437</v>
      </c>
      <c r="D1130" s="201">
        <v>0.48</v>
      </c>
      <c r="E1130" s="198" t="s">
        <v>168</v>
      </c>
      <c r="F1130" s="237">
        <v>830</v>
      </c>
      <c r="G1130" s="200">
        <f>D1130*F1130</f>
        <v>398.4</v>
      </c>
      <c r="H1130" s="195"/>
    </row>
    <row r="1131" spans="1:8" ht="20.5" customHeight="1">
      <c r="A1131" s="195"/>
      <c r="B1131" s="196"/>
      <c r="C1131" s="210" t="s">
        <v>170</v>
      </c>
      <c r="D1131" s="201">
        <v>0.2</v>
      </c>
      <c r="E1131" s="198" t="s">
        <v>15</v>
      </c>
      <c r="F1131" s="281">
        <v>12.92</v>
      </c>
      <c r="G1131" s="200">
        <f>D1131*F1131</f>
        <v>2.5840000000000001</v>
      </c>
      <c r="H1131" s="195"/>
    </row>
    <row r="1132" spans="1:8" ht="20.5" customHeight="1">
      <c r="A1132" s="242"/>
      <c r="B1132" s="243"/>
      <c r="C1132" s="210" t="s">
        <v>247</v>
      </c>
      <c r="D1132" s="201">
        <v>1</v>
      </c>
      <c r="E1132" s="198" t="s">
        <v>56</v>
      </c>
      <c r="F1132" s="281">
        <v>5</v>
      </c>
      <c r="G1132" s="200">
        <f>D1132*F1132</f>
        <v>5</v>
      </c>
      <c r="H1132" s="242"/>
    </row>
    <row r="1133" spans="1:8" ht="20.5" customHeight="1">
      <c r="A1133" s="203"/>
      <c r="B1133" s="204"/>
      <c r="C1133" s="205" t="s">
        <v>462</v>
      </c>
      <c r="D1133" s="206">
        <v>1</v>
      </c>
      <c r="E1133" s="207" t="s">
        <v>56</v>
      </c>
      <c r="F1133" s="208" t="s">
        <v>23</v>
      </c>
      <c r="G1133" s="239">
        <f>SUM(G1127:G1132)</f>
        <v>485.31399999999996</v>
      </c>
      <c r="H1133" s="203" t="s">
        <v>457</v>
      </c>
    </row>
    <row r="1134" spans="1:8" ht="20.5" customHeight="1">
      <c r="A1134" s="270">
        <v>11.25</v>
      </c>
      <c r="B1134" s="258" t="s">
        <v>464</v>
      </c>
      <c r="C1134" s="191"/>
      <c r="D1134" s="236" t="s">
        <v>12</v>
      </c>
      <c r="E1134" s="194" t="s">
        <v>12</v>
      </c>
      <c r="F1134" s="237" t="s">
        <v>12</v>
      </c>
      <c r="G1134" s="238" t="s">
        <v>12</v>
      </c>
      <c r="H1134" s="194" t="s">
        <v>12</v>
      </c>
    </row>
    <row r="1135" spans="1:8" ht="20.5" customHeight="1">
      <c r="A1135" s="195"/>
      <c r="B1135" s="190" t="s">
        <v>461</v>
      </c>
      <c r="C1135" s="210"/>
      <c r="D1135" s="201" t="s">
        <v>12</v>
      </c>
      <c r="E1135" s="198" t="s">
        <v>12</v>
      </c>
      <c r="F1135" s="199" t="s">
        <v>12</v>
      </c>
      <c r="G1135" s="200" t="s">
        <v>12</v>
      </c>
      <c r="H1135" s="198" t="s">
        <v>12</v>
      </c>
    </row>
    <row r="1136" spans="1:8" ht="20.5" customHeight="1">
      <c r="A1136" s="195"/>
      <c r="B1136" s="196"/>
      <c r="C1136" s="210" t="s">
        <v>250</v>
      </c>
      <c r="D1136" s="201">
        <v>1</v>
      </c>
      <c r="E1136" s="198" t="s">
        <v>56</v>
      </c>
      <c r="F1136" s="199">
        <v>83.33</v>
      </c>
      <c r="G1136" s="200">
        <f>D1136*F1136</f>
        <v>83.33</v>
      </c>
      <c r="H1136" s="198" t="s">
        <v>194</v>
      </c>
    </row>
    <row r="1137" spans="1:8" ht="20.5" customHeight="1">
      <c r="A1137" s="203"/>
      <c r="B1137" s="204"/>
      <c r="C1137" s="205" t="s">
        <v>433</v>
      </c>
      <c r="D1137" s="233">
        <v>0.48</v>
      </c>
      <c r="E1137" s="207" t="s">
        <v>168</v>
      </c>
      <c r="F1137" s="234">
        <v>388</v>
      </c>
      <c r="G1137" s="235">
        <f>D1137*F1137</f>
        <v>186.23999999999998</v>
      </c>
      <c r="H1137" s="203"/>
    </row>
    <row r="1138" spans="1:8" ht="20.5" customHeight="1">
      <c r="A1138" s="192"/>
      <c r="B1138" s="218"/>
      <c r="C1138" s="191" t="s">
        <v>170</v>
      </c>
      <c r="D1138" s="236">
        <v>0.2</v>
      </c>
      <c r="E1138" s="194" t="s">
        <v>15</v>
      </c>
      <c r="F1138" s="281">
        <v>12.92</v>
      </c>
      <c r="G1138" s="238">
        <f>D1138*F1138</f>
        <v>2.5840000000000001</v>
      </c>
      <c r="H1138" s="192"/>
    </row>
    <row r="1139" spans="1:8" ht="20.5" customHeight="1">
      <c r="A1139" s="242"/>
      <c r="B1139" s="243"/>
      <c r="C1139" s="210" t="s">
        <v>247</v>
      </c>
      <c r="D1139" s="201">
        <v>1</v>
      </c>
      <c r="E1139" s="198" t="s">
        <v>56</v>
      </c>
      <c r="F1139" s="281">
        <v>5</v>
      </c>
      <c r="G1139" s="200">
        <f>D1139*F1139</f>
        <v>5</v>
      </c>
      <c r="H1139" s="242"/>
    </row>
    <row r="1140" spans="1:8" ht="20.5" customHeight="1">
      <c r="A1140" s="203"/>
      <c r="B1140" s="204"/>
      <c r="C1140" s="205" t="s">
        <v>465</v>
      </c>
      <c r="D1140" s="206">
        <v>1</v>
      </c>
      <c r="E1140" s="207" t="s">
        <v>56</v>
      </c>
      <c r="F1140" s="208" t="s">
        <v>23</v>
      </c>
      <c r="G1140" s="239">
        <f>SUM(G1134:G1139)</f>
        <v>277.154</v>
      </c>
      <c r="H1140" s="203" t="s">
        <v>455</v>
      </c>
    </row>
    <row r="1141" spans="1:8" ht="19.75" customHeight="1">
      <c r="A1141" s="270">
        <v>11.26</v>
      </c>
      <c r="B1141" s="258" t="s">
        <v>464</v>
      </c>
      <c r="C1141" s="191"/>
      <c r="D1141" s="236" t="s">
        <v>12</v>
      </c>
      <c r="E1141" s="194" t="s">
        <v>12</v>
      </c>
      <c r="F1141" s="237" t="s">
        <v>12</v>
      </c>
      <c r="G1141" s="238" t="s">
        <v>12</v>
      </c>
      <c r="H1141" s="194" t="s">
        <v>12</v>
      </c>
    </row>
    <row r="1142" spans="1:8" ht="19.75" customHeight="1">
      <c r="A1142" s="195"/>
      <c r="B1142" s="190" t="s">
        <v>463</v>
      </c>
      <c r="C1142" s="210"/>
      <c r="D1142" s="201" t="s">
        <v>12</v>
      </c>
      <c r="E1142" s="198" t="s">
        <v>12</v>
      </c>
      <c r="F1142" s="199" t="s">
        <v>12</v>
      </c>
      <c r="G1142" s="200" t="s">
        <v>12</v>
      </c>
      <c r="H1142" s="198" t="s">
        <v>12</v>
      </c>
    </row>
    <row r="1143" spans="1:8" ht="19.75" customHeight="1">
      <c r="A1143" s="195"/>
      <c r="B1143" s="196"/>
      <c r="C1143" s="210" t="s">
        <v>466</v>
      </c>
      <c r="D1143" s="201">
        <v>1</v>
      </c>
      <c r="E1143" s="198" t="s">
        <v>56</v>
      </c>
      <c r="F1143" s="199">
        <v>83.33</v>
      </c>
      <c r="G1143" s="200">
        <f>D1143*F1143</f>
        <v>83.33</v>
      </c>
      <c r="H1143" s="198" t="s">
        <v>194</v>
      </c>
    </row>
    <row r="1144" spans="1:8" ht="19.75" customHeight="1">
      <c r="A1144" s="195"/>
      <c r="B1144" s="196"/>
      <c r="C1144" s="210" t="s">
        <v>437</v>
      </c>
      <c r="D1144" s="201">
        <v>0.48</v>
      </c>
      <c r="E1144" s="198" t="s">
        <v>168</v>
      </c>
      <c r="F1144" s="237">
        <v>830</v>
      </c>
      <c r="G1144" s="200">
        <f>D1144*F1144</f>
        <v>398.4</v>
      </c>
      <c r="H1144" s="195"/>
    </row>
    <row r="1145" spans="1:8" ht="19.75" customHeight="1">
      <c r="A1145" s="195"/>
      <c r="B1145" s="196"/>
      <c r="C1145" s="210" t="s">
        <v>170</v>
      </c>
      <c r="D1145" s="201">
        <v>0.2</v>
      </c>
      <c r="E1145" s="198" t="s">
        <v>15</v>
      </c>
      <c r="F1145" s="281">
        <v>12.92</v>
      </c>
      <c r="G1145" s="200">
        <f>D1145*F1145</f>
        <v>2.5840000000000001</v>
      </c>
      <c r="H1145" s="195"/>
    </row>
    <row r="1146" spans="1:8" ht="19.75" customHeight="1">
      <c r="A1146" s="242"/>
      <c r="B1146" s="243"/>
      <c r="C1146" s="210" t="s">
        <v>247</v>
      </c>
      <c r="D1146" s="201">
        <v>1</v>
      </c>
      <c r="E1146" s="198" t="s">
        <v>56</v>
      </c>
      <c r="F1146" s="281">
        <v>5</v>
      </c>
      <c r="G1146" s="200">
        <f>D1146*F1146</f>
        <v>5</v>
      </c>
      <c r="H1146" s="242"/>
    </row>
    <row r="1147" spans="1:8" ht="19.75" customHeight="1">
      <c r="A1147" s="203"/>
      <c r="B1147" s="204"/>
      <c r="C1147" s="205" t="s">
        <v>465</v>
      </c>
      <c r="D1147" s="206">
        <v>1</v>
      </c>
      <c r="E1147" s="207" t="s">
        <v>56</v>
      </c>
      <c r="F1147" s="208" t="s">
        <v>23</v>
      </c>
      <c r="G1147" s="239">
        <f>SUM(G1141:G1146)</f>
        <v>489.31399999999996</v>
      </c>
      <c r="H1147" s="203" t="s">
        <v>457</v>
      </c>
    </row>
    <row r="1148" spans="1:8" ht="19.75" customHeight="1">
      <c r="A1148" s="270">
        <v>11.27</v>
      </c>
      <c r="B1148" s="258" t="s">
        <v>460</v>
      </c>
      <c r="C1148" s="191"/>
      <c r="D1148" s="236" t="s">
        <v>12</v>
      </c>
      <c r="E1148" s="194" t="s">
        <v>12</v>
      </c>
      <c r="F1148" s="237" t="s">
        <v>12</v>
      </c>
      <c r="G1148" s="238" t="s">
        <v>12</v>
      </c>
      <c r="H1148" s="194" t="s">
        <v>12</v>
      </c>
    </row>
    <row r="1149" spans="1:8" ht="19.75" customHeight="1">
      <c r="A1149" s="195"/>
      <c r="B1149" s="190" t="s">
        <v>467</v>
      </c>
      <c r="C1149" s="210"/>
      <c r="D1149" s="201" t="s">
        <v>12</v>
      </c>
      <c r="E1149" s="198" t="s">
        <v>12</v>
      </c>
      <c r="F1149" s="199" t="s">
        <v>12</v>
      </c>
      <c r="G1149" s="200" t="s">
        <v>12</v>
      </c>
      <c r="H1149" s="198" t="s">
        <v>12</v>
      </c>
    </row>
    <row r="1150" spans="1:8" ht="19.75" customHeight="1">
      <c r="A1150" s="195"/>
      <c r="B1150" s="196"/>
      <c r="C1150" s="210" t="s">
        <v>468</v>
      </c>
      <c r="D1150" s="201">
        <v>1</v>
      </c>
      <c r="E1150" s="198" t="s">
        <v>56</v>
      </c>
      <c r="F1150" s="199">
        <v>102.33</v>
      </c>
      <c r="G1150" s="200">
        <f>D1150*F1150</f>
        <v>102.33</v>
      </c>
      <c r="H1150" s="198" t="s">
        <v>194</v>
      </c>
    </row>
    <row r="1151" spans="1:8" ht="19.75" customHeight="1">
      <c r="A1151" s="195"/>
      <c r="B1151" s="196"/>
      <c r="C1151" s="210" t="s">
        <v>433</v>
      </c>
      <c r="D1151" s="201">
        <v>0.48</v>
      </c>
      <c r="E1151" s="198" t="s">
        <v>168</v>
      </c>
      <c r="F1151" s="237">
        <v>388</v>
      </c>
      <c r="G1151" s="200">
        <f>D1151*F1151</f>
        <v>186.23999999999998</v>
      </c>
      <c r="H1151" s="195"/>
    </row>
    <row r="1152" spans="1:8" ht="19.75" customHeight="1">
      <c r="A1152" s="195"/>
      <c r="B1152" s="196"/>
      <c r="C1152" s="210" t="s">
        <v>170</v>
      </c>
      <c r="D1152" s="201">
        <v>0.2</v>
      </c>
      <c r="E1152" s="198" t="s">
        <v>15</v>
      </c>
      <c r="F1152" s="281">
        <v>12.92</v>
      </c>
      <c r="G1152" s="200">
        <f>D1152*F1152</f>
        <v>2.5840000000000001</v>
      </c>
      <c r="H1152" s="195"/>
    </row>
    <row r="1153" spans="1:8" ht="19.75" customHeight="1">
      <c r="A1153" s="242"/>
      <c r="B1153" s="243"/>
      <c r="C1153" s="210" t="s">
        <v>247</v>
      </c>
      <c r="D1153" s="201">
        <v>1</v>
      </c>
      <c r="E1153" s="198" t="s">
        <v>56</v>
      </c>
      <c r="F1153" s="281">
        <v>5</v>
      </c>
      <c r="G1153" s="200">
        <f>D1153*F1153</f>
        <v>5</v>
      </c>
      <c r="H1153" s="242"/>
    </row>
    <row r="1154" spans="1:8" ht="19.75" customHeight="1">
      <c r="A1154" s="203"/>
      <c r="B1154" s="204"/>
      <c r="C1154" s="205" t="s">
        <v>469</v>
      </c>
      <c r="D1154" s="206">
        <v>1</v>
      </c>
      <c r="E1154" s="207" t="s">
        <v>56</v>
      </c>
      <c r="F1154" s="208" t="s">
        <v>23</v>
      </c>
      <c r="G1154" s="239">
        <f>SUM(G1148:G1153)</f>
        <v>296.154</v>
      </c>
      <c r="H1154" s="203" t="s">
        <v>455</v>
      </c>
    </row>
    <row r="1155" spans="1:8" ht="19.75" customHeight="1">
      <c r="A1155" s="270">
        <v>11.28</v>
      </c>
      <c r="B1155" s="258" t="s">
        <v>460</v>
      </c>
      <c r="C1155" s="191"/>
      <c r="D1155" s="236" t="s">
        <v>12</v>
      </c>
      <c r="E1155" s="194" t="s">
        <v>12</v>
      </c>
      <c r="F1155" s="237" t="s">
        <v>12</v>
      </c>
      <c r="G1155" s="238" t="s">
        <v>12</v>
      </c>
      <c r="H1155" s="194" t="s">
        <v>12</v>
      </c>
    </row>
    <row r="1156" spans="1:8" ht="19.75" customHeight="1">
      <c r="A1156" s="195"/>
      <c r="B1156" s="190" t="s">
        <v>470</v>
      </c>
      <c r="C1156" s="210"/>
      <c r="D1156" s="201" t="s">
        <v>12</v>
      </c>
      <c r="E1156" s="198" t="s">
        <v>12</v>
      </c>
      <c r="F1156" s="199" t="s">
        <v>12</v>
      </c>
      <c r="G1156" s="200" t="s">
        <v>12</v>
      </c>
      <c r="H1156" s="198" t="s">
        <v>12</v>
      </c>
    </row>
    <row r="1157" spans="1:8" ht="19.75" customHeight="1">
      <c r="A1157" s="242"/>
      <c r="B1157" s="243"/>
      <c r="C1157" s="244" t="s">
        <v>468</v>
      </c>
      <c r="D1157" s="276">
        <v>1</v>
      </c>
      <c r="E1157" s="246" t="s">
        <v>56</v>
      </c>
      <c r="F1157" s="277">
        <v>102.33</v>
      </c>
      <c r="G1157" s="278">
        <f>D1157*F1157</f>
        <v>102.33</v>
      </c>
      <c r="H1157" s="246" t="s">
        <v>194</v>
      </c>
    </row>
    <row r="1158" spans="1:8" ht="19.75" customHeight="1">
      <c r="A1158" s="195"/>
      <c r="B1158" s="196"/>
      <c r="C1158" s="210" t="s">
        <v>437</v>
      </c>
      <c r="D1158" s="201">
        <v>0.48</v>
      </c>
      <c r="E1158" s="198" t="s">
        <v>168</v>
      </c>
      <c r="F1158" s="199">
        <v>830</v>
      </c>
      <c r="G1158" s="200">
        <f>D1158*F1158</f>
        <v>398.4</v>
      </c>
      <c r="H1158" s="195"/>
    </row>
    <row r="1159" spans="1:8" ht="19.75" customHeight="1">
      <c r="A1159" s="195"/>
      <c r="B1159" s="196"/>
      <c r="C1159" s="210" t="s">
        <v>170</v>
      </c>
      <c r="D1159" s="201">
        <v>0.2</v>
      </c>
      <c r="E1159" s="198" t="s">
        <v>15</v>
      </c>
      <c r="F1159" s="281">
        <v>12.92</v>
      </c>
      <c r="G1159" s="200">
        <f>D1159*F1159</f>
        <v>2.5840000000000001</v>
      </c>
      <c r="H1159" s="195"/>
    </row>
    <row r="1160" spans="1:8" ht="19.75" customHeight="1">
      <c r="A1160" s="242"/>
      <c r="B1160" s="243"/>
      <c r="C1160" s="210" t="s">
        <v>247</v>
      </c>
      <c r="D1160" s="201">
        <v>1</v>
      </c>
      <c r="E1160" s="198" t="s">
        <v>56</v>
      </c>
      <c r="F1160" s="281">
        <v>5</v>
      </c>
      <c r="G1160" s="200">
        <f>D1160*F1160</f>
        <v>5</v>
      </c>
      <c r="H1160" s="242"/>
    </row>
    <row r="1161" spans="1:8" ht="19.75" customHeight="1">
      <c r="A1161" s="203"/>
      <c r="B1161" s="204"/>
      <c r="C1161" s="205" t="s">
        <v>469</v>
      </c>
      <c r="D1161" s="206">
        <v>1</v>
      </c>
      <c r="E1161" s="207" t="s">
        <v>56</v>
      </c>
      <c r="F1161" s="208" t="s">
        <v>23</v>
      </c>
      <c r="G1161" s="239">
        <f>SUM(G1155:G1160)</f>
        <v>508.31399999999996</v>
      </c>
      <c r="H1161" s="203" t="s">
        <v>457</v>
      </c>
    </row>
    <row r="1162" spans="1:8" ht="19.75" customHeight="1">
      <c r="A1162" s="270">
        <v>11.29</v>
      </c>
      <c r="B1162" s="258" t="s">
        <v>464</v>
      </c>
      <c r="C1162" s="191"/>
      <c r="D1162" s="236" t="s">
        <v>12</v>
      </c>
      <c r="E1162" s="194" t="s">
        <v>12</v>
      </c>
      <c r="F1162" s="237" t="s">
        <v>12</v>
      </c>
      <c r="G1162" s="238" t="s">
        <v>12</v>
      </c>
      <c r="H1162" s="194" t="s">
        <v>12</v>
      </c>
    </row>
    <row r="1163" spans="1:8" ht="19.75" customHeight="1">
      <c r="A1163" s="195"/>
      <c r="B1163" s="190" t="s">
        <v>467</v>
      </c>
      <c r="C1163" s="210"/>
      <c r="D1163" s="201" t="s">
        <v>12</v>
      </c>
      <c r="E1163" s="198" t="s">
        <v>12</v>
      </c>
      <c r="F1163" s="199" t="s">
        <v>12</v>
      </c>
      <c r="G1163" s="200" t="s">
        <v>12</v>
      </c>
      <c r="H1163" s="198" t="s">
        <v>12</v>
      </c>
    </row>
    <row r="1164" spans="1:8" ht="19.75" customHeight="1">
      <c r="A1164" s="195"/>
      <c r="B1164" s="196"/>
      <c r="C1164" s="210" t="s">
        <v>471</v>
      </c>
      <c r="D1164" s="201">
        <v>1</v>
      </c>
      <c r="E1164" s="198" t="s">
        <v>56</v>
      </c>
      <c r="F1164" s="199">
        <v>114.67</v>
      </c>
      <c r="G1164" s="200">
        <f>D1164*F1164</f>
        <v>114.67</v>
      </c>
      <c r="H1164" s="198" t="s">
        <v>194</v>
      </c>
    </row>
    <row r="1165" spans="1:8" ht="19.75" customHeight="1">
      <c r="A1165" s="195"/>
      <c r="B1165" s="196"/>
      <c r="C1165" s="210" t="s">
        <v>433</v>
      </c>
      <c r="D1165" s="201">
        <v>0.48</v>
      </c>
      <c r="E1165" s="198" t="s">
        <v>168</v>
      </c>
      <c r="F1165" s="237">
        <v>388</v>
      </c>
      <c r="G1165" s="200">
        <f>D1165*F1165</f>
        <v>186.23999999999998</v>
      </c>
      <c r="H1165" s="195"/>
    </row>
    <row r="1166" spans="1:8" ht="19.75" customHeight="1">
      <c r="A1166" s="195"/>
      <c r="B1166" s="196"/>
      <c r="C1166" s="210" t="s">
        <v>170</v>
      </c>
      <c r="D1166" s="201">
        <v>0.2</v>
      </c>
      <c r="E1166" s="198" t="s">
        <v>15</v>
      </c>
      <c r="F1166" s="281">
        <v>12.92</v>
      </c>
      <c r="G1166" s="200">
        <f>D1166*F1166</f>
        <v>2.5840000000000001</v>
      </c>
      <c r="H1166" s="195"/>
    </row>
    <row r="1167" spans="1:8" ht="19.75" customHeight="1">
      <c r="A1167" s="242"/>
      <c r="B1167" s="243"/>
      <c r="C1167" s="210" t="s">
        <v>247</v>
      </c>
      <c r="D1167" s="201">
        <v>1</v>
      </c>
      <c r="E1167" s="198" t="s">
        <v>56</v>
      </c>
      <c r="F1167" s="281">
        <v>5</v>
      </c>
      <c r="G1167" s="200">
        <f>D1167*F1167</f>
        <v>5</v>
      </c>
      <c r="H1167" s="242"/>
    </row>
    <row r="1168" spans="1:8" ht="19.75" customHeight="1">
      <c r="A1168" s="203"/>
      <c r="B1168" s="204"/>
      <c r="C1168" s="205" t="s">
        <v>472</v>
      </c>
      <c r="D1168" s="206">
        <v>1</v>
      </c>
      <c r="E1168" s="207" t="s">
        <v>56</v>
      </c>
      <c r="F1168" s="208" t="s">
        <v>23</v>
      </c>
      <c r="G1168" s="239">
        <f>SUM(G1162:G1167)</f>
        <v>308.49399999999997</v>
      </c>
      <c r="H1168" s="203" t="s">
        <v>455</v>
      </c>
    </row>
    <row r="1169" spans="1:8" ht="19.75" customHeight="1">
      <c r="A1169" s="270">
        <v>11.3</v>
      </c>
      <c r="B1169" s="258" t="s">
        <v>464</v>
      </c>
      <c r="C1169" s="191"/>
      <c r="D1169" s="236" t="s">
        <v>12</v>
      </c>
      <c r="E1169" s="194" t="s">
        <v>12</v>
      </c>
      <c r="F1169" s="237" t="s">
        <v>12</v>
      </c>
      <c r="G1169" s="238" t="s">
        <v>12</v>
      </c>
      <c r="H1169" s="194" t="s">
        <v>12</v>
      </c>
    </row>
    <row r="1170" spans="1:8" ht="19.75" customHeight="1">
      <c r="A1170" s="195"/>
      <c r="B1170" s="190" t="s">
        <v>470</v>
      </c>
      <c r="C1170" s="210"/>
      <c r="D1170" s="201" t="s">
        <v>12</v>
      </c>
      <c r="E1170" s="198" t="s">
        <v>12</v>
      </c>
      <c r="F1170" s="199" t="s">
        <v>12</v>
      </c>
      <c r="G1170" s="200" t="s">
        <v>12</v>
      </c>
      <c r="H1170" s="198" t="s">
        <v>12</v>
      </c>
    </row>
    <row r="1171" spans="1:8" ht="19.75" customHeight="1">
      <c r="A1171" s="195"/>
      <c r="B1171" s="196"/>
      <c r="C1171" s="210" t="s">
        <v>471</v>
      </c>
      <c r="D1171" s="201">
        <v>1</v>
      </c>
      <c r="E1171" s="198" t="s">
        <v>56</v>
      </c>
      <c r="F1171" s="199">
        <v>114.67</v>
      </c>
      <c r="G1171" s="200">
        <f>D1171*F1171</f>
        <v>114.67</v>
      </c>
      <c r="H1171" s="198" t="s">
        <v>194</v>
      </c>
    </row>
    <row r="1172" spans="1:8" ht="19.75" customHeight="1">
      <c r="A1172" s="195"/>
      <c r="B1172" s="196"/>
      <c r="C1172" s="210" t="s">
        <v>437</v>
      </c>
      <c r="D1172" s="201">
        <v>0.48</v>
      </c>
      <c r="E1172" s="198" t="s">
        <v>168</v>
      </c>
      <c r="F1172" s="237">
        <v>830</v>
      </c>
      <c r="G1172" s="200">
        <f>D1172*F1172</f>
        <v>398.4</v>
      </c>
      <c r="H1172" s="195"/>
    </row>
    <row r="1173" spans="1:8" ht="19.75" customHeight="1">
      <c r="A1173" s="195"/>
      <c r="B1173" s="196"/>
      <c r="C1173" s="210" t="s">
        <v>170</v>
      </c>
      <c r="D1173" s="201">
        <v>0.2</v>
      </c>
      <c r="E1173" s="198" t="s">
        <v>15</v>
      </c>
      <c r="F1173" s="281">
        <v>12.92</v>
      </c>
      <c r="G1173" s="200">
        <f>D1173*F1173</f>
        <v>2.5840000000000001</v>
      </c>
      <c r="H1173" s="195"/>
    </row>
    <row r="1174" spans="1:8" ht="19.75" customHeight="1">
      <c r="A1174" s="242"/>
      <c r="B1174" s="243"/>
      <c r="C1174" s="210" t="s">
        <v>247</v>
      </c>
      <c r="D1174" s="201">
        <v>1</v>
      </c>
      <c r="E1174" s="198" t="s">
        <v>56</v>
      </c>
      <c r="F1174" s="281">
        <v>5</v>
      </c>
      <c r="G1174" s="200">
        <f>D1174*F1174</f>
        <v>5</v>
      </c>
      <c r="H1174" s="242"/>
    </row>
    <row r="1175" spans="1:8" ht="19.75" customHeight="1">
      <c r="A1175" s="203"/>
      <c r="B1175" s="204"/>
      <c r="C1175" s="205" t="s">
        <v>472</v>
      </c>
      <c r="D1175" s="206">
        <v>1</v>
      </c>
      <c r="E1175" s="207" t="s">
        <v>56</v>
      </c>
      <c r="F1175" s="208" t="s">
        <v>23</v>
      </c>
      <c r="G1175" s="239">
        <f>SUM(G1169:G1174)</f>
        <v>520.65399999999988</v>
      </c>
      <c r="H1175" s="203" t="s">
        <v>457</v>
      </c>
    </row>
    <row r="1176" spans="1:8" ht="21" customHeight="1">
      <c r="A1176" s="270">
        <v>11.31</v>
      </c>
      <c r="B1176" s="258" t="s">
        <v>460</v>
      </c>
      <c r="C1176" s="191"/>
      <c r="D1176" s="236" t="s">
        <v>12</v>
      </c>
      <c r="E1176" s="194" t="s">
        <v>12</v>
      </c>
      <c r="F1176" s="237" t="s">
        <v>12</v>
      </c>
      <c r="G1176" s="238" t="s">
        <v>12</v>
      </c>
      <c r="H1176" s="194" t="s">
        <v>12</v>
      </c>
    </row>
    <row r="1177" spans="1:8" ht="21" customHeight="1">
      <c r="A1177" s="195"/>
      <c r="B1177" s="190" t="s">
        <v>473</v>
      </c>
      <c r="C1177" s="210"/>
      <c r="D1177" s="201" t="s">
        <v>12</v>
      </c>
      <c r="E1177" s="198" t="s">
        <v>12</v>
      </c>
      <c r="F1177" s="199" t="s">
        <v>12</v>
      </c>
      <c r="G1177" s="200" t="s">
        <v>12</v>
      </c>
      <c r="H1177" s="198" t="s">
        <v>12</v>
      </c>
    </row>
    <row r="1178" spans="1:8" ht="21" customHeight="1">
      <c r="A1178" s="195"/>
      <c r="B1178" s="196"/>
      <c r="C1178" s="210" t="s">
        <v>474</v>
      </c>
      <c r="D1178" s="201">
        <v>1</v>
      </c>
      <c r="E1178" s="198" t="s">
        <v>56</v>
      </c>
      <c r="F1178" s="199">
        <v>103.42</v>
      </c>
      <c r="G1178" s="200">
        <f>D1178*F1178</f>
        <v>103.42</v>
      </c>
      <c r="H1178" s="198" t="s">
        <v>194</v>
      </c>
    </row>
    <row r="1179" spans="1:8" ht="21" customHeight="1">
      <c r="A1179" s="195"/>
      <c r="B1179" s="196"/>
      <c r="C1179" s="210" t="s">
        <v>433</v>
      </c>
      <c r="D1179" s="201">
        <v>0.48</v>
      </c>
      <c r="E1179" s="198" t="s">
        <v>168</v>
      </c>
      <c r="F1179" s="237">
        <v>388</v>
      </c>
      <c r="G1179" s="200">
        <f>D1179*F1179</f>
        <v>186.23999999999998</v>
      </c>
      <c r="H1179" s="195"/>
    </row>
    <row r="1180" spans="1:8" ht="21" customHeight="1">
      <c r="A1180" s="195"/>
      <c r="B1180" s="196"/>
      <c r="C1180" s="210" t="s">
        <v>170</v>
      </c>
      <c r="D1180" s="201">
        <v>0.2</v>
      </c>
      <c r="E1180" s="198" t="s">
        <v>15</v>
      </c>
      <c r="F1180" s="281">
        <v>12.92</v>
      </c>
      <c r="G1180" s="200">
        <f>D1180*F1180</f>
        <v>2.5840000000000001</v>
      </c>
      <c r="H1180" s="195"/>
    </row>
    <row r="1181" spans="1:8" ht="21" customHeight="1">
      <c r="A1181" s="203"/>
      <c r="B1181" s="204"/>
      <c r="C1181" s="205"/>
      <c r="D1181" s="233"/>
      <c r="E1181" s="207"/>
      <c r="F1181" s="283"/>
      <c r="G1181" s="235"/>
      <c r="H1181" s="203"/>
    </row>
    <row r="1182" spans="1:8" ht="21" customHeight="1">
      <c r="A1182" s="223"/>
      <c r="B1182" s="224"/>
      <c r="C1182" s="191" t="s">
        <v>247</v>
      </c>
      <c r="D1182" s="236">
        <v>1</v>
      </c>
      <c r="E1182" s="194" t="s">
        <v>56</v>
      </c>
      <c r="F1182" s="281">
        <v>5</v>
      </c>
      <c r="G1182" s="238">
        <f>D1182*F1182</f>
        <v>5</v>
      </c>
      <c r="H1182" s="223"/>
    </row>
    <row r="1183" spans="1:8" ht="21" customHeight="1">
      <c r="A1183" s="203"/>
      <c r="B1183" s="204"/>
      <c r="C1183" s="205" t="s">
        <v>475</v>
      </c>
      <c r="D1183" s="206">
        <v>1</v>
      </c>
      <c r="E1183" s="207" t="s">
        <v>56</v>
      </c>
      <c r="F1183" s="208" t="s">
        <v>23</v>
      </c>
      <c r="G1183" s="239">
        <f>SUM(G1176:G1182)</f>
        <v>297.24399999999997</v>
      </c>
      <c r="H1183" s="203" t="s">
        <v>455</v>
      </c>
    </row>
    <row r="1184" spans="1:8" ht="21" customHeight="1">
      <c r="A1184" s="270">
        <v>11.32</v>
      </c>
      <c r="B1184" s="258" t="s">
        <v>476</v>
      </c>
      <c r="C1184" s="191"/>
      <c r="D1184" s="236" t="s">
        <v>12</v>
      </c>
      <c r="E1184" s="194" t="s">
        <v>12</v>
      </c>
      <c r="F1184" s="237" t="s">
        <v>12</v>
      </c>
      <c r="G1184" s="238" t="s">
        <v>12</v>
      </c>
      <c r="H1184" s="194" t="s">
        <v>12</v>
      </c>
    </row>
    <row r="1185" spans="1:8" ht="21" customHeight="1">
      <c r="A1185" s="195"/>
      <c r="B1185" s="190" t="s">
        <v>477</v>
      </c>
      <c r="C1185" s="210"/>
      <c r="D1185" s="201" t="s">
        <v>12</v>
      </c>
      <c r="E1185" s="198" t="s">
        <v>12</v>
      </c>
      <c r="F1185" s="199" t="s">
        <v>12</v>
      </c>
      <c r="G1185" s="200" t="s">
        <v>12</v>
      </c>
      <c r="H1185" s="198" t="s">
        <v>12</v>
      </c>
    </row>
    <row r="1186" spans="1:8" ht="21" customHeight="1">
      <c r="A1186" s="195"/>
      <c r="B1186" s="196"/>
      <c r="C1186" s="210" t="s">
        <v>474</v>
      </c>
      <c r="D1186" s="201">
        <v>1</v>
      </c>
      <c r="E1186" s="198" t="s">
        <v>56</v>
      </c>
      <c r="F1186" s="199">
        <v>103.42</v>
      </c>
      <c r="G1186" s="200">
        <f>D1186*F1186</f>
        <v>103.42</v>
      </c>
      <c r="H1186" s="198" t="s">
        <v>194</v>
      </c>
    </row>
    <row r="1187" spans="1:8" ht="21" customHeight="1">
      <c r="A1187" s="195"/>
      <c r="B1187" s="196"/>
      <c r="C1187" s="210" t="s">
        <v>437</v>
      </c>
      <c r="D1187" s="201">
        <v>0.48</v>
      </c>
      <c r="E1187" s="198" t="s">
        <v>168</v>
      </c>
      <c r="F1187" s="237">
        <v>830</v>
      </c>
      <c r="G1187" s="200">
        <f>D1187*F1187</f>
        <v>398.4</v>
      </c>
      <c r="H1187" s="195"/>
    </row>
    <row r="1188" spans="1:8" ht="21" customHeight="1">
      <c r="A1188" s="195"/>
      <c r="B1188" s="196"/>
      <c r="C1188" s="210" t="s">
        <v>170</v>
      </c>
      <c r="D1188" s="201">
        <v>0.2</v>
      </c>
      <c r="E1188" s="198" t="s">
        <v>15</v>
      </c>
      <c r="F1188" s="281">
        <v>12.92</v>
      </c>
      <c r="G1188" s="200">
        <f>D1188*F1188</f>
        <v>2.5840000000000001</v>
      </c>
      <c r="H1188" s="195"/>
    </row>
    <row r="1189" spans="1:8" ht="21" customHeight="1">
      <c r="A1189" s="242"/>
      <c r="B1189" s="243"/>
      <c r="C1189" s="210" t="s">
        <v>247</v>
      </c>
      <c r="D1189" s="201">
        <v>1</v>
      </c>
      <c r="E1189" s="198" t="s">
        <v>56</v>
      </c>
      <c r="F1189" s="281">
        <v>5</v>
      </c>
      <c r="G1189" s="200">
        <f>D1189*F1189</f>
        <v>5</v>
      </c>
      <c r="H1189" s="242"/>
    </row>
    <row r="1190" spans="1:8" ht="21" customHeight="1">
      <c r="A1190" s="203"/>
      <c r="B1190" s="204"/>
      <c r="C1190" s="205" t="s">
        <v>475</v>
      </c>
      <c r="D1190" s="206">
        <v>1</v>
      </c>
      <c r="E1190" s="207" t="s">
        <v>56</v>
      </c>
      <c r="F1190" s="208" t="s">
        <v>23</v>
      </c>
      <c r="G1190" s="239">
        <f>SUM(G1184:G1189)</f>
        <v>509.404</v>
      </c>
      <c r="H1190" s="203" t="s">
        <v>457</v>
      </c>
    </row>
    <row r="1191" spans="1:8" ht="21" customHeight="1">
      <c r="A1191" s="270">
        <v>11.33</v>
      </c>
      <c r="B1191" s="258" t="s">
        <v>464</v>
      </c>
      <c r="C1191" s="191"/>
      <c r="D1191" s="236" t="s">
        <v>12</v>
      </c>
      <c r="E1191" s="194" t="s">
        <v>12</v>
      </c>
      <c r="F1191" s="237" t="s">
        <v>12</v>
      </c>
      <c r="G1191" s="238" t="s">
        <v>12</v>
      </c>
      <c r="H1191" s="194" t="s">
        <v>12</v>
      </c>
    </row>
    <row r="1192" spans="1:8" ht="21" customHeight="1">
      <c r="A1192" s="195"/>
      <c r="B1192" s="190" t="s">
        <v>473</v>
      </c>
      <c r="C1192" s="210"/>
      <c r="D1192" s="201" t="s">
        <v>12</v>
      </c>
      <c r="E1192" s="198" t="s">
        <v>12</v>
      </c>
      <c r="F1192" s="199" t="s">
        <v>12</v>
      </c>
      <c r="G1192" s="200" t="s">
        <v>12</v>
      </c>
      <c r="H1192" s="198" t="s">
        <v>12</v>
      </c>
    </row>
    <row r="1193" spans="1:8" ht="21" customHeight="1">
      <c r="A1193" s="195"/>
      <c r="B1193" s="196"/>
      <c r="C1193" s="210" t="s">
        <v>478</v>
      </c>
      <c r="D1193" s="201">
        <v>1</v>
      </c>
      <c r="E1193" s="198" t="s">
        <v>56</v>
      </c>
      <c r="F1193" s="199">
        <v>116.17</v>
      </c>
      <c r="G1193" s="200">
        <f>D1193*F1193</f>
        <v>116.17</v>
      </c>
      <c r="H1193" s="198" t="s">
        <v>194</v>
      </c>
    </row>
    <row r="1194" spans="1:8" ht="21" customHeight="1">
      <c r="A1194" s="195"/>
      <c r="B1194" s="196"/>
      <c r="C1194" s="210" t="s">
        <v>433</v>
      </c>
      <c r="D1194" s="201">
        <v>0.48</v>
      </c>
      <c r="E1194" s="198" t="s">
        <v>168</v>
      </c>
      <c r="F1194" s="237">
        <v>388</v>
      </c>
      <c r="G1194" s="200">
        <f>D1194*F1194</f>
        <v>186.23999999999998</v>
      </c>
      <c r="H1194" s="195"/>
    </row>
    <row r="1195" spans="1:8" ht="21" customHeight="1">
      <c r="A1195" s="195"/>
      <c r="B1195" s="196"/>
      <c r="C1195" s="210" t="s">
        <v>170</v>
      </c>
      <c r="D1195" s="201">
        <v>0.2</v>
      </c>
      <c r="E1195" s="198" t="s">
        <v>15</v>
      </c>
      <c r="F1195" s="281">
        <v>12.92</v>
      </c>
      <c r="G1195" s="200">
        <f>D1195*F1195</f>
        <v>2.5840000000000001</v>
      </c>
      <c r="H1195" s="195"/>
    </row>
    <row r="1196" spans="1:8" ht="21" customHeight="1">
      <c r="A1196" s="242"/>
      <c r="B1196" s="243"/>
      <c r="C1196" s="210" t="s">
        <v>247</v>
      </c>
      <c r="D1196" s="201">
        <v>1</v>
      </c>
      <c r="E1196" s="198" t="s">
        <v>56</v>
      </c>
      <c r="F1196" s="281">
        <v>5</v>
      </c>
      <c r="G1196" s="200">
        <f>D1196*F1196</f>
        <v>5</v>
      </c>
      <c r="H1196" s="242"/>
    </row>
    <row r="1197" spans="1:8" ht="21" customHeight="1">
      <c r="A1197" s="203"/>
      <c r="B1197" s="204"/>
      <c r="C1197" s="205" t="s">
        <v>479</v>
      </c>
      <c r="D1197" s="206">
        <v>1</v>
      </c>
      <c r="E1197" s="207" t="s">
        <v>56</v>
      </c>
      <c r="F1197" s="208" t="s">
        <v>23</v>
      </c>
      <c r="G1197" s="239">
        <f>SUM(G1191:G1196)</f>
        <v>309.99399999999997</v>
      </c>
      <c r="H1197" s="203" t="s">
        <v>455</v>
      </c>
    </row>
    <row r="1198" spans="1:8" ht="21" customHeight="1">
      <c r="A1198" s="270">
        <v>11.34</v>
      </c>
      <c r="B1198" s="258" t="s">
        <v>464</v>
      </c>
      <c r="C1198" s="191"/>
      <c r="D1198" s="236" t="s">
        <v>12</v>
      </c>
      <c r="E1198" s="194" t="s">
        <v>12</v>
      </c>
      <c r="F1198" s="237" t="s">
        <v>12</v>
      </c>
      <c r="G1198" s="238" t="s">
        <v>12</v>
      </c>
      <c r="H1198" s="194" t="s">
        <v>12</v>
      </c>
    </row>
    <row r="1199" spans="1:8" ht="21" customHeight="1">
      <c r="A1199" s="195"/>
      <c r="B1199" s="190" t="s">
        <v>477</v>
      </c>
      <c r="C1199" s="210"/>
      <c r="D1199" s="201" t="s">
        <v>12</v>
      </c>
      <c r="E1199" s="198" t="s">
        <v>12</v>
      </c>
      <c r="F1199" s="199" t="s">
        <v>12</v>
      </c>
      <c r="G1199" s="200" t="s">
        <v>12</v>
      </c>
      <c r="H1199" s="198" t="s">
        <v>12</v>
      </c>
    </row>
    <row r="1200" spans="1:8" ht="21" customHeight="1">
      <c r="A1200" s="195"/>
      <c r="B1200" s="196"/>
      <c r="C1200" s="210" t="s">
        <v>478</v>
      </c>
      <c r="D1200" s="201">
        <v>1</v>
      </c>
      <c r="E1200" s="198" t="s">
        <v>56</v>
      </c>
      <c r="F1200" s="199">
        <v>116.17</v>
      </c>
      <c r="G1200" s="200">
        <f>D1200*F1200</f>
        <v>116.17</v>
      </c>
      <c r="H1200" s="198" t="s">
        <v>194</v>
      </c>
    </row>
    <row r="1201" spans="1:8" ht="21" customHeight="1">
      <c r="A1201" s="195"/>
      <c r="B1201" s="196"/>
      <c r="C1201" s="210" t="s">
        <v>437</v>
      </c>
      <c r="D1201" s="201">
        <v>0.48</v>
      </c>
      <c r="E1201" s="198" t="s">
        <v>168</v>
      </c>
      <c r="F1201" s="237">
        <v>830</v>
      </c>
      <c r="G1201" s="200">
        <f>D1201*F1201</f>
        <v>398.4</v>
      </c>
      <c r="H1201" s="195"/>
    </row>
    <row r="1202" spans="1:8" ht="21" customHeight="1">
      <c r="A1202" s="195"/>
      <c r="B1202" s="196"/>
      <c r="C1202" s="210" t="s">
        <v>170</v>
      </c>
      <c r="D1202" s="201">
        <v>0.2</v>
      </c>
      <c r="E1202" s="198" t="s">
        <v>15</v>
      </c>
      <c r="F1202" s="281">
        <v>12.92</v>
      </c>
      <c r="G1202" s="200">
        <f>D1202*F1202</f>
        <v>2.5840000000000001</v>
      </c>
      <c r="H1202" s="195"/>
    </row>
    <row r="1203" spans="1:8" ht="21" customHeight="1">
      <c r="A1203" s="242"/>
      <c r="B1203" s="243"/>
      <c r="C1203" s="210" t="s">
        <v>247</v>
      </c>
      <c r="D1203" s="201">
        <v>1</v>
      </c>
      <c r="E1203" s="198" t="s">
        <v>56</v>
      </c>
      <c r="F1203" s="281">
        <v>5</v>
      </c>
      <c r="G1203" s="200">
        <f>D1203*F1203</f>
        <v>5</v>
      </c>
      <c r="H1203" s="242"/>
    </row>
    <row r="1204" spans="1:8" ht="21" customHeight="1">
      <c r="A1204" s="203"/>
      <c r="B1204" s="204"/>
      <c r="C1204" s="205" t="s">
        <v>479</v>
      </c>
      <c r="D1204" s="206">
        <v>1</v>
      </c>
      <c r="E1204" s="207" t="s">
        <v>56</v>
      </c>
      <c r="F1204" s="208" t="s">
        <v>23</v>
      </c>
      <c r="G1204" s="239">
        <f>SUM(G1198:G1203)</f>
        <v>522.15399999999988</v>
      </c>
      <c r="H1204" s="203" t="s">
        <v>457</v>
      </c>
    </row>
    <row r="1205" spans="1:8">
      <c r="A1205" s="315">
        <v>11.35</v>
      </c>
      <c r="B1205" s="293" t="s">
        <v>480</v>
      </c>
      <c r="C1205" s="294"/>
      <c r="D1205" s="316" t="s">
        <v>12</v>
      </c>
      <c r="E1205" s="297" t="s">
        <v>12</v>
      </c>
      <c r="F1205" s="317" t="s">
        <v>12</v>
      </c>
      <c r="G1205" s="318" t="s">
        <v>12</v>
      </c>
      <c r="H1205" s="297" t="s">
        <v>12</v>
      </c>
    </row>
    <row r="1206" spans="1:8">
      <c r="A1206" s="298"/>
      <c r="B1206" s="319" t="s">
        <v>481</v>
      </c>
      <c r="C1206" s="320"/>
      <c r="D1206" s="304" t="s">
        <v>12</v>
      </c>
      <c r="E1206" s="301" t="s">
        <v>12</v>
      </c>
      <c r="F1206" s="302" t="s">
        <v>12</v>
      </c>
      <c r="G1206" s="303" t="s">
        <v>12</v>
      </c>
      <c r="H1206" s="301" t="s">
        <v>12</v>
      </c>
    </row>
    <row r="1207" spans="1:8">
      <c r="A1207" s="298"/>
      <c r="B1207" s="299"/>
      <c r="C1207" s="320" t="s">
        <v>246</v>
      </c>
      <c r="D1207" s="304">
        <v>1</v>
      </c>
      <c r="E1207" s="301" t="s">
        <v>56</v>
      </c>
      <c r="F1207" s="302">
        <v>63</v>
      </c>
      <c r="G1207" s="303">
        <f>D1207*F1207</f>
        <v>63</v>
      </c>
      <c r="H1207" s="301" t="s">
        <v>194</v>
      </c>
    </row>
    <row r="1208" spans="1:8">
      <c r="A1208" s="298"/>
      <c r="B1208" s="299"/>
      <c r="C1208" s="320" t="s">
        <v>257</v>
      </c>
      <c r="D1208" s="304">
        <v>1</v>
      </c>
      <c r="E1208" s="301" t="s">
        <v>56</v>
      </c>
      <c r="F1208" s="317">
        <v>150</v>
      </c>
      <c r="G1208" s="303">
        <f>D1208*F1208</f>
        <v>150</v>
      </c>
      <c r="H1208" s="298"/>
    </row>
    <row r="1209" spans="1:8">
      <c r="A1209" s="298"/>
      <c r="B1209" s="299"/>
      <c r="C1209" s="320" t="s">
        <v>258</v>
      </c>
      <c r="D1209" s="304">
        <v>0.11</v>
      </c>
      <c r="E1209" s="301" t="s">
        <v>15</v>
      </c>
      <c r="F1209" s="321">
        <v>25</v>
      </c>
      <c r="G1209" s="303">
        <f>D1209*F1209</f>
        <v>2.75</v>
      </c>
      <c r="H1209" s="298"/>
    </row>
    <row r="1210" spans="1:8">
      <c r="A1210" s="322"/>
      <c r="B1210" s="323"/>
      <c r="C1210" s="320" t="s">
        <v>247</v>
      </c>
      <c r="D1210" s="304">
        <v>2</v>
      </c>
      <c r="E1210" s="301" t="s">
        <v>56</v>
      </c>
      <c r="F1210" s="321">
        <v>5</v>
      </c>
      <c r="G1210" s="303">
        <f>D1210*F1210</f>
        <v>10</v>
      </c>
      <c r="H1210" s="322"/>
    </row>
    <row r="1211" spans="1:8">
      <c r="A1211" s="322"/>
      <c r="B1211" s="323"/>
      <c r="C1211" s="320" t="s">
        <v>482</v>
      </c>
      <c r="D1211" s="304">
        <v>1</v>
      </c>
      <c r="E1211" s="301" t="s">
        <v>56</v>
      </c>
      <c r="F1211" s="321">
        <v>92</v>
      </c>
      <c r="G1211" s="303">
        <f>D1211*F1211</f>
        <v>92</v>
      </c>
      <c r="H1211" s="322"/>
    </row>
    <row r="1212" spans="1:8">
      <c r="A1212" s="306"/>
      <c r="B1212" s="307"/>
      <c r="C1212" s="308" t="s">
        <v>483</v>
      </c>
      <c r="D1212" s="309">
        <v>1</v>
      </c>
      <c r="E1212" s="310" t="s">
        <v>56</v>
      </c>
      <c r="F1212" s="311" t="s">
        <v>23</v>
      </c>
      <c r="G1212" s="179">
        <f>SUM(G1205:G1211)</f>
        <v>317.75</v>
      </c>
      <c r="H1212" s="306" t="s">
        <v>261</v>
      </c>
    </row>
    <row r="1213" spans="1:8">
      <c r="A1213" s="270">
        <v>11.36</v>
      </c>
      <c r="B1213" s="258" t="s">
        <v>464</v>
      </c>
      <c r="C1213" s="191"/>
      <c r="D1213" s="236" t="s">
        <v>12</v>
      </c>
      <c r="E1213" s="194" t="s">
        <v>12</v>
      </c>
      <c r="F1213" s="237" t="s">
        <v>12</v>
      </c>
      <c r="G1213" s="238" t="s">
        <v>12</v>
      </c>
      <c r="H1213" s="194" t="s">
        <v>12</v>
      </c>
    </row>
    <row r="1214" spans="1:8">
      <c r="A1214" s="195"/>
      <c r="B1214" s="190" t="s">
        <v>481</v>
      </c>
      <c r="C1214" s="210"/>
      <c r="D1214" s="201" t="s">
        <v>12</v>
      </c>
      <c r="E1214" s="198" t="s">
        <v>12</v>
      </c>
      <c r="F1214" s="199" t="s">
        <v>12</v>
      </c>
      <c r="G1214" s="200" t="s">
        <v>12</v>
      </c>
      <c r="H1214" s="198" t="s">
        <v>12</v>
      </c>
    </row>
    <row r="1215" spans="1:8">
      <c r="A1215" s="195"/>
      <c r="B1215" s="196"/>
      <c r="C1215" s="210" t="s">
        <v>250</v>
      </c>
      <c r="D1215" s="201">
        <v>1</v>
      </c>
      <c r="E1215" s="198" t="s">
        <v>56</v>
      </c>
      <c r="F1215" s="199">
        <v>83.33</v>
      </c>
      <c r="G1215" s="200">
        <f>D1215*F1215</f>
        <v>83.33</v>
      </c>
      <c r="H1215" s="198" t="s">
        <v>194</v>
      </c>
    </row>
    <row r="1216" spans="1:8">
      <c r="A1216" s="195"/>
      <c r="B1216" s="196"/>
      <c r="C1216" s="210" t="s">
        <v>257</v>
      </c>
      <c r="D1216" s="201">
        <v>1</v>
      </c>
      <c r="E1216" s="198" t="s">
        <v>56</v>
      </c>
      <c r="F1216" s="237">
        <v>170</v>
      </c>
      <c r="G1216" s="200">
        <f>D1216*F1216</f>
        <v>170</v>
      </c>
      <c r="H1216" s="195"/>
    </row>
    <row r="1217" spans="1:8">
      <c r="A1217" s="195"/>
      <c r="B1217" s="196"/>
      <c r="C1217" s="210" t="s">
        <v>258</v>
      </c>
      <c r="D1217" s="201">
        <v>0.11</v>
      </c>
      <c r="E1217" s="198" t="s">
        <v>15</v>
      </c>
      <c r="F1217" s="281">
        <v>25</v>
      </c>
      <c r="G1217" s="200">
        <f>D1217*F1217</f>
        <v>2.75</v>
      </c>
      <c r="H1217" s="195"/>
    </row>
    <row r="1218" spans="1:8">
      <c r="A1218" s="242"/>
      <c r="B1218" s="243"/>
      <c r="C1218" s="210" t="s">
        <v>247</v>
      </c>
      <c r="D1218" s="201">
        <v>2</v>
      </c>
      <c r="E1218" s="198" t="s">
        <v>56</v>
      </c>
      <c r="F1218" s="281">
        <v>5</v>
      </c>
      <c r="G1218" s="200">
        <f>D1218*F1218</f>
        <v>10</v>
      </c>
      <c r="H1218" s="242"/>
    </row>
    <row r="1219" spans="1:8">
      <c r="A1219" s="242"/>
      <c r="B1219" s="243"/>
      <c r="C1219" s="210" t="s">
        <v>482</v>
      </c>
      <c r="D1219" s="201">
        <v>1</v>
      </c>
      <c r="E1219" s="198" t="s">
        <v>56</v>
      </c>
      <c r="F1219" s="281">
        <v>100</v>
      </c>
      <c r="G1219" s="200">
        <f>D1219*F1219</f>
        <v>100</v>
      </c>
      <c r="H1219" s="242"/>
    </row>
    <row r="1220" spans="1:8">
      <c r="A1220" s="242"/>
      <c r="B1220" s="243"/>
      <c r="C1220" s="244" t="s">
        <v>484</v>
      </c>
      <c r="D1220" s="245">
        <v>1</v>
      </c>
      <c r="E1220" s="246" t="s">
        <v>56</v>
      </c>
      <c r="F1220" s="247" t="s">
        <v>23</v>
      </c>
      <c r="G1220" s="248">
        <f>SUM(G1213:G1219)</f>
        <v>366.08</v>
      </c>
      <c r="H1220" s="242" t="s">
        <v>261</v>
      </c>
    </row>
    <row r="1221" spans="1:8">
      <c r="A1221" s="195"/>
      <c r="B1221" s="196"/>
      <c r="C1221" s="210"/>
      <c r="D1221" s="197"/>
      <c r="E1221" s="198"/>
      <c r="F1221" s="211"/>
      <c r="G1221" s="279"/>
      <c r="H1221" s="195"/>
    </row>
    <row r="1222" spans="1:8">
      <c r="A1222" s="203"/>
      <c r="B1222" s="204"/>
      <c r="C1222" s="205"/>
      <c r="D1222" s="206"/>
      <c r="E1222" s="207"/>
      <c r="F1222" s="208"/>
      <c r="G1222" s="239"/>
      <c r="H1222" s="203"/>
    </row>
    <row r="1223" spans="1:8">
      <c r="A1223" s="315">
        <v>11.37</v>
      </c>
      <c r="B1223" s="293" t="s">
        <v>480</v>
      </c>
      <c r="C1223" s="294"/>
      <c r="D1223" s="316" t="s">
        <v>12</v>
      </c>
      <c r="E1223" s="297" t="s">
        <v>12</v>
      </c>
      <c r="F1223" s="317" t="s">
        <v>12</v>
      </c>
      <c r="G1223" s="318" t="s">
        <v>12</v>
      </c>
      <c r="H1223" s="297" t="s">
        <v>12</v>
      </c>
    </row>
    <row r="1224" spans="1:8">
      <c r="A1224" s="298"/>
      <c r="B1224" s="319" t="s">
        <v>485</v>
      </c>
      <c r="C1224" s="320"/>
      <c r="D1224" s="304" t="s">
        <v>12</v>
      </c>
      <c r="E1224" s="301" t="s">
        <v>12</v>
      </c>
      <c r="F1224" s="302" t="s">
        <v>12</v>
      </c>
      <c r="G1224" s="303" t="s">
        <v>12</v>
      </c>
      <c r="H1224" s="301" t="s">
        <v>12</v>
      </c>
    </row>
    <row r="1225" spans="1:8">
      <c r="A1225" s="298"/>
      <c r="B1225" s="299"/>
      <c r="C1225" s="320" t="s">
        <v>246</v>
      </c>
      <c r="D1225" s="304">
        <v>1</v>
      </c>
      <c r="E1225" s="301" t="s">
        <v>56</v>
      </c>
      <c r="F1225" s="302">
        <v>90</v>
      </c>
      <c r="G1225" s="303">
        <f>D1225*F1225</f>
        <v>90</v>
      </c>
      <c r="H1225" s="301" t="s">
        <v>194</v>
      </c>
    </row>
    <row r="1226" spans="1:8">
      <c r="A1226" s="298"/>
      <c r="B1226" s="299"/>
      <c r="C1226" s="320" t="s">
        <v>257</v>
      </c>
      <c r="D1226" s="304">
        <v>1</v>
      </c>
      <c r="E1226" s="301" t="s">
        <v>56</v>
      </c>
      <c r="F1226" s="317">
        <v>170</v>
      </c>
      <c r="G1226" s="303">
        <f>D1226*F1226</f>
        <v>170</v>
      </c>
      <c r="H1226" s="298"/>
    </row>
    <row r="1227" spans="1:8">
      <c r="A1227" s="298"/>
      <c r="B1227" s="299"/>
      <c r="C1227" s="320" t="s">
        <v>258</v>
      </c>
      <c r="D1227" s="304">
        <v>0.11</v>
      </c>
      <c r="E1227" s="301" t="s">
        <v>15</v>
      </c>
      <c r="F1227" s="321">
        <v>25</v>
      </c>
      <c r="G1227" s="303">
        <f>D1227*F1227</f>
        <v>2.75</v>
      </c>
      <c r="H1227" s="298"/>
    </row>
    <row r="1228" spans="1:8">
      <c r="A1228" s="322"/>
      <c r="B1228" s="323"/>
      <c r="C1228" s="320" t="s">
        <v>247</v>
      </c>
      <c r="D1228" s="304">
        <v>2</v>
      </c>
      <c r="E1228" s="301" t="s">
        <v>56</v>
      </c>
      <c r="F1228" s="321">
        <v>5</v>
      </c>
      <c r="G1228" s="303">
        <f>D1228*F1228</f>
        <v>10</v>
      </c>
      <c r="H1228" s="322"/>
    </row>
    <row r="1229" spans="1:8">
      <c r="A1229" s="322"/>
      <c r="B1229" s="323"/>
      <c r="C1229" s="320" t="s">
        <v>482</v>
      </c>
      <c r="D1229" s="304">
        <v>1</v>
      </c>
      <c r="E1229" s="301" t="s">
        <v>56</v>
      </c>
      <c r="F1229" s="321">
        <v>75</v>
      </c>
      <c r="G1229" s="303">
        <f>D1229*F1229</f>
        <v>75</v>
      </c>
      <c r="H1229" s="322"/>
    </row>
    <row r="1230" spans="1:8">
      <c r="A1230" s="306"/>
      <c r="B1230" s="307"/>
      <c r="C1230" s="308" t="s">
        <v>483</v>
      </c>
      <c r="D1230" s="309">
        <v>1</v>
      </c>
      <c r="E1230" s="310" t="s">
        <v>56</v>
      </c>
      <c r="F1230" s="311" t="s">
        <v>23</v>
      </c>
      <c r="G1230" s="179">
        <f>SUM(G1223:G1229)</f>
        <v>347.75</v>
      </c>
      <c r="H1230" s="306" t="s">
        <v>261</v>
      </c>
    </row>
    <row r="1231" spans="1:8">
      <c r="A1231" s="270">
        <v>11.38</v>
      </c>
      <c r="B1231" s="258" t="s">
        <v>464</v>
      </c>
      <c r="C1231" s="191"/>
      <c r="D1231" s="236" t="s">
        <v>12</v>
      </c>
      <c r="E1231" s="194" t="s">
        <v>12</v>
      </c>
      <c r="F1231" s="237" t="s">
        <v>12</v>
      </c>
      <c r="G1231" s="238" t="s">
        <v>12</v>
      </c>
      <c r="H1231" s="194" t="s">
        <v>12</v>
      </c>
    </row>
    <row r="1232" spans="1:8">
      <c r="A1232" s="195"/>
      <c r="B1232" s="190" t="s">
        <v>485</v>
      </c>
      <c r="C1232" s="210"/>
      <c r="D1232" s="201" t="s">
        <v>12</v>
      </c>
      <c r="E1232" s="198" t="s">
        <v>12</v>
      </c>
      <c r="F1232" s="199" t="s">
        <v>12</v>
      </c>
      <c r="G1232" s="200" t="s">
        <v>12</v>
      </c>
      <c r="H1232" s="198" t="s">
        <v>12</v>
      </c>
    </row>
    <row r="1233" spans="1:8">
      <c r="A1233" s="195"/>
      <c r="B1233" s="196"/>
      <c r="C1233" s="210" t="s">
        <v>250</v>
      </c>
      <c r="D1233" s="201">
        <v>1</v>
      </c>
      <c r="E1233" s="198" t="s">
        <v>56</v>
      </c>
      <c r="F1233" s="199">
        <v>114.67</v>
      </c>
      <c r="G1233" s="200">
        <f>D1233*F1233</f>
        <v>114.67</v>
      </c>
      <c r="H1233" s="198" t="s">
        <v>194</v>
      </c>
    </row>
    <row r="1234" spans="1:8">
      <c r="A1234" s="195"/>
      <c r="B1234" s="196"/>
      <c r="C1234" s="210" t="s">
        <v>257</v>
      </c>
      <c r="D1234" s="201">
        <v>1</v>
      </c>
      <c r="E1234" s="198" t="s">
        <v>56</v>
      </c>
      <c r="F1234" s="237">
        <v>170</v>
      </c>
      <c r="G1234" s="200">
        <f>D1234*F1234</f>
        <v>170</v>
      </c>
      <c r="H1234" s="195"/>
    </row>
    <row r="1235" spans="1:8">
      <c r="A1235" s="195"/>
      <c r="B1235" s="196"/>
      <c r="C1235" s="210" t="s">
        <v>258</v>
      </c>
      <c r="D1235" s="201">
        <v>0.11</v>
      </c>
      <c r="E1235" s="198" t="s">
        <v>15</v>
      </c>
      <c r="F1235" s="281">
        <v>25</v>
      </c>
      <c r="G1235" s="200">
        <f>D1235*F1235</f>
        <v>2.75</v>
      </c>
      <c r="H1235" s="195"/>
    </row>
    <row r="1236" spans="1:8">
      <c r="A1236" s="242"/>
      <c r="B1236" s="243"/>
      <c r="C1236" s="244" t="s">
        <v>247</v>
      </c>
      <c r="D1236" s="276">
        <v>2</v>
      </c>
      <c r="E1236" s="246" t="s">
        <v>56</v>
      </c>
      <c r="F1236" s="324">
        <v>5</v>
      </c>
      <c r="G1236" s="278">
        <f>D1236*F1236</f>
        <v>10</v>
      </c>
      <c r="H1236" s="242"/>
    </row>
    <row r="1237" spans="1:8">
      <c r="A1237" s="195"/>
      <c r="B1237" s="196"/>
      <c r="C1237" s="210" t="s">
        <v>482</v>
      </c>
      <c r="D1237" s="201">
        <v>1</v>
      </c>
      <c r="E1237" s="198" t="s">
        <v>56</v>
      </c>
      <c r="F1237" s="240">
        <v>100</v>
      </c>
      <c r="G1237" s="200">
        <f>D1237*F1237</f>
        <v>100</v>
      </c>
      <c r="H1237" s="195"/>
    </row>
    <row r="1238" spans="1:8">
      <c r="A1238" s="203"/>
      <c r="B1238" s="204"/>
      <c r="C1238" s="205" t="s">
        <v>484</v>
      </c>
      <c r="D1238" s="206">
        <v>1</v>
      </c>
      <c r="E1238" s="207" t="s">
        <v>56</v>
      </c>
      <c r="F1238" s="208" t="s">
        <v>23</v>
      </c>
      <c r="G1238" s="239">
        <f>SUM(G1231:G1237)</f>
        <v>397.42</v>
      </c>
      <c r="H1238" s="203" t="s">
        <v>261</v>
      </c>
    </row>
    <row r="1239" spans="1:8" ht="21" customHeight="1">
      <c r="A1239" s="270">
        <v>11.39</v>
      </c>
      <c r="B1239" s="258" t="s">
        <v>486</v>
      </c>
      <c r="C1239" s="191"/>
      <c r="D1239" s="236" t="s">
        <v>12</v>
      </c>
      <c r="E1239" s="194" t="s">
        <v>12</v>
      </c>
      <c r="F1239" s="237" t="s">
        <v>12</v>
      </c>
      <c r="G1239" s="238" t="s">
        <v>12</v>
      </c>
      <c r="H1239" s="194" t="s">
        <v>12</v>
      </c>
    </row>
    <row r="1240" spans="1:8">
      <c r="A1240" s="195"/>
      <c r="B1240" s="190" t="s">
        <v>487</v>
      </c>
      <c r="C1240" s="210"/>
      <c r="D1240" s="201" t="s">
        <v>12</v>
      </c>
      <c r="E1240" s="198" t="s">
        <v>12</v>
      </c>
      <c r="F1240" s="199" t="s">
        <v>12</v>
      </c>
      <c r="G1240" s="200" t="s">
        <v>12</v>
      </c>
      <c r="H1240" s="198" t="s">
        <v>12</v>
      </c>
    </row>
    <row r="1241" spans="1:8">
      <c r="A1241" s="195"/>
      <c r="B1241" s="196"/>
      <c r="C1241" s="210" t="s">
        <v>488</v>
      </c>
      <c r="D1241" s="201">
        <v>1</v>
      </c>
      <c r="E1241" s="198" t="s">
        <v>56</v>
      </c>
      <c r="F1241" s="199">
        <v>144</v>
      </c>
      <c r="G1241" s="200">
        <f>D1241*F1241</f>
        <v>144</v>
      </c>
      <c r="H1241" s="198" t="s">
        <v>194</v>
      </c>
    </row>
    <row r="1242" spans="1:8">
      <c r="A1242" s="195"/>
      <c r="B1242" s="196"/>
      <c r="C1242" s="210" t="s">
        <v>257</v>
      </c>
      <c r="D1242" s="201">
        <v>1</v>
      </c>
      <c r="E1242" s="198" t="s">
        <v>56</v>
      </c>
      <c r="F1242" s="237">
        <v>170</v>
      </c>
      <c r="G1242" s="200">
        <f>D1242*F1242</f>
        <v>170</v>
      </c>
      <c r="H1242" s="195"/>
    </row>
    <row r="1243" spans="1:8">
      <c r="A1243" s="195"/>
      <c r="B1243" s="196"/>
      <c r="C1243" s="210" t="s">
        <v>258</v>
      </c>
      <c r="D1243" s="201">
        <v>0.11</v>
      </c>
      <c r="E1243" s="198" t="s">
        <v>15</v>
      </c>
      <c r="F1243" s="281">
        <v>25</v>
      </c>
      <c r="G1243" s="200">
        <f>D1243*F1243</f>
        <v>2.75</v>
      </c>
      <c r="H1243" s="195"/>
    </row>
    <row r="1244" spans="1:8">
      <c r="A1244" s="242"/>
      <c r="B1244" s="243"/>
      <c r="C1244" s="210" t="s">
        <v>247</v>
      </c>
      <c r="D1244" s="201">
        <v>2</v>
      </c>
      <c r="E1244" s="198" t="s">
        <v>56</v>
      </c>
      <c r="F1244" s="281">
        <v>5</v>
      </c>
      <c r="G1244" s="200">
        <f>D1244*F1244</f>
        <v>10</v>
      </c>
      <c r="H1244" s="242"/>
    </row>
    <row r="1245" spans="1:8">
      <c r="A1245" s="242"/>
      <c r="B1245" s="243"/>
      <c r="C1245" s="210" t="s">
        <v>482</v>
      </c>
      <c r="D1245" s="201">
        <v>1</v>
      </c>
      <c r="E1245" s="198" t="s">
        <v>56</v>
      </c>
      <c r="F1245" s="281">
        <v>100</v>
      </c>
      <c r="G1245" s="200">
        <f>D1245*F1245</f>
        <v>100</v>
      </c>
      <c r="H1245" s="242"/>
    </row>
    <row r="1246" spans="1:8">
      <c r="A1246" s="203"/>
      <c r="B1246" s="204"/>
      <c r="C1246" s="205" t="s">
        <v>483</v>
      </c>
      <c r="D1246" s="206">
        <v>1</v>
      </c>
      <c r="E1246" s="207" t="s">
        <v>56</v>
      </c>
      <c r="F1246" s="208" t="s">
        <v>23</v>
      </c>
      <c r="G1246" s="239">
        <f>SUM(G1239:G1245)</f>
        <v>426.75</v>
      </c>
      <c r="H1246" s="203" t="s">
        <v>261</v>
      </c>
    </row>
    <row r="1247" spans="1:8">
      <c r="A1247" s="270">
        <v>11.4</v>
      </c>
      <c r="B1247" s="258" t="s">
        <v>489</v>
      </c>
      <c r="C1247" s="191"/>
      <c r="D1247" s="236" t="s">
        <v>12</v>
      </c>
      <c r="E1247" s="194" t="s">
        <v>12</v>
      </c>
      <c r="F1247" s="237" t="s">
        <v>12</v>
      </c>
      <c r="G1247" s="238" t="s">
        <v>12</v>
      </c>
      <c r="H1247" s="194" t="s">
        <v>12</v>
      </c>
    </row>
    <row r="1248" spans="1:8">
      <c r="A1248" s="195"/>
      <c r="B1248" s="190" t="s">
        <v>490</v>
      </c>
      <c r="C1248" s="210"/>
      <c r="D1248" s="201" t="s">
        <v>12</v>
      </c>
      <c r="E1248" s="198" t="s">
        <v>12</v>
      </c>
      <c r="F1248" s="199" t="s">
        <v>12</v>
      </c>
      <c r="G1248" s="200" t="s">
        <v>12</v>
      </c>
      <c r="H1248" s="198" t="s">
        <v>12</v>
      </c>
    </row>
    <row r="1249" spans="1:8">
      <c r="A1249" s="195"/>
      <c r="B1249" s="196"/>
      <c r="C1249" s="210" t="s">
        <v>491</v>
      </c>
      <c r="D1249" s="201">
        <v>1</v>
      </c>
      <c r="E1249" s="198" t="s">
        <v>56</v>
      </c>
      <c r="F1249" s="199">
        <v>144</v>
      </c>
      <c r="G1249" s="200">
        <f>D1249*F1249</f>
        <v>144</v>
      </c>
      <c r="H1249" s="198" t="s">
        <v>194</v>
      </c>
    </row>
    <row r="1250" spans="1:8">
      <c r="A1250" s="195"/>
      <c r="B1250" s="196"/>
      <c r="C1250" s="210" t="s">
        <v>257</v>
      </c>
      <c r="D1250" s="201">
        <v>1</v>
      </c>
      <c r="E1250" s="198" t="s">
        <v>56</v>
      </c>
      <c r="F1250" s="237">
        <v>170</v>
      </c>
      <c r="G1250" s="200">
        <f>D1250*F1250</f>
        <v>170</v>
      </c>
      <c r="H1250" s="195"/>
    </row>
    <row r="1251" spans="1:8">
      <c r="A1251" s="195"/>
      <c r="B1251" s="196"/>
      <c r="C1251" s="210" t="s">
        <v>258</v>
      </c>
      <c r="D1251" s="201">
        <v>0.11</v>
      </c>
      <c r="E1251" s="198" t="s">
        <v>15</v>
      </c>
      <c r="F1251" s="281">
        <v>25</v>
      </c>
      <c r="G1251" s="200">
        <f>D1251*F1251</f>
        <v>2.75</v>
      </c>
      <c r="H1251" s="195"/>
    </row>
    <row r="1252" spans="1:8">
      <c r="A1252" s="242"/>
      <c r="B1252" s="243"/>
      <c r="C1252" s="210" t="s">
        <v>247</v>
      </c>
      <c r="D1252" s="201">
        <v>2</v>
      </c>
      <c r="E1252" s="198" t="s">
        <v>56</v>
      </c>
      <c r="F1252" s="281">
        <v>5</v>
      </c>
      <c r="G1252" s="200">
        <f>D1252*F1252</f>
        <v>10</v>
      </c>
      <c r="H1252" s="242"/>
    </row>
    <row r="1253" spans="1:8">
      <c r="A1253" s="242"/>
      <c r="B1253" s="243"/>
      <c r="C1253" s="210" t="s">
        <v>482</v>
      </c>
      <c r="D1253" s="201">
        <v>1</v>
      </c>
      <c r="E1253" s="198" t="s">
        <v>56</v>
      </c>
      <c r="F1253" s="281">
        <v>100</v>
      </c>
      <c r="G1253" s="200">
        <f>D1253*F1253</f>
        <v>100</v>
      </c>
      <c r="H1253" s="242"/>
    </row>
    <row r="1254" spans="1:8">
      <c r="A1254" s="203"/>
      <c r="B1254" s="204"/>
      <c r="C1254" s="205" t="s">
        <v>483</v>
      </c>
      <c r="D1254" s="206">
        <v>1</v>
      </c>
      <c r="E1254" s="207" t="s">
        <v>56</v>
      </c>
      <c r="F1254" s="208" t="s">
        <v>23</v>
      </c>
      <c r="G1254" s="179">
        <f>SUM(G1247:G1253)</f>
        <v>426.75</v>
      </c>
      <c r="H1254" s="203" t="s">
        <v>261</v>
      </c>
    </row>
    <row r="1255" spans="1:8">
      <c r="A1255" s="270">
        <v>11.41</v>
      </c>
      <c r="B1255" s="258" t="s">
        <v>492</v>
      </c>
      <c r="C1255" s="191"/>
      <c r="D1255" s="236" t="s">
        <v>12</v>
      </c>
      <c r="E1255" s="194" t="s">
        <v>12</v>
      </c>
      <c r="F1255" s="237" t="s">
        <v>12</v>
      </c>
      <c r="G1255" s="238" t="s">
        <v>12</v>
      </c>
      <c r="H1255" s="194" t="s">
        <v>12</v>
      </c>
    </row>
    <row r="1256" spans="1:8">
      <c r="A1256" s="195"/>
      <c r="B1256" s="190" t="s">
        <v>493</v>
      </c>
      <c r="C1256" s="210"/>
      <c r="D1256" s="201" t="s">
        <v>12</v>
      </c>
      <c r="E1256" s="198" t="s">
        <v>12</v>
      </c>
      <c r="F1256" s="199" t="s">
        <v>12</v>
      </c>
      <c r="G1256" s="200" t="s">
        <v>12</v>
      </c>
      <c r="H1256" s="198" t="s">
        <v>12</v>
      </c>
    </row>
    <row r="1257" spans="1:8">
      <c r="A1257" s="195"/>
      <c r="B1257" s="196"/>
      <c r="C1257" s="210" t="s">
        <v>488</v>
      </c>
      <c r="D1257" s="201">
        <v>1</v>
      </c>
      <c r="E1257" s="198" t="s">
        <v>56</v>
      </c>
      <c r="F1257" s="199">
        <v>72.92</v>
      </c>
      <c r="G1257" s="200">
        <f>D1257*F1257</f>
        <v>72.92</v>
      </c>
      <c r="H1257" s="198" t="s">
        <v>194</v>
      </c>
    </row>
    <row r="1258" spans="1:8">
      <c r="A1258" s="195"/>
      <c r="B1258" s="196"/>
      <c r="C1258" s="210" t="s">
        <v>257</v>
      </c>
      <c r="D1258" s="201">
        <v>1</v>
      </c>
      <c r="E1258" s="198" t="s">
        <v>56</v>
      </c>
      <c r="F1258" s="237">
        <v>170</v>
      </c>
      <c r="G1258" s="200">
        <f>D1258*F1258</f>
        <v>170</v>
      </c>
      <c r="H1258" s="195"/>
    </row>
    <row r="1259" spans="1:8">
      <c r="A1259" s="195"/>
      <c r="B1259" s="196"/>
      <c r="C1259" s="210" t="s">
        <v>258</v>
      </c>
      <c r="D1259" s="201">
        <v>0.11</v>
      </c>
      <c r="E1259" s="198" t="s">
        <v>15</v>
      </c>
      <c r="F1259" s="281">
        <v>25</v>
      </c>
      <c r="G1259" s="200">
        <f>D1259*F1259</f>
        <v>2.75</v>
      </c>
      <c r="H1259" s="195"/>
    </row>
    <row r="1260" spans="1:8">
      <c r="A1260" s="242"/>
      <c r="B1260" s="243"/>
      <c r="C1260" s="210" t="s">
        <v>247</v>
      </c>
      <c r="D1260" s="201">
        <v>2</v>
      </c>
      <c r="E1260" s="198" t="s">
        <v>56</v>
      </c>
      <c r="F1260" s="281">
        <v>5</v>
      </c>
      <c r="G1260" s="200">
        <f>D1260*F1260</f>
        <v>10</v>
      </c>
      <c r="H1260" s="242"/>
    </row>
    <row r="1261" spans="1:8">
      <c r="A1261" s="242"/>
      <c r="B1261" s="243"/>
      <c r="C1261" s="210" t="s">
        <v>482</v>
      </c>
      <c r="D1261" s="201">
        <v>1</v>
      </c>
      <c r="E1261" s="198" t="s">
        <v>56</v>
      </c>
      <c r="F1261" s="281">
        <v>100</v>
      </c>
      <c r="G1261" s="200">
        <f>D1261*F1261</f>
        <v>100</v>
      </c>
      <c r="H1261" s="242"/>
    </row>
    <row r="1262" spans="1:8">
      <c r="A1262" s="203"/>
      <c r="B1262" s="204"/>
      <c r="C1262" s="205" t="s">
        <v>483</v>
      </c>
      <c r="D1262" s="206">
        <v>1</v>
      </c>
      <c r="E1262" s="207" t="s">
        <v>56</v>
      </c>
      <c r="F1262" s="208" t="s">
        <v>23</v>
      </c>
      <c r="G1262" s="179">
        <f>SUM(G1255:G1261)</f>
        <v>355.67</v>
      </c>
      <c r="H1262" s="203" t="s">
        <v>261</v>
      </c>
    </row>
    <row r="1263" spans="1:8">
      <c r="A1263" s="270">
        <v>11.42</v>
      </c>
      <c r="B1263" s="258" t="s">
        <v>494</v>
      </c>
      <c r="C1263" s="191"/>
      <c r="D1263" s="236" t="s">
        <v>12</v>
      </c>
      <c r="E1263" s="194" t="s">
        <v>12</v>
      </c>
      <c r="F1263" s="237" t="s">
        <v>12</v>
      </c>
      <c r="G1263" s="238" t="s">
        <v>12</v>
      </c>
      <c r="H1263" s="194" t="s">
        <v>12</v>
      </c>
    </row>
    <row r="1264" spans="1:8">
      <c r="A1264" s="195"/>
      <c r="B1264" s="190" t="s">
        <v>493</v>
      </c>
      <c r="C1264" s="210"/>
      <c r="D1264" s="201" t="s">
        <v>12</v>
      </c>
      <c r="E1264" s="198" t="s">
        <v>12</v>
      </c>
      <c r="F1264" s="199" t="s">
        <v>12</v>
      </c>
      <c r="G1264" s="200" t="s">
        <v>12</v>
      </c>
      <c r="H1264" s="198" t="s">
        <v>12</v>
      </c>
    </row>
    <row r="1265" spans="1:8">
      <c r="A1265" s="195"/>
      <c r="B1265" s="196"/>
      <c r="C1265" s="210" t="s">
        <v>488</v>
      </c>
      <c r="D1265" s="201">
        <v>1</v>
      </c>
      <c r="E1265" s="198" t="s">
        <v>56</v>
      </c>
      <c r="F1265" s="199">
        <v>78.33</v>
      </c>
      <c r="G1265" s="200">
        <f>D1265*F1265</f>
        <v>78.33</v>
      </c>
      <c r="H1265" s="198" t="s">
        <v>194</v>
      </c>
    </row>
    <row r="1266" spans="1:8">
      <c r="A1266" s="195"/>
      <c r="B1266" s="196"/>
      <c r="C1266" s="210" t="s">
        <v>257</v>
      </c>
      <c r="D1266" s="201">
        <v>1</v>
      </c>
      <c r="E1266" s="198" t="s">
        <v>56</v>
      </c>
      <c r="F1266" s="237">
        <v>170</v>
      </c>
      <c r="G1266" s="200">
        <f>D1266*F1266</f>
        <v>170</v>
      </c>
      <c r="H1266" s="195"/>
    </row>
    <row r="1267" spans="1:8">
      <c r="A1267" s="195"/>
      <c r="B1267" s="196"/>
      <c r="C1267" s="210" t="s">
        <v>258</v>
      </c>
      <c r="D1267" s="201">
        <v>0.11</v>
      </c>
      <c r="E1267" s="198" t="s">
        <v>15</v>
      </c>
      <c r="F1267" s="281">
        <v>25</v>
      </c>
      <c r="G1267" s="200">
        <f>D1267*F1267</f>
        <v>2.75</v>
      </c>
      <c r="H1267" s="195"/>
    </row>
    <row r="1268" spans="1:8">
      <c r="A1268" s="242"/>
      <c r="B1268" s="243"/>
      <c r="C1268" s="210" t="s">
        <v>247</v>
      </c>
      <c r="D1268" s="201">
        <v>2</v>
      </c>
      <c r="E1268" s="198" t="s">
        <v>56</v>
      </c>
      <c r="F1268" s="281">
        <v>5</v>
      </c>
      <c r="G1268" s="200">
        <f>D1268*F1268</f>
        <v>10</v>
      </c>
      <c r="H1268" s="242"/>
    </row>
    <row r="1269" spans="1:8">
      <c r="A1269" s="242"/>
      <c r="B1269" s="243"/>
      <c r="C1269" s="210" t="s">
        <v>482</v>
      </c>
      <c r="D1269" s="201">
        <v>1</v>
      </c>
      <c r="E1269" s="198" t="s">
        <v>56</v>
      </c>
      <c r="F1269" s="281">
        <v>100</v>
      </c>
      <c r="G1269" s="200">
        <f>D1269*F1269</f>
        <v>100</v>
      </c>
      <c r="H1269" s="242"/>
    </row>
    <row r="1270" spans="1:8">
      <c r="A1270" s="242"/>
      <c r="B1270" s="243"/>
      <c r="C1270" s="244" t="s">
        <v>483</v>
      </c>
      <c r="D1270" s="245">
        <v>1</v>
      </c>
      <c r="E1270" s="246" t="s">
        <v>56</v>
      </c>
      <c r="F1270" s="247" t="s">
        <v>23</v>
      </c>
      <c r="G1270" s="248">
        <f>SUM(G1263:G1269)</f>
        <v>361.08</v>
      </c>
      <c r="H1270" s="242" t="s">
        <v>261</v>
      </c>
    </row>
    <row r="1271" spans="1:8">
      <c r="A1271" s="203"/>
      <c r="B1271" s="204"/>
      <c r="C1271" s="205"/>
      <c r="D1271" s="206"/>
      <c r="E1271" s="207"/>
      <c r="F1271" s="208"/>
      <c r="G1271" s="239"/>
      <c r="H1271" s="203"/>
    </row>
    <row r="1272" spans="1:8">
      <c r="A1272" s="189">
        <v>12</v>
      </c>
      <c r="B1272" s="258" t="s">
        <v>495</v>
      </c>
      <c r="C1272" s="191"/>
      <c r="D1272" s="192"/>
      <c r="E1272" s="192"/>
      <c r="F1272" s="193"/>
      <c r="G1272" s="194" t="s">
        <v>12</v>
      </c>
      <c r="H1272" s="192"/>
    </row>
    <row r="1273" spans="1:8">
      <c r="A1273" s="189">
        <v>12.1</v>
      </c>
      <c r="B1273" s="190" t="s">
        <v>496</v>
      </c>
      <c r="C1273" s="210"/>
      <c r="D1273" s="201" t="s">
        <v>12</v>
      </c>
      <c r="E1273" s="198" t="s">
        <v>12</v>
      </c>
      <c r="F1273" s="199" t="s">
        <v>12</v>
      </c>
      <c r="G1273" s="200" t="s">
        <v>12</v>
      </c>
      <c r="H1273" s="198" t="s">
        <v>12</v>
      </c>
    </row>
    <row r="1274" spans="1:8">
      <c r="A1274" s="195"/>
      <c r="B1274" s="196"/>
      <c r="C1274" s="210" t="s">
        <v>497</v>
      </c>
      <c r="D1274" s="201">
        <v>0.2</v>
      </c>
      <c r="E1274" s="198" t="s">
        <v>15</v>
      </c>
      <c r="F1274" s="199">
        <v>10</v>
      </c>
      <c r="G1274" s="200">
        <f>D1274*F1274</f>
        <v>2</v>
      </c>
      <c r="H1274" s="198" t="s">
        <v>12</v>
      </c>
    </row>
    <row r="1275" spans="1:8">
      <c r="A1275" s="195"/>
      <c r="B1275" s="196"/>
      <c r="C1275" s="210" t="s">
        <v>498</v>
      </c>
      <c r="D1275" s="201">
        <f>1/28</f>
        <v>3.5714285714285712E-2</v>
      </c>
      <c r="E1275" s="198" t="s">
        <v>499</v>
      </c>
      <c r="F1275" s="237">
        <v>307</v>
      </c>
      <c r="G1275" s="200">
        <f>D1275*F1275</f>
        <v>10.964285714285714</v>
      </c>
      <c r="H1275" s="195"/>
    </row>
    <row r="1276" spans="1:8">
      <c r="A1276" s="195"/>
      <c r="B1276" s="196"/>
      <c r="C1276" s="210" t="s">
        <v>500</v>
      </c>
      <c r="D1276" s="201">
        <f>1/20</f>
        <v>0.05</v>
      </c>
      <c r="E1276" s="198" t="s">
        <v>499</v>
      </c>
      <c r="F1276" s="281">
        <v>437.5</v>
      </c>
      <c r="G1276" s="200">
        <f>D1276*F1276</f>
        <v>21.875</v>
      </c>
      <c r="H1276" s="195"/>
    </row>
    <row r="1277" spans="1:8">
      <c r="A1277" s="195"/>
      <c r="B1277" s="196"/>
      <c r="C1277" s="210" t="s">
        <v>501</v>
      </c>
      <c r="D1277" s="201">
        <v>1</v>
      </c>
      <c r="E1277" s="198" t="s">
        <v>21</v>
      </c>
      <c r="F1277" s="202">
        <v>1.44E-2</v>
      </c>
      <c r="G1277" s="200">
        <f>D1277*F1277</f>
        <v>1.44E-2</v>
      </c>
      <c r="H1277" s="195"/>
    </row>
    <row r="1278" spans="1:8">
      <c r="A1278" s="203"/>
      <c r="B1278" s="204"/>
      <c r="C1278" s="205" t="s">
        <v>502</v>
      </c>
      <c r="D1278" s="206">
        <v>1</v>
      </c>
      <c r="E1278" s="207" t="s">
        <v>56</v>
      </c>
      <c r="F1278" s="208" t="s">
        <v>23</v>
      </c>
      <c r="G1278" s="179">
        <f>SUM(G1274:G1277)</f>
        <v>34.853685714285717</v>
      </c>
      <c r="H1278" s="209" t="s">
        <v>24</v>
      </c>
    </row>
    <row r="1279" spans="1:8">
      <c r="A1279" s="189">
        <v>12.2</v>
      </c>
      <c r="B1279" s="190" t="s">
        <v>503</v>
      </c>
      <c r="C1279" s="210"/>
      <c r="D1279" s="201" t="s">
        <v>12</v>
      </c>
      <c r="E1279" s="198" t="s">
        <v>12</v>
      </c>
      <c r="F1279" s="199" t="s">
        <v>12</v>
      </c>
      <c r="G1279" s="200" t="s">
        <v>12</v>
      </c>
      <c r="H1279" s="198" t="s">
        <v>12</v>
      </c>
    </row>
    <row r="1280" spans="1:8">
      <c r="A1280" s="195"/>
      <c r="B1280" s="196"/>
      <c r="C1280" s="210" t="s">
        <v>497</v>
      </c>
      <c r="D1280" s="201">
        <v>0.2</v>
      </c>
      <c r="E1280" s="198" t="s">
        <v>15</v>
      </c>
      <c r="F1280" s="199">
        <v>10</v>
      </c>
      <c r="G1280" s="200">
        <f>D1280*F1280</f>
        <v>2</v>
      </c>
      <c r="H1280" s="198" t="s">
        <v>12</v>
      </c>
    </row>
    <row r="1281" spans="1:8">
      <c r="A1281" s="195"/>
      <c r="B1281" s="196"/>
      <c r="C1281" s="210" t="s">
        <v>504</v>
      </c>
      <c r="D1281" s="201">
        <f>1/28</f>
        <v>3.5714285714285712E-2</v>
      </c>
      <c r="E1281" s="198" t="s">
        <v>499</v>
      </c>
      <c r="F1281" s="237">
        <v>307</v>
      </c>
      <c r="G1281" s="200">
        <f>D1281*F1281</f>
        <v>10.964285714285714</v>
      </c>
      <c r="H1281" s="195"/>
    </row>
    <row r="1282" spans="1:8">
      <c r="A1282" s="195"/>
      <c r="B1282" s="196"/>
      <c r="C1282" s="210" t="s">
        <v>505</v>
      </c>
      <c r="D1282" s="201">
        <f>1/20</f>
        <v>0.05</v>
      </c>
      <c r="E1282" s="198" t="s">
        <v>499</v>
      </c>
      <c r="F1282" s="281">
        <v>373</v>
      </c>
      <c r="G1282" s="200">
        <f>D1282*F1282</f>
        <v>18.650000000000002</v>
      </c>
      <c r="H1282" s="195"/>
    </row>
    <row r="1283" spans="1:8">
      <c r="A1283" s="195"/>
      <c r="B1283" s="196"/>
      <c r="C1283" s="210" t="s">
        <v>501</v>
      </c>
      <c r="D1283" s="201">
        <v>1</v>
      </c>
      <c r="E1283" s="198" t="s">
        <v>21</v>
      </c>
      <c r="F1283" s="202">
        <v>1.44E-2</v>
      </c>
      <c r="G1283" s="200">
        <f>D1283*F1283</f>
        <v>1.44E-2</v>
      </c>
      <c r="H1283" s="195"/>
    </row>
    <row r="1284" spans="1:8">
      <c r="A1284" s="203"/>
      <c r="B1284" s="204"/>
      <c r="C1284" s="205" t="s">
        <v>506</v>
      </c>
      <c r="D1284" s="206">
        <v>1</v>
      </c>
      <c r="E1284" s="207" t="s">
        <v>56</v>
      </c>
      <c r="F1284" s="208" t="s">
        <v>23</v>
      </c>
      <c r="G1284" s="179">
        <f>SUM(G1280:G1283)+0.93</f>
        <v>32.558685714285716</v>
      </c>
      <c r="H1284" s="209" t="s">
        <v>24</v>
      </c>
    </row>
    <row r="1285" spans="1:8">
      <c r="A1285" s="189">
        <v>12.3</v>
      </c>
      <c r="B1285" s="190" t="s">
        <v>507</v>
      </c>
      <c r="C1285" s="210"/>
      <c r="D1285" s="201" t="s">
        <v>12</v>
      </c>
      <c r="E1285" s="198" t="s">
        <v>12</v>
      </c>
      <c r="F1285" s="199" t="s">
        <v>12</v>
      </c>
      <c r="G1285" s="200" t="s">
        <v>12</v>
      </c>
      <c r="H1285" s="198" t="s">
        <v>12</v>
      </c>
    </row>
    <row r="1286" spans="1:8">
      <c r="A1286" s="195"/>
      <c r="B1286" s="196"/>
      <c r="C1286" s="210" t="s">
        <v>497</v>
      </c>
      <c r="D1286" s="201">
        <v>0.2</v>
      </c>
      <c r="E1286" s="198" t="s">
        <v>15</v>
      </c>
      <c r="F1286" s="199">
        <v>10</v>
      </c>
      <c r="G1286" s="200">
        <f>D1286*F1286</f>
        <v>2</v>
      </c>
      <c r="H1286" s="198" t="s">
        <v>12</v>
      </c>
    </row>
    <row r="1287" spans="1:8">
      <c r="A1287" s="195"/>
      <c r="B1287" s="196"/>
      <c r="C1287" s="210" t="s">
        <v>508</v>
      </c>
      <c r="D1287" s="201">
        <f>1/28</f>
        <v>3.5714285714285712E-2</v>
      </c>
      <c r="E1287" s="198" t="s">
        <v>499</v>
      </c>
      <c r="F1287" s="237">
        <v>308</v>
      </c>
      <c r="G1287" s="200">
        <f>D1287*F1287</f>
        <v>11</v>
      </c>
      <c r="H1287" s="195"/>
    </row>
    <row r="1288" spans="1:8">
      <c r="A1288" s="195"/>
      <c r="B1288" s="196"/>
      <c r="C1288" s="210" t="s">
        <v>509</v>
      </c>
      <c r="D1288" s="201">
        <f>1/20</f>
        <v>0.05</v>
      </c>
      <c r="E1288" s="198" t="s">
        <v>499</v>
      </c>
      <c r="F1288" s="281">
        <v>465</v>
      </c>
      <c r="G1288" s="200">
        <f>D1288*F1288</f>
        <v>23.25</v>
      </c>
      <c r="H1288" s="195"/>
    </row>
    <row r="1289" spans="1:8">
      <c r="A1289" s="195"/>
      <c r="B1289" s="196"/>
      <c r="C1289" s="210" t="s">
        <v>510</v>
      </c>
      <c r="D1289" s="201">
        <v>0.01</v>
      </c>
      <c r="E1289" s="198" t="s">
        <v>499</v>
      </c>
      <c r="F1289" s="281">
        <v>220</v>
      </c>
      <c r="G1289" s="200">
        <f>D1289*F1289</f>
        <v>2.2000000000000002</v>
      </c>
      <c r="H1289" s="195"/>
    </row>
    <row r="1290" spans="1:8">
      <c r="A1290" s="203"/>
      <c r="B1290" s="204"/>
      <c r="C1290" s="205" t="s">
        <v>511</v>
      </c>
      <c r="D1290" s="206">
        <v>1</v>
      </c>
      <c r="E1290" s="207" t="s">
        <v>56</v>
      </c>
      <c r="F1290" s="208" t="s">
        <v>23</v>
      </c>
      <c r="G1290" s="179">
        <f>SUM(G1286:G1289)</f>
        <v>38.450000000000003</v>
      </c>
      <c r="H1290" s="209" t="s">
        <v>24</v>
      </c>
    </row>
    <row r="1291" spans="1:8">
      <c r="A1291" s="189">
        <v>12.4</v>
      </c>
      <c r="B1291" s="190" t="s">
        <v>512</v>
      </c>
      <c r="C1291" s="210"/>
      <c r="D1291" s="201" t="s">
        <v>12</v>
      </c>
      <c r="E1291" s="198" t="s">
        <v>12</v>
      </c>
      <c r="F1291" s="199" t="s">
        <v>12</v>
      </c>
      <c r="G1291" s="200" t="s">
        <v>12</v>
      </c>
      <c r="H1291" s="198" t="s">
        <v>12</v>
      </c>
    </row>
    <row r="1292" spans="1:8">
      <c r="A1292" s="195"/>
      <c r="B1292" s="196"/>
      <c r="C1292" s="210" t="s">
        <v>513</v>
      </c>
      <c r="D1292" s="201">
        <v>0.2</v>
      </c>
      <c r="E1292" s="198" t="s">
        <v>15</v>
      </c>
      <c r="F1292" s="199">
        <v>20</v>
      </c>
      <c r="G1292" s="200">
        <f>D1292*F1292</f>
        <v>4</v>
      </c>
      <c r="H1292" s="198" t="s">
        <v>12</v>
      </c>
    </row>
    <row r="1293" spans="1:8">
      <c r="A1293" s="195"/>
      <c r="B1293" s="196"/>
      <c r="C1293" s="210" t="s">
        <v>514</v>
      </c>
      <c r="D1293" s="201">
        <f>1/28</f>
        <v>3.5714285714285712E-2</v>
      </c>
      <c r="E1293" s="198" t="s">
        <v>499</v>
      </c>
      <c r="F1293" s="237">
        <v>416.5</v>
      </c>
      <c r="G1293" s="200">
        <f>D1293*F1293</f>
        <v>14.875</v>
      </c>
      <c r="H1293" s="195"/>
    </row>
    <row r="1294" spans="1:8">
      <c r="A1294" s="195"/>
      <c r="B1294" s="196"/>
      <c r="C1294" s="210" t="s">
        <v>515</v>
      </c>
      <c r="D1294" s="201">
        <f>1/18</f>
        <v>5.5555555555555552E-2</v>
      </c>
      <c r="E1294" s="198" t="s">
        <v>499</v>
      </c>
      <c r="F1294" s="281">
        <v>577</v>
      </c>
      <c r="G1294" s="200">
        <f>D1294*F1294</f>
        <v>32.055555555555557</v>
      </c>
      <c r="H1294" s="195"/>
    </row>
    <row r="1295" spans="1:8">
      <c r="A1295" s="195"/>
      <c r="B1295" s="196"/>
      <c r="C1295" s="210" t="s">
        <v>516</v>
      </c>
      <c r="D1295" s="201">
        <v>0.01</v>
      </c>
      <c r="E1295" s="198" t="s">
        <v>499</v>
      </c>
      <c r="F1295" s="281">
        <v>380</v>
      </c>
      <c r="G1295" s="200">
        <f>D1295*F1295</f>
        <v>3.8000000000000003</v>
      </c>
      <c r="H1295" s="195"/>
    </row>
    <row r="1296" spans="1:8">
      <c r="A1296" s="203"/>
      <c r="B1296" s="204"/>
      <c r="C1296" s="205" t="s">
        <v>517</v>
      </c>
      <c r="D1296" s="206">
        <v>1</v>
      </c>
      <c r="E1296" s="207" t="s">
        <v>56</v>
      </c>
      <c r="F1296" s="208" t="s">
        <v>23</v>
      </c>
      <c r="G1296" s="239">
        <f>SUM(G1292:G1295)</f>
        <v>54.730555555555554</v>
      </c>
      <c r="H1296" s="209" t="s">
        <v>24</v>
      </c>
    </row>
    <row r="1297" spans="1:8">
      <c r="A1297" s="292">
        <v>12.5</v>
      </c>
      <c r="B1297" s="319" t="s">
        <v>518</v>
      </c>
      <c r="C1297" s="320"/>
      <c r="D1297" s="304" t="s">
        <v>12</v>
      </c>
      <c r="E1297" s="301" t="s">
        <v>12</v>
      </c>
      <c r="F1297" s="302" t="s">
        <v>12</v>
      </c>
      <c r="G1297" s="303" t="s">
        <v>12</v>
      </c>
      <c r="H1297" s="301" t="s">
        <v>12</v>
      </c>
    </row>
    <row r="1298" spans="1:8">
      <c r="A1298" s="298"/>
      <c r="B1298" s="299"/>
      <c r="C1298" s="320" t="s">
        <v>514</v>
      </c>
      <c r="D1298" s="304">
        <f>1/28</f>
        <v>3.5714285714285712E-2</v>
      </c>
      <c r="E1298" s="301" t="s">
        <v>499</v>
      </c>
      <c r="F1298" s="317">
        <v>310</v>
      </c>
      <c r="G1298" s="303">
        <f>D1298*F1298</f>
        <v>11.071428571428571</v>
      </c>
      <c r="H1298" s="298"/>
    </row>
    <row r="1299" spans="1:8">
      <c r="A1299" s="298"/>
      <c r="B1299" s="299"/>
      <c r="C1299" s="320" t="s">
        <v>515</v>
      </c>
      <c r="D1299" s="304">
        <f>1/18</f>
        <v>5.5555555555555552E-2</v>
      </c>
      <c r="E1299" s="301" t="s">
        <v>499</v>
      </c>
      <c r="F1299" s="321">
        <v>395</v>
      </c>
      <c r="G1299" s="303">
        <f>D1299*F1299</f>
        <v>21.944444444444443</v>
      </c>
      <c r="H1299" s="298"/>
    </row>
    <row r="1300" spans="1:8">
      <c r="A1300" s="298"/>
      <c r="B1300" s="299"/>
      <c r="C1300" s="320" t="s">
        <v>516</v>
      </c>
      <c r="D1300" s="304">
        <v>0.01</v>
      </c>
      <c r="E1300" s="301" t="s">
        <v>499</v>
      </c>
      <c r="F1300" s="321">
        <v>270</v>
      </c>
      <c r="G1300" s="303">
        <f>D1300*F1300</f>
        <v>2.7</v>
      </c>
      <c r="H1300" s="298"/>
    </row>
    <row r="1301" spans="1:8" ht="21" customHeight="1" thickBot="1">
      <c r="A1301" s="325"/>
      <c r="B1301" s="326"/>
      <c r="C1301" s="327" t="s">
        <v>519</v>
      </c>
      <c r="D1301" s="328">
        <v>1</v>
      </c>
      <c r="E1301" s="329" t="s">
        <v>56</v>
      </c>
      <c r="F1301" s="330" t="s">
        <v>23</v>
      </c>
      <c r="G1301" s="331">
        <f>SUM(G1298:G1300)</f>
        <v>35.715873015873015</v>
      </c>
      <c r="H1301" s="332" t="s">
        <v>24</v>
      </c>
    </row>
    <row r="1302" spans="1:8" ht="21" hidden="1" thickTop="1" thickBot="1">
      <c r="A1302" s="333"/>
      <c r="B1302" s="334"/>
      <c r="C1302" s="335" t="s">
        <v>12</v>
      </c>
      <c r="D1302" s="336" t="s">
        <v>12</v>
      </c>
      <c r="E1302" s="337" t="s">
        <v>12</v>
      </c>
      <c r="F1302" s="338" t="s">
        <v>12</v>
      </c>
      <c r="G1302" s="339" t="s">
        <v>12</v>
      </c>
      <c r="H1302" s="333" t="s">
        <v>12</v>
      </c>
    </row>
    <row r="1303" spans="1:8" ht="19.5" customHeight="1" thickTop="1">
      <c r="A1303" s="340"/>
      <c r="B1303" s="340"/>
      <c r="C1303" s="340"/>
      <c r="D1303" s="340"/>
      <c r="E1303" s="340"/>
      <c r="F1303" s="341"/>
      <c r="G1303" s="408"/>
      <c r="H1303" s="408"/>
    </row>
    <row r="1304" spans="1:8">
      <c r="A1304" s="10"/>
      <c r="B1304" s="10"/>
      <c r="C1304" s="10"/>
      <c r="D1304" s="10"/>
      <c r="E1304" s="10"/>
      <c r="F1304" s="11"/>
      <c r="G1304" s="10"/>
      <c r="H1304" s="10"/>
    </row>
  </sheetData>
  <mergeCells count="8">
    <mergeCell ref="B624:C624"/>
    <mergeCell ref="G1303:H1303"/>
    <mergeCell ref="A1:H1"/>
    <mergeCell ref="A3:A4"/>
    <mergeCell ref="B3:C4"/>
    <mergeCell ref="D3:D4"/>
    <mergeCell ref="E3:E4"/>
    <mergeCell ref="H3:H4"/>
  </mergeCells>
  <printOptions horizontalCentered="1"/>
  <pageMargins left="0.47244094488188981" right="0.43307086614173229" top="0.70866141732283472" bottom="0.47244094488188981" header="0.43307086614173229" footer="0.19685039370078741"/>
  <pageSetup paperSize="9" scale="83" orientation="portrait" r:id="rId1"/>
  <headerFooter alignWithMargins="0">
    <oddHeader>&amp;C&amp;"Cordia New,ธรรมดา"&amp;15- &amp;P+155 -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zoomScale="110" zoomScaleNormal="110" workbookViewId="0">
      <selection activeCell="B5" sqref="B5"/>
    </sheetView>
  </sheetViews>
  <sheetFormatPr defaultColWidth="9" defaultRowHeight="20"/>
  <cols>
    <col min="1" max="1" width="6.83203125" style="7" customWidth="1"/>
    <col min="2" max="2" width="49.75" style="7" customWidth="1"/>
    <col min="3" max="3" width="8.5" style="7" customWidth="1"/>
    <col min="4" max="4" width="6.75" style="7" customWidth="1"/>
    <col min="5" max="5" width="10.75" style="7" customWidth="1"/>
    <col min="6" max="6" width="10.83203125" style="7" customWidth="1"/>
    <col min="7" max="7" width="10.58203125" style="7" customWidth="1"/>
    <col min="8" max="8" width="10.25" style="7" customWidth="1"/>
    <col min="9" max="9" width="11.25" style="7" customWidth="1"/>
    <col min="10" max="10" width="10.33203125" style="7" customWidth="1"/>
    <col min="11" max="13" width="9" style="7"/>
    <col min="14" max="14" width="10.58203125" style="7" bestFit="1" customWidth="1"/>
    <col min="15" max="16384" width="9" style="7"/>
  </cols>
  <sheetData>
    <row r="1" spans="1:14" ht="44.5" customHeight="1">
      <c r="A1" s="413" t="s">
        <v>597</v>
      </c>
      <c r="B1" s="413"/>
      <c r="C1" s="413"/>
      <c r="D1" s="413"/>
      <c r="E1" s="413"/>
      <c r="F1" s="413"/>
      <c r="G1" s="413"/>
      <c r="H1" s="413"/>
      <c r="I1" s="413"/>
      <c r="J1" s="413"/>
    </row>
    <row r="2" spans="1:14">
      <c r="A2" s="23" t="s">
        <v>1089</v>
      </c>
      <c r="B2" s="23" t="s">
        <v>1090</v>
      </c>
      <c r="C2" s="23"/>
      <c r="D2" s="23"/>
      <c r="E2" s="23"/>
      <c r="F2" s="23"/>
      <c r="G2" s="23"/>
      <c r="H2" s="23"/>
      <c r="I2" s="23"/>
      <c r="J2" s="23"/>
    </row>
    <row r="3" spans="1:14">
      <c r="A3" s="24" t="s">
        <v>1091</v>
      </c>
      <c r="B3" s="24"/>
      <c r="C3" s="24"/>
      <c r="D3" s="24"/>
      <c r="E3" s="24"/>
      <c r="F3" s="24"/>
      <c r="G3" s="24"/>
      <c r="H3" s="24"/>
      <c r="I3" s="24"/>
      <c r="J3" s="24"/>
    </row>
    <row r="4" spans="1:14" ht="19" customHeight="1">
      <c r="A4" s="14" t="s">
        <v>1092</v>
      </c>
      <c r="B4" s="14"/>
      <c r="C4" s="14"/>
      <c r="D4" s="14"/>
      <c r="E4" s="14"/>
      <c r="F4" s="14"/>
      <c r="G4" s="14"/>
      <c r="H4" s="14"/>
      <c r="I4" s="14"/>
      <c r="J4" s="14"/>
    </row>
    <row r="5" spans="1:14" ht="19" customHeight="1">
      <c r="A5" s="23" t="s">
        <v>1135</v>
      </c>
      <c r="B5" s="25"/>
      <c r="C5" s="25"/>
      <c r="D5" s="25"/>
      <c r="E5" s="25"/>
      <c r="F5" s="25"/>
      <c r="G5" s="25"/>
      <c r="H5" s="25"/>
      <c r="I5" s="25"/>
      <c r="J5" s="25"/>
    </row>
    <row r="6" spans="1:14" ht="19" customHeight="1">
      <c r="A6" s="414" t="s">
        <v>3</v>
      </c>
      <c r="B6" s="414" t="s">
        <v>4</v>
      </c>
      <c r="C6" s="416" t="s">
        <v>535</v>
      </c>
      <c r="D6" s="416"/>
      <c r="E6" s="416" t="s">
        <v>536</v>
      </c>
      <c r="F6" s="416"/>
      <c r="G6" s="416" t="s">
        <v>537</v>
      </c>
      <c r="H6" s="416"/>
      <c r="I6" s="15" t="s">
        <v>538</v>
      </c>
      <c r="J6" s="414" t="s">
        <v>9</v>
      </c>
    </row>
    <row r="7" spans="1:14" s="8" customFormat="1" ht="19" customHeight="1">
      <c r="A7" s="415"/>
      <c r="B7" s="415"/>
      <c r="C7" s="16" t="s">
        <v>5</v>
      </c>
      <c r="D7" s="16" t="s">
        <v>6</v>
      </c>
      <c r="E7" s="16" t="s">
        <v>539</v>
      </c>
      <c r="F7" s="16" t="s">
        <v>540</v>
      </c>
      <c r="G7" s="16" t="s">
        <v>539</v>
      </c>
      <c r="H7" s="16" t="s">
        <v>540</v>
      </c>
      <c r="I7" s="17" t="s">
        <v>541</v>
      </c>
      <c r="J7" s="415"/>
    </row>
    <row r="8" spans="1:14" ht="19" customHeight="1">
      <c r="A8" s="26">
        <v>1</v>
      </c>
      <c r="B8" s="122" t="s">
        <v>568</v>
      </c>
      <c r="C8" s="123"/>
      <c r="D8" s="124"/>
      <c r="E8" s="123"/>
      <c r="F8" s="123"/>
      <c r="G8" s="123"/>
      <c r="H8" s="123"/>
      <c r="I8" s="123"/>
      <c r="J8" s="27"/>
    </row>
    <row r="9" spans="1:14" ht="19" customHeight="1">
      <c r="A9" s="18"/>
      <c r="B9" s="114" t="s">
        <v>569</v>
      </c>
      <c r="C9" s="112">
        <v>12</v>
      </c>
      <c r="D9" s="113" t="s">
        <v>18</v>
      </c>
      <c r="E9" s="112">
        <v>0</v>
      </c>
      <c r="F9" s="112">
        <f>SUM(C9*E9)</f>
        <v>0</v>
      </c>
      <c r="G9" s="112">
        <v>168</v>
      </c>
      <c r="H9" s="112">
        <f>SUM(C9*G9)</f>
        <v>2016</v>
      </c>
      <c r="I9" s="112">
        <f>SUM(F9+H9)</f>
        <v>2016</v>
      </c>
      <c r="J9" s="19"/>
    </row>
    <row r="10" spans="1:14" ht="19" customHeight="1">
      <c r="A10" s="18"/>
      <c r="B10" s="114" t="s">
        <v>589</v>
      </c>
      <c r="C10" s="112">
        <v>160</v>
      </c>
      <c r="D10" s="113" t="s">
        <v>18</v>
      </c>
      <c r="E10" s="112">
        <v>50</v>
      </c>
      <c r="F10" s="112">
        <f>SUM(C10*E10)</f>
        <v>8000</v>
      </c>
      <c r="G10" s="112">
        <v>99</v>
      </c>
      <c r="H10" s="112">
        <f>SUM(C10*G10)</f>
        <v>15840</v>
      </c>
      <c r="I10" s="112">
        <f>SUM(F10+H10)</f>
        <v>23840</v>
      </c>
      <c r="J10" s="19"/>
    </row>
    <row r="11" spans="1:14" s="8" customFormat="1" ht="19" customHeight="1">
      <c r="A11" s="18"/>
      <c r="B11" s="114" t="s">
        <v>588</v>
      </c>
      <c r="C11" s="112">
        <v>15</v>
      </c>
      <c r="D11" s="113" t="s">
        <v>18</v>
      </c>
      <c r="E11" s="112" t="str">
        <f>ราคาพานิชย์!$F$141</f>
        <v>420.56</v>
      </c>
      <c r="F11" s="112">
        <f t="shared" ref="F11:F20" si="0">SUM(C11*E11)</f>
        <v>6308.4</v>
      </c>
      <c r="G11" s="112">
        <v>112</v>
      </c>
      <c r="H11" s="112">
        <f t="shared" ref="H11:H20" si="1">SUM(C11*G11)</f>
        <v>1680</v>
      </c>
      <c r="I11" s="112">
        <f t="shared" ref="I11:I20" si="2">SUM(F11+H11)</f>
        <v>7988.4</v>
      </c>
      <c r="J11" s="35"/>
    </row>
    <row r="12" spans="1:14" s="8" customFormat="1" ht="19" customHeight="1">
      <c r="A12" s="18"/>
      <c r="B12" s="114" t="s">
        <v>617</v>
      </c>
      <c r="C12" s="112">
        <v>12</v>
      </c>
      <c r="D12" s="113" t="s">
        <v>596</v>
      </c>
      <c r="E12" s="112">
        <v>1600</v>
      </c>
      <c r="F12" s="112">
        <f t="shared" si="0"/>
        <v>19200</v>
      </c>
      <c r="G12" s="112">
        <v>500</v>
      </c>
      <c r="H12" s="112">
        <f t="shared" si="1"/>
        <v>6000</v>
      </c>
      <c r="I12" s="112">
        <f t="shared" si="2"/>
        <v>25200</v>
      </c>
      <c r="J12" s="35"/>
      <c r="N12" s="30"/>
    </row>
    <row r="13" spans="1:14" s="8" customFormat="1" ht="19" customHeight="1">
      <c r="A13" s="18"/>
      <c r="B13" s="114" t="s">
        <v>598</v>
      </c>
      <c r="C13" s="112">
        <v>0</v>
      </c>
      <c r="D13" s="113" t="s">
        <v>596</v>
      </c>
      <c r="E13" s="112">
        <v>1440</v>
      </c>
      <c r="F13" s="112">
        <f t="shared" ref="F13" si="3">SUM(C13*E13)</f>
        <v>0</v>
      </c>
      <c r="G13" s="112">
        <v>501</v>
      </c>
      <c r="H13" s="112">
        <f t="shared" ref="H13" si="4">SUM(C13*G13)</f>
        <v>0</v>
      </c>
      <c r="I13" s="112">
        <f t="shared" ref="I13" si="5">SUM(F13+H13)</f>
        <v>0</v>
      </c>
      <c r="J13" s="35"/>
      <c r="N13" s="30"/>
    </row>
    <row r="14" spans="1:14" s="8" customFormat="1" ht="19" customHeight="1">
      <c r="A14" s="18"/>
      <c r="B14" s="114" t="s">
        <v>570</v>
      </c>
      <c r="C14" s="112">
        <v>25</v>
      </c>
      <c r="D14" s="113" t="s">
        <v>18</v>
      </c>
      <c r="E14" s="112">
        <v>2350</v>
      </c>
      <c r="F14" s="112">
        <f t="shared" si="0"/>
        <v>58750</v>
      </c>
      <c r="G14" s="112">
        <v>419</v>
      </c>
      <c r="H14" s="112">
        <f t="shared" si="1"/>
        <v>10475</v>
      </c>
      <c r="I14" s="112">
        <f t="shared" si="2"/>
        <v>69225</v>
      </c>
      <c r="J14" s="35" t="s">
        <v>576</v>
      </c>
      <c r="N14" s="30"/>
    </row>
    <row r="15" spans="1:14" ht="19" customHeight="1">
      <c r="A15" s="18"/>
      <c r="B15" s="114" t="s">
        <v>571</v>
      </c>
      <c r="C15" s="125">
        <v>0.15</v>
      </c>
      <c r="D15" s="113" t="s">
        <v>572</v>
      </c>
      <c r="E15" s="350" t="str">
        <f>ราคาพานิชย์!$F$42</f>
        <v>21,574.10</v>
      </c>
      <c r="F15" s="112">
        <f t="shared" si="0"/>
        <v>3236.1149999999998</v>
      </c>
      <c r="G15" s="112">
        <v>4400</v>
      </c>
      <c r="H15" s="112">
        <f t="shared" si="1"/>
        <v>660</v>
      </c>
      <c r="I15" s="112">
        <f t="shared" si="2"/>
        <v>3896.1149999999998</v>
      </c>
      <c r="J15" s="20"/>
      <c r="N15" s="30"/>
    </row>
    <row r="16" spans="1:14" ht="19" customHeight="1">
      <c r="A16" s="18"/>
      <c r="B16" s="114" t="s">
        <v>1085</v>
      </c>
      <c r="C16" s="125">
        <v>0.3</v>
      </c>
      <c r="D16" s="113" t="s">
        <v>572</v>
      </c>
      <c r="E16" s="350" t="str">
        <f>ราคาพานิชย์!$F$45</f>
        <v>21,897.20</v>
      </c>
      <c r="F16" s="112">
        <f t="shared" ref="F16" si="6">SUM(C16*E16)</f>
        <v>6569.16</v>
      </c>
      <c r="G16" s="112">
        <v>3600</v>
      </c>
      <c r="H16" s="112">
        <f t="shared" ref="H16" si="7">SUM(C16*G16)</f>
        <v>1080</v>
      </c>
      <c r="I16" s="112">
        <f t="shared" ref="I16" si="8">SUM(F16+H16)</f>
        <v>7649.16</v>
      </c>
      <c r="J16" s="20"/>
      <c r="N16" s="30"/>
    </row>
    <row r="17" spans="1:14" ht="19" customHeight="1">
      <c r="A17" s="18"/>
      <c r="B17" s="114" t="s">
        <v>1086</v>
      </c>
      <c r="C17" s="125">
        <v>0.31</v>
      </c>
      <c r="D17" s="113" t="s">
        <v>572</v>
      </c>
      <c r="E17" s="350" t="str">
        <f>ราคาพานิชย์!$F$46</f>
        <v>20,429.91</v>
      </c>
      <c r="F17" s="112">
        <f t="shared" ref="F17" si="9">SUM(C17*E17)</f>
        <v>6333.2721000000001</v>
      </c>
      <c r="G17" s="112">
        <v>3600</v>
      </c>
      <c r="H17" s="112">
        <f t="shared" ref="H17" si="10">SUM(C17*G17)</f>
        <v>1116</v>
      </c>
      <c r="I17" s="112">
        <f t="shared" ref="I17" si="11">SUM(F17+H17)</f>
        <v>7449.2721000000001</v>
      </c>
      <c r="J17" s="20"/>
      <c r="N17" s="30"/>
    </row>
    <row r="18" spans="1:14" ht="19" customHeight="1">
      <c r="A18" s="18"/>
      <c r="B18" s="114" t="s">
        <v>620</v>
      </c>
      <c r="C18" s="127">
        <v>264</v>
      </c>
      <c r="D18" s="113" t="s">
        <v>56</v>
      </c>
      <c r="E18" s="112">
        <v>25</v>
      </c>
      <c r="F18" s="112">
        <f t="shared" si="0"/>
        <v>6600</v>
      </c>
      <c r="G18" s="112">
        <v>5</v>
      </c>
      <c r="H18" s="112">
        <f t="shared" si="1"/>
        <v>1320</v>
      </c>
      <c r="I18" s="112">
        <f t="shared" si="2"/>
        <v>7920</v>
      </c>
      <c r="J18" s="20"/>
      <c r="N18" s="30"/>
    </row>
    <row r="19" spans="1:14" ht="19" customHeight="1">
      <c r="A19" s="18"/>
      <c r="B19" s="114" t="s">
        <v>574</v>
      </c>
      <c r="C19" s="112">
        <v>20</v>
      </c>
      <c r="D19" s="113" t="s">
        <v>545</v>
      </c>
      <c r="E19" s="112">
        <v>28.5</v>
      </c>
      <c r="F19" s="112">
        <f t="shared" si="0"/>
        <v>570</v>
      </c>
      <c r="G19" s="112">
        <v>0</v>
      </c>
      <c r="H19" s="112">
        <f t="shared" si="1"/>
        <v>0</v>
      </c>
      <c r="I19" s="112">
        <f t="shared" si="2"/>
        <v>570</v>
      </c>
      <c r="J19" s="18"/>
      <c r="L19" s="36">
        <v>15.54</v>
      </c>
      <c r="M19" s="7">
        <f>L19*C19</f>
        <v>310.79999999999995</v>
      </c>
      <c r="N19" s="31"/>
    </row>
    <row r="20" spans="1:14" ht="19" customHeight="1">
      <c r="A20" s="18"/>
      <c r="B20" s="114" t="s">
        <v>575</v>
      </c>
      <c r="C20" s="112">
        <v>33</v>
      </c>
      <c r="D20" s="113" t="s">
        <v>56</v>
      </c>
      <c r="E20" s="112">
        <v>150</v>
      </c>
      <c r="F20" s="112">
        <f t="shared" si="0"/>
        <v>4950</v>
      </c>
      <c r="G20" s="112">
        <v>113</v>
      </c>
      <c r="H20" s="112">
        <f t="shared" si="1"/>
        <v>3729</v>
      </c>
      <c r="I20" s="112">
        <f t="shared" si="2"/>
        <v>8679</v>
      </c>
      <c r="J20" s="18"/>
      <c r="L20" s="36">
        <v>11.1</v>
      </c>
      <c r="M20" s="7">
        <f t="shared" ref="M20:M23" si="12">L20*C20</f>
        <v>366.3</v>
      </c>
    </row>
    <row r="21" spans="1:14" ht="19" customHeight="1">
      <c r="A21" s="18">
        <v>2</v>
      </c>
      <c r="B21" s="32" t="s">
        <v>546</v>
      </c>
      <c r="C21" s="33"/>
      <c r="D21" s="29"/>
      <c r="E21" s="28"/>
      <c r="F21" s="21">
        <f t="shared" ref="F21" si="13">E21*C21</f>
        <v>0</v>
      </c>
      <c r="G21" s="21">
        <v>0</v>
      </c>
      <c r="H21" s="21">
        <f t="shared" ref="H21" si="14">G21*C21</f>
        <v>0</v>
      </c>
      <c r="I21" s="21">
        <f t="shared" ref="I21" si="15">H21+F21</f>
        <v>0</v>
      </c>
      <c r="J21" s="18"/>
      <c r="L21" s="36">
        <v>14.28</v>
      </c>
      <c r="M21" s="7">
        <f t="shared" si="12"/>
        <v>0</v>
      </c>
    </row>
    <row r="22" spans="1:14" ht="19" customHeight="1">
      <c r="A22" s="18"/>
      <c r="B22" s="114" t="s">
        <v>1078</v>
      </c>
      <c r="C22" s="112">
        <v>55</v>
      </c>
      <c r="D22" s="113" t="s">
        <v>573</v>
      </c>
      <c r="E22" s="112" t="str">
        <f>ราคาพานิชย์!$F$69</f>
        <v>841.12</v>
      </c>
      <c r="F22" s="112">
        <f t="shared" ref="F22:F23" si="16">SUM(C22*E22)</f>
        <v>46261.599999999999</v>
      </c>
      <c r="G22" s="112">
        <v>330</v>
      </c>
      <c r="H22" s="112">
        <f t="shared" ref="H22:H23" si="17">SUM(C22*G22)</f>
        <v>18150</v>
      </c>
      <c r="I22" s="112">
        <f t="shared" ref="I22:I23" si="18">SUM(F22+H22)</f>
        <v>64411.6</v>
      </c>
      <c r="J22" s="41"/>
      <c r="L22" s="36">
        <v>10.5</v>
      </c>
      <c r="M22" s="7">
        <f t="shared" si="12"/>
        <v>577.5</v>
      </c>
    </row>
    <row r="23" spans="1:14" ht="19" customHeight="1">
      <c r="A23" s="18"/>
      <c r="B23" s="114" t="s">
        <v>1077</v>
      </c>
      <c r="C23" s="112">
        <v>70</v>
      </c>
      <c r="D23" s="113" t="s">
        <v>573</v>
      </c>
      <c r="E23" s="366" t="str">
        <f>ราคาพานิชย์!$F$68</f>
        <v>626.17</v>
      </c>
      <c r="F23" s="112">
        <f t="shared" si="16"/>
        <v>43831.899999999994</v>
      </c>
      <c r="G23" s="112">
        <v>250</v>
      </c>
      <c r="H23" s="112">
        <f t="shared" si="17"/>
        <v>17500</v>
      </c>
      <c r="I23" s="112">
        <f t="shared" si="18"/>
        <v>61331.899999999994</v>
      </c>
      <c r="J23" s="41"/>
      <c r="L23" s="36">
        <v>21.84</v>
      </c>
      <c r="M23" s="7">
        <f t="shared" si="12"/>
        <v>1528.8</v>
      </c>
    </row>
    <row r="24" spans="1:14" ht="19" customHeight="1">
      <c r="A24" s="18"/>
      <c r="B24" s="114" t="s">
        <v>1079</v>
      </c>
      <c r="C24" s="112">
        <v>60</v>
      </c>
      <c r="D24" s="113" t="s">
        <v>573</v>
      </c>
      <c r="E24" s="112" t="str">
        <f>ราคาพานิชย์!$F$52</f>
        <v>451.40</v>
      </c>
      <c r="F24" s="112">
        <f t="shared" ref="F24" si="19">SUM(C24*E24)</f>
        <v>27084</v>
      </c>
      <c r="G24" s="112">
        <v>50</v>
      </c>
      <c r="H24" s="112">
        <f t="shared" ref="H24" si="20">SUM(C24*G24)</f>
        <v>3000</v>
      </c>
      <c r="I24" s="112">
        <f t="shared" ref="I24" si="21">SUM(F24+H24)</f>
        <v>30084</v>
      </c>
      <c r="J24" s="41"/>
      <c r="L24" s="36"/>
    </row>
    <row r="25" spans="1:14" ht="19" customHeight="1">
      <c r="A25" s="18"/>
      <c r="B25" s="126" t="s">
        <v>583</v>
      </c>
      <c r="C25" s="112">
        <v>68</v>
      </c>
      <c r="D25" s="113" t="s">
        <v>65</v>
      </c>
      <c r="E25" s="112">
        <v>214</v>
      </c>
      <c r="F25" s="112">
        <f t="shared" ref="F25" si="22">SUM(C25*E25)</f>
        <v>14552</v>
      </c>
      <c r="G25" s="112">
        <v>94</v>
      </c>
      <c r="H25" s="112">
        <f t="shared" ref="H25" si="23">SUM(C25*G25)</f>
        <v>6392</v>
      </c>
      <c r="I25" s="112">
        <f t="shared" ref="I25" si="24">SUM(F25+H25)</f>
        <v>20944</v>
      </c>
      <c r="J25" s="41"/>
      <c r="L25" s="36"/>
    </row>
    <row r="26" spans="1:14" ht="19" customHeight="1">
      <c r="A26" s="18">
        <v>3</v>
      </c>
      <c r="B26" s="32" t="s">
        <v>547</v>
      </c>
      <c r="C26" s="33"/>
      <c r="D26" s="18"/>
      <c r="E26" s="28"/>
      <c r="F26" s="21">
        <f t="shared" ref="F26:F28" si="25">E26*C26</f>
        <v>0</v>
      </c>
      <c r="G26" s="21"/>
      <c r="H26" s="21">
        <f t="shared" ref="H26:H28" si="26">G26*C26</f>
        <v>0</v>
      </c>
      <c r="I26" s="21">
        <f t="shared" ref="I26:I28" si="27">H26+F26</f>
        <v>0</v>
      </c>
      <c r="J26" s="342"/>
      <c r="L26" s="36"/>
    </row>
    <row r="27" spans="1:14" ht="19" customHeight="1">
      <c r="A27" s="18"/>
      <c r="B27" s="34" t="s">
        <v>1084</v>
      </c>
      <c r="C27" s="139">
        <v>316</v>
      </c>
      <c r="D27" s="18" t="s">
        <v>542</v>
      </c>
      <c r="E27" s="28">
        <v>160</v>
      </c>
      <c r="F27" s="21">
        <f t="shared" si="25"/>
        <v>50560</v>
      </c>
      <c r="G27" s="21">
        <v>70</v>
      </c>
      <c r="H27" s="21">
        <f t="shared" si="26"/>
        <v>22120</v>
      </c>
      <c r="I27" s="21">
        <f t="shared" si="27"/>
        <v>72680</v>
      </c>
      <c r="J27" s="342"/>
      <c r="L27" s="36"/>
    </row>
    <row r="28" spans="1:14" ht="19" customHeight="1">
      <c r="A28" s="18"/>
      <c r="B28" s="34" t="s">
        <v>618</v>
      </c>
      <c r="C28" s="139">
        <v>22</v>
      </c>
      <c r="D28" s="18" t="s">
        <v>65</v>
      </c>
      <c r="E28" s="28">
        <v>120</v>
      </c>
      <c r="F28" s="21">
        <f t="shared" si="25"/>
        <v>2640</v>
      </c>
      <c r="G28" s="21">
        <v>25</v>
      </c>
      <c r="H28" s="21">
        <f t="shared" si="26"/>
        <v>550</v>
      </c>
      <c r="I28" s="21">
        <f t="shared" si="27"/>
        <v>3190</v>
      </c>
      <c r="J28" s="342"/>
      <c r="L28" s="36"/>
    </row>
    <row r="29" spans="1:14" ht="19" customHeight="1" thickBot="1">
      <c r="A29" s="106"/>
      <c r="B29" s="343" t="s">
        <v>567</v>
      </c>
      <c r="C29" s="115"/>
      <c r="D29" s="106"/>
      <c r="E29" s="116"/>
      <c r="F29" s="109">
        <f>SUM(F9:F28)</f>
        <v>305446.44709999999</v>
      </c>
      <c r="G29" s="109"/>
      <c r="H29" s="109">
        <f>SUM(H9:H28)</f>
        <v>111628</v>
      </c>
      <c r="I29" s="128">
        <f>SUM(I9:I28)</f>
        <v>417074.44709999999</v>
      </c>
      <c r="J29" s="106"/>
    </row>
    <row r="30" spans="1:14" ht="19" customHeight="1" thickTop="1">
      <c r="A30" s="120"/>
      <c r="B30" s="343" t="s">
        <v>566</v>
      </c>
      <c r="C30" s="110"/>
      <c r="D30" s="110"/>
      <c r="E30" s="110"/>
      <c r="F30" s="138">
        <f>F29</f>
        <v>305446.44709999999</v>
      </c>
      <c r="G30" s="106"/>
      <c r="H30" s="138">
        <f>H29</f>
        <v>111628</v>
      </c>
      <c r="I30" s="138">
        <f>I29</f>
        <v>417074.44709999999</v>
      </c>
      <c r="J30" s="120"/>
    </row>
    <row r="31" spans="1:14" ht="19" customHeight="1">
      <c r="A31" s="342"/>
      <c r="B31" s="34" t="s">
        <v>1087</v>
      </c>
      <c r="C31" s="139">
        <v>24</v>
      </c>
      <c r="D31" s="18" t="s">
        <v>65</v>
      </c>
      <c r="E31" s="28">
        <v>120</v>
      </c>
      <c r="F31" s="21">
        <f t="shared" ref="F31:F32" si="28">E31*C31</f>
        <v>2880</v>
      </c>
      <c r="G31" s="21">
        <v>25</v>
      </c>
      <c r="H31" s="21">
        <f t="shared" ref="H31:H32" si="29">G31*C31</f>
        <v>600</v>
      </c>
      <c r="I31" s="21">
        <f t="shared" ref="I31:I32" si="30">H31+F31</f>
        <v>3480</v>
      </c>
      <c r="J31" s="342"/>
    </row>
    <row r="32" spans="1:14" ht="19" customHeight="1">
      <c r="A32" s="342"/>
      <c r="B32" s="34" t="s">
        <v>548</v>
      </c>
      <c r="C32" s="139">
        <v>2000</v>
      </c>
      <c r="D32" s="18" t="s">
        <v>543</v>
      </c>
      <c r="E32" s="28">
        <v>3</v>
      </c>
      <c r="F32" s="21">
        <f t="shared" si="28"/>
        <v>6000</v>
      </c>
      <c r="G32" s="21">
        <v>0</v>
      </c>
      <c r="H32" s="21">
        <f t="shared" si="29"/>
        <v>0</v>
      </c>
      <c r="I32" s="21">
        <f t="shared" si="30"/>
        <v>6000</v>
      </c>
      <c r="J32" s="342"/>
    </row>
    <row r="33" spans="1:10" ht="19" customHeight="1">
      <c r="A33" s="18">
        <v>4</v>
      </c>
      <c r="B33" s="111" t="s">
        <v>561</v>
      </c>
      <c r="C33" s="112"/>
      <c r="D33" s="113"/>
      <c r="E33" s="112">
        <v>0</v>
      </c>
      <c r="F33" s="112"/>
      <c r="G33" s="112"/>
      <c r="H33" s="112"/>
      <c r="I33" s="112"/>
      <c r="J33" s="113"/>
    </row>
    <row r="34" spans="1:10" ht="19" customHeight="1">
      <c r="A34" s="18"/>
      <c r="B34" s="114" t="s">
        <v>623</v>
      </c>
      <c r="C34" s="112">
        <v>95</v>
      </c>
      <c r="D34" s="113" t="s">
        <v>56</v>
      </c>
      <c r="E34" s="112">
        <v>119</v>
      </c>
      <c r="F34" s="112">
        <f t="shared" ref="F34:F38" si="31">SUM(C34*E34)</f>
        <v>11305</v>
      </c>
      <c r="G34" s="112">
        <v>84</v>
      </c>
      <c r="H34" s="112">
        <f t="shared" ref="H34:H38" si="32">SUM(C34*G34)</f>
        <v>7980</v>
      </c>
      <c r="I34" s="112">
        <f t="shared" ref="I34:I38" si="33">SUM(F34+H34)</f>
        <v>19285</v>
      </c>
      <c r="J34" s="113"/>
    </row>
    <row r="35" spans="1:10" ht="19" customHeight="1">
      <c r="A35" s="18"/>
      <c r="B35" s="114" t="s">
        <v>562</v>
      </c>
      <c r="C35" s="112">
        <v>190</v>
      </c>
      <c r="D35" s="113" t="s">
        <v>56</v>
      </c>
      <c r="E35" s="112">
        <v>70</v>
      </c>
      <c r="F35" s="112">
        <f t="shared" si="31"/>
        <v>13300</v>
      </c>
      <c r="G35" s="112">
        <v>87</v>
      </c>
      <c r="H35" s="112">
        <f t="shared" si="32"/>
        <v>16530</v>
      </c>
      <c r="I35" s="112">
        <f t="shared" si="33"/>
        <v>29830</v>
      </c>
      <c r="J35" s="113"/>
    </row>
    <row r="36" spans="1:10" ht="19" customHeight="1">
      <c r="A36" s="18"/>
      <c r="B36" s="114" t="s">
        <v>624</v>
      </c>
      <c r="C36" s="112">
        <v>0</v>
      </c>
      <c r="D36" s="113" t="s">
        <v>56</v>
      </c>
      <c r="E36" s="112">
        <v>180</v>
      </c>
      <c r="F36" s="112">
        <f t="shared" si="31"/>
        <v>0</v>
      </c>
      <c r="G36" s="112">
        <v>84</v>
      </c>
      <c r="H36" s="112">
        <f t="shared" si="32"/>
        <v>0</v>
      </c>
      <c r="I36" s="112">
        <f t="shared" si="33"/>
        <v>0</v>
      </c>
      <c r="J36" s="113"/>
    </row>
    <row r="37" spans="1:10" ht="19" customHeight="1">
      <c r="A37" s="18"/>
      <c r="B37" s="114" t="s">
        <v>563</v>
      </c>
      <c r="C37" s="112">
        <v>200</v>
      </c>
      <c r="D37" s="113" t="s">
        <v>56</v>
      </c>
      <c r="E37" s="112">
        <v>44</v>
      </c>
      <c r="F37" s="112">
        <f t="shared" si="31"/>
        <v>8800</v>
      </c>
      <c r="G37" s="112">
        <v>34</v>
      </c>
      <c r="H37" s="112">
        <f t="shared" si="32"/>
        <v>6800</v>
      </c>
      <c r="I37" s="112">
        <f t="shared" si="33"/>
        <v>15600</v>
      </c>
      <c r="J37" s="113"/>
    </row>
    <row r="38" spans="1:10" ht="19" customHeight="1">
      <c r="A38" s="18"/>
      <c r="B38" s="114" t="s">
        <v>564</v>
      </c>
      <c r="C38" s="112">
        <v>22</v>
      </c>
      <c r="D38" s="113" t="s">
        <v>565</v>
      </c>
      <c r="E38" s="112">
        <v>79</v>
      </c>
      <c r="F38" s="112">
        <f t="shared" si="31"/>
        <v>1738</v>
      </c>
      <c r="G38" s="112">
        <v>44</v>
      </c>
      <c r="H38" s="112">
        <f t="shared" si="32"/>
        <v>968</v>
      </c>
      <c r="I38" s="112">
        <f t="shared" si="33"/>
        <v>2706</v>
      </c>
      <c r="J38" s="113"/>
    </row>
    <row r="39" spans="1:10" ht="19" customHeight="1">
      <c r="A39" s="137"/>
      <c r="B39" s="114" t="s">
        <v>593</v>
      </c>
      <c r="C39" s="112">
        <v>200</v>
      </c>
      <c r="D39" s="113" t="s">
        <v>56</v>
      </c>
      <c r="E39" s="112">
        <v>283</v>
      </c>
      <c r="F39" s="112">
        <f t="shared" ref="F39" si="34">SUM(C39*E39)</f>
        <v>56600</v>
      </c>
      <c r="G39" s="112">
        <v>120</v>
      </c>
      <c r="H39" s="112">
        <f t="shared" ref="H39" si="35">SUM(C39*G39)</f>
        <v>24000</v>
      </c>
      <c r="I39" s="112">
        <f t="shared" ref="I39" si="36">SUM(F39+H39)</f>
        <v>80600</v>
      </c>
      <c r="J39" s="113"/>
    </row>
    <row r="40" spans="1:10" ht="19" customHeight="1">
      <c r="A40" s="18">
        <v>5</v>
      </c>
      <c r="B40" s="117" t="s">
        <v>591</v>
      </c>
      <c r="C40" s="118"/>
      <c r="D40" s="119"/>
      <c r="E40" s="118"/>
      <c r="F40" s="118"/>
      <c r="G40" s="118"/>
      <c r="H40" s="118"/>
      <c r="I40" s="118"/>
      <c r="J40" s="113"/>
    </row>
    <row r="41" spans="1:10" ht="19" customHeight="1">
      <c r="A41" s="18"/>
      <c r="B41" s="114" t="s">
        <v>1081</v>
      </c>
      <c r="C41" s="112">
        <v>1</v>
      </c>
      <c r="D41" s="113" t="s">
        <v>549</v>
      </c>
      <c r="E41" s="112">
        <v>1500</v>
      </c>
      <c r="F41" s="112">
        <f>SUM(C41*E41)</f>
        <v>1500</v>
      </c>
      <c r="G41" s="112">
        <v>100</v>
      </c>
      <c r="H41" s="112">
        <f>SUM(C41*G41)</f>
        <v>100</v>
      </c>
      <c r="I41" s="112">
        <f>SUM(F41+H41)</f>
        <v>1600</v>
      </c>
      <c r="J41" s="113"/>
    </row>
    <row r="42" spans="1:10" ht="19" customHeight="1">
      <c r="A42" s="18"/>
      <c r="B42" s="134" t="s">
        <v>592</v>
      </c>
      <c r="C42" s="112">
        <v>8</v>
      </c>
      <c r="D42" s="113" t="s">
        <v>549</v>
      </c>
      <c r="E42" s="112">
        <v>1650</v>
      </c>
      <c r="F42" s="112">
        <f t="shared" ref="F42:F45" si="37">SUM(C42*E42)</f>
        <v>13200</v>
      </c>
      <c r="G42" s="112">
        <v>150</v>
      </c>
      <c r="H42" s="112">
        <f t="shared" ref="H42:H45" si="38">SUM(C42*G42)</f>
        <v>1200</v>
      </c>
      <c r="I42" s="112">
        <f t="shared" ref="I42:I45" si="39">SUM(F42+H42)</f>
        <v>14400</v>
      </c>
      <c r="J42" s="113"/>
    </row>
    <row r="43" spans="1:10" ht="19" customHeight="1">
      <c r="A43" s="18"/>
      <c r="B43" s="114" t="s">
        <v>619</v>
      </c>
      <c r="C43" s="112">
        <v>8</v>
      </c>
      <c r="D43" s="113" t="s">
        <v>549</v>
      </c>
      <c r="E43" s="112">
        <v>33.64</v>
      </c>
      <c r="F43" s="112">
        <f t="shared" si="37"/>
        <v>269.12</v>
      </c>
      <c r="G43" s="112">
        <v>90</v>
      </c>
      <c r="H43" s="112">
        <f t="shared" si="38"/>
        <v>720</v>
      </c>
      <c r="I43" s="112">
        <f t="shared" si="39"/>
        <v>989.12</v>
      </c>
      <c r="J43" s="113"/>
    </row>
    <row r="44" spans="1:10" ht="22.9" customHeight="1">
      <c r="A44" s="18"/>
      <c r="B44" s="114" t="s">
        <v>595</v>
      </c>
      <c r="C44" s="112">
        <v>16</v>
      </c>
      <c r="D44" s="113" t="s">
        <v>549</v>
      </c>
      <c r="E44" s="112">
        <v>27.1</v>
      </c>
      <c r="F44" s="112">
        <f t="shared" si="37"/>
        <v>433.6</v>
      </c>
      <c r="G44" s="112">
        <v>90</v>
      </c>
      <c r="H44" s="112">
        <f t="shared" si="38"/>
        <v>1440</v>
      </c>
      <c r="I44" s="112">
        <f t="shared" si="39"/>
        <v>1873.6</v>
      </c>
      <c r="J44" s="113"/>
    </row>
    <row r="45" spans="1:10" ht="22.9" customHeight="1">
      <c r="A45" s="18"/>
      <c r="B45" s="114" t="s">
        <v>1080</v>
      </c>
      <c r="C45" s="112">
        <v>60</v>
      </c>
      <c r="D45" s="113" t="s">
        <v>565</v>
      </c>
      <c r="E45" s="112">
        <v>15</v>
      </c>
      <c r="F45" s="112">
        <f t="shared" si="37"/>
        <v>900</v>
      </c>
      <c r="G45" s="112">
        <v>50</v>
      </c>
      <c r="H45" s="112">
        <f t="shared" si="38"/>
        <v>3000</v>
      </c>
      <c r="I45" s="112">
        <f t="shared" si="39"/>
        <v>3900</v>
      </c>
      <c r="J45" s="113"/>
    </row>
    <row r="46" spans="1:10">
      <c r="A46" s="18"/>
      <c r="B46" s="114" t="s">
        <v>1083</v>
      </c>
      <c r="C46" s="112">
        <v>1</v>
      </c>
      <c r="D46" s="113" t="s">
        <v>578</v>
      </c>
      <c r="E46" s="112">
        <v>2100</v>
      </c>
      <c r="F46" s="112">
        <f t="shared" ref="F46:F48" si="40">SUM(C46*E46)</f>
        <v>2100</v>
      </c>
      <c r="G46" s="112">
        <v>0</v>
      </c>
      <c r="H46" s="112">
        <f t="shared" ref="H46:H47" si="41">SUM(C46*G46)</f>
        <v>0</v>
      </c>
      <c r="I46" s="112">
        <f t="shared" ref="I46:I48" si="42">SUM(F46+H46)</f>
        <v>2100</v>
      </c>
      <c r="J46" s="113"/>
    </row>
    <row r="47" spans="1:10">
      <c r="A47" s="18"/>
      <c r="B47" s="114" t="s">
        <v>1082</v>
      </c>
      <c r="C47" s="135">
        <v>1</v>
      </c>
      <c r="D47" s="136" t="s">
        <v>578</v>
      </c>
      <c r="E47" s="135">
        <v>1400</v>
      </c>
      <c r="F47" s="112">
        <f t="shared" si="40"/>
        <v>1400</v>
      </c>
      <c r="G47" s="135">
        <v>0</v>
      </c>
      <c r="H47" s="112">
        <f t="shared" si="41"/>
        <v>0</v>
      </c>
      <c r="I47" s="112">
        <f t="shared" si="42"/>
        <v>1400</v>
      </c>
      <c r="J47" s="113"/>
    </row>
    <row r="48" spans="1:10">
      <c r="A48" s="18"/>
      <c r="B48" s="114" t="s">
        <v>622</v>
      </c>
      <c r="C48" s="135">
        <v>2</v>
      </c>
      <c r="D48" s="136" t="s">
        <v>578</v>
      </c>
      <c r="E48" s="135">
        <v>2800</v>
      </c>
      <c r="F48" s="112">
        <f t="shared" si="40"/>
        <v>5600</v>
      </c>
      <c r="G48" s="135"/>
      <c r="H48" s="112"/>
      <c r="I48" s="112">
        <f t="shared" si="42"/>
        <v>5600</v>
      </c>
      <c r="J48" s="113"/>
    </row>
    <row r="49" spans="1:10">
      <c r="A49" s="18"/>
      <c r="B49" s="114" t="s">
        <v>594</v>
      </c>
      <c r="C49" s="135">
        <v>1</v>
      </c>
      <c r="D49" s="136" t="s">
        <v>590</v>
      </c>
      <c r="E49" s="135">
        <v>0</v>
      </c>
      <c r="F49" s="112">
        <f t="shared" ref="F49:F50" si="43">SUM(C49*E49)</f>
        <v>0</v>
      </c>
      <c r="G49" s="135">
        <v>3000</v>
      </c>
      <c r="H49" s="112">
        <f t="shared" ref="H49:H50" si="44">SUM(C49*G49)</f>
        <v>3000</v>
      </c>
      <c r="I49" s="112">
        <f t="shared" ref="I49:I50" si="45">SUM(F49+H49)</f>
        <v>3000</v>
      </c>
      <c r="J49" s="113"/>
    </row>
    <row r="50" spans="1:10">
      <c r="A50" s="129"/>
      <c r="B50" s="114" t="s">
        <v>621</v>
      </c>
      <c r="C50" s="112">
        <v>1</v>
      </c>
      <c r="D50" s="113" t="s">
        <v>596</v>
      </c>
      <c r="E50" s="112">
        <v>1400</v>
      </c>
      <c r="F50" s="112">
        <f t="shared" si="43"/>
        <v>1400</v>
      </c>
      <c r="G50" s="112">
        <v>300</v>
      </c>
      <c r="H50" s="112">
        <f t="shared" si="44"/>
        <v>300</v>
      </c>
      <c r="I50" s="112">
        <f t="shared" si="45"/>
        <v>1700</v>
      </c>
      <c r="J50" s="130"/>
    </row>
    <row r="51" spans="1:10" ht="20.5" thickBot="1">
      <c r="A51" s="106"/>
      <c r="B51" s="121" t="s">
        <v>584</v>
      </c>
      <c r="C51" s="22"/>
      <c r="D51" s="107"/>
      <c r="E51" s="108"/>
      <c r="F51" s="108">
        <f>SUM(F30:F50)</f>
        <v>432872.16709999996</v>
      </c>
      <c r="G51" s="109"/>
      <c r="H51" s="109">
        <f>SUM(H30:H50)</f>
        <v>178266</v>
      </c>
      <c r="I51" s="131">
        <f>SUM(I30:I50)</f>
        <v>611138.16709999996</v>
      </c>
      <c r="J51" s="109"/>
    </row>
    <row r="52" spans="1:10" ht="20.5" thickTop="1"/>
  </sheetData>
  <mergeCells count="7">
    <mergeCell ref="A1:J1"/>
    <mergeCell ref="A6:A7"/>
    <mergeCell ref="B6:B7"/>
    <mergeCell ref="C6:D6"/>
    <mergeCell ref="E6:F6"/>
    <mergeCell ref="G6:H6"/>
    <mergeCell ref="J6:J7"/>
  </mergeCells>
  <printOptions horizontalCentered="1"/>
  <pageMargins left="0" right="0" top="0" bottom="0" header="0.51181102362204722" footer="0.19685039370078741"/>
  <pageSetup paperSize="9" scale="95" orientation="landscape" horizontalDpi="4294967293" r:id="rId1"/>
  <headerFooter alignWithMargins="0">
    <oddFooter>หน้าที่ &amp;P จาก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110" zoomScaleNormal="110" workbookViewId="0">
      <selection activeCell="C8" sqref="C8"/>
    </sheetView>
  </sheetViews>
  <sheetFormatPr defaultColWidth="7" defaultRowHeight="20"/>
  <cols>
    <col min="1" max="1" width="7.5" style="6" customWidth="1"/>
    <col min="2" max="2" width="37.58203125" style="6" customWidth="1"/>
    <col min="3" max="3" width="19.5" style="6" customWidth="1"/>
    <col min="4" max="4" width="9.25" style="6" customWidth="1"/>
    <col min="5" max="5" width="13.33203125" style="6" customWidth="1"/>
    <col min="6" max="6" width="9.75" style="6" customWidth="1"/>
    <col min="7" max="7" width="8.203125E-2" style="6" hidden="1" customWidth="1"/>
    <col min="8" max="8" width="10.58203125" style="6" hidden="1" customWidth="1"/>
    <col min="9" max="10" width="7" style="6" hidden="1" customWidth="1"/>
    <col min="11" max="14" width="7" style="6"/>
    <col min="15" max="15" width="17.58203125" style="6" customWidth="1"/>
    <col min="16" max="16384" width="7" style="6"/>
  </cols>
  <sheetData>
    <row r="1" spans="1:17" ht="37.15" customHeight="1">
      <c r="A1" s="37" t="s">
        <v>550</v>
      </c>
      <c r="B1" s="422" t="s">
        <v>559</v>
      </c>
      <c r="C1" s="422"/>
      <c r="D1" s="422"/>
      <c r="E1" s="422"/>
      <c r="F1" s="101" t="s">
        <v>525</v>
      </c>
      <c r="G1" s="38"/>
      <c r="H1" s="38"/>
      <c r="I1" s="38"/>
      <c r="J1" s="38"/>
      <c r="K1" s="9"/>
      <c r="L1" s="9"/>
      <c r="M1" s="9"/>
      <c r="N1" s="9"/>
    </row>
    <row r="2" spans="1:17" ht="22">
      <c r="A2" s="75" t="s">
        <v>988</v>
      </c>
      <c r="B2" s="76"/>
      <c r="C2" s="77"/>
      <c r="D2" s="78"/>
      <c r="E2" s="78"/>
      <c r="F2" s="78"/>
      <c r="G2" s="78"/>
      <c r="H2" s="78"/>
      <c r="I2" s="38"/>
      <c r="J2" s="38"/>
      <c r="K2" s="9"/>
      <c r="L2" s="9"/>
      <c r="M2" s="9"/>
      <c r="N2" s="9"/>
    </row>
    <row r="3" spans="1:17" ht="22">
      <c r="A3" s="75" t="s">
        <v>587</v>
      </c>
      <c r="B3" s="420" t="s">
        <v>1093</v>
      </c>
      <c r="C3" s="420"/>
      <c r="D3" s="78"/>
      <c r="E3" s="78"/>
      <c r="F3" s="78"/>
      <c r="G3" s="78"/>
      <c r="H3" s="78"/>
      <c r="I3" s="38"/>
      <c r="J3" s="38"/>
      <c r="K3" s="9"/>
      <c r="L3" s="9"/>
      <c r="M3" s="9"/>
      <c r="N3" s="9"/>
    </row>
    <row r="4" spans="1:17" ht="22">
      <c r="A4" s="79" t="s">
        <v>1094</v>
      </c>
      <c r="B4" s="78"/>
      <c r="C4" s="80"/>
      <c r="D4" s="78"/>
      <c r="E4" s="78"/>
      <c r="F4" s="78"/>
      <c r="G4" s="78"/>
      <c r="H4" s="78"/>
      <c r="I4" s="38"/>
      <c r="J4" s="38"/>
      <c r="K4" s="9"/>
      <c r="L4" s="9"/>
      <c r="M4" s="9"/>
      <c r="N4" s="9"/>
    </row>
    <row r="5" spans="1:17" ht="22">
      <c r="A5" s="79" t="s">
        <v>586</v>
      </c>
      <c r="B5" s="78"/>
      <c r="C5" s="80"/>
      <c r="D5" s="78"/>
      <c r="E5" s="78"/>
      <c r="F5" s="78"/>
      <c r="G5" s="78"/>
      <c r="H5" s="78"/>
      <c r="I5" s="38"/>
      <c r="J5" s="38"/>
      <c r="K5" s="9"/>
      <c r="L5" s="9"/>
      <c r="M5" s="9"/>
      <c r="N5" s="9"/>
    </row>
    <row r="6" spans="1:17" ht="22">
      <c r="A6" s="79" t="s">
        <v>989</v>
      </c>
      <c r="B6" s="78"/>
      <c r="C6" s="80"/>
      <c r="D6" s="78"/>
      <c r="E6" s="78"/>
      <c r="F6" s="78"/>
      <c r="G6" s="78"/>
      <c r="H6" s="78"/>
      <c r="I6" s="38"/>
      <c r="J6" s="38"/>
      <c r="K6" s="9"/>
      <c r="L6" s="9"/>
      <c r="M6" s="9"/>
      <c r="N6" s="9"/>
    </row>
    <row r="7" spans="1:17" ht="22">
      <c r="A7" s="81" t="s">
        <v>1137</v>
      </c>
      <c r="B7" s="78"/>
      <c r="C7" s="80"/>
      <c r="D7" s="78"/>
      <c r="E7" s="78"/>
      <c r="F7" s="78"/>
      <c r="G7" s="78"/>
      <c r="H7" s="78"/>
      <c r="I7" s="38"/>
      <c r="J7" s="38"/>
      <c r="K7" s="9"/>
      <c r="L7" s="9"/>
      <c r="M7" s="9"/>
      <c r="N7" s="9"/>
    </row>
    <row r="8" spans="1:17" ht="22">
      <c r="A8" s="79"/>
      <c r="B8" s="78"/>
      <c r="C8" s="80"/>
      <c r="D8" s="78" t="s">
        <v>990</v>
      </c>
      <c r="E8" s="78"/>
      <c r="F8" s="78"/>
      <c r="G8" s="78"/>
      <c r="H8" s="78"/>
      <c r="I8" s="38"/>
      <c r="J8" s="38"/>
      <c r="K8" s="9"/>
      <c r="L8" s="9"/>
      <c r="M8" s="9"/>
      <c r="N8" s="9"/>
    </row>
    <row r="9" spans="1:17" ht="22">
      <c r="A9" s="423" t="s">
        <v>3</v>
      </c>
      <c r="B9" s="423" t="s">
        <v>521</v>
      </c>
      <c r="C9" s="83" t="s">
        <v>526</v>
      </c>
      <c r="D9" s="423" t="s">
        <v>527</v>
      </c>
      <c r="E9" s="83" t="s">
        <v>522</v>
      </c>
      <c r="F9" s="423" t="s">
        <v>9</v>
      </c>
      <c r="G9" s="78"/>
      <c r="H9" s="78"/>
      <c r="I9" s="38"/>
      <c r="J9" s="38"/>
      <c r="K9" s="9"/>
      <c r="L9" s="9"/>
      <c r="M9" s="344"/>
      <c r="N9" s="344"/>
      <c r="O9" s="38"/>
      <c r="P9" s="38"/>
      <c r="Q9" s="38"/>
    </row>
    <row r="10" spans="1:17" ht="24.5" thickBot="1">
      <c r="A10" s="424"/>
      <c r="B10" s="424"/>
      <c r="C10" s="84" t="s">
        <v>528</v>
      </c>
      <c r="D10" s="424"/>
      <c r="E10" s="84" t="s">
        <v>523</v>
      </c>
      <c r="F10" s="424"/>
      <c r="G10" s="78"/>
      <c r="H10" s="78"/>
      <c r="I10" s="38"/>
      <c r="J10" s="38"/>
      <c r="K10" s="9"/>
      <c r="L10" s="9"/>
      <c r="M10" s="344"/>
      <c r="N10" s="344"/>
      <c r="O10" s="345">
        <f>C11+C12</f>
        <v>611138.16709999996</v>
      </c>
      <c r="P10" s="38"/>
      <c r="Q10" s="38"/>
    </row>
    <row r="11" spans="1:17" ht="22.5" customHeight="1" thickTop="1">
      <c r="A11" s="85">
        <v>1</v>
      </c>
      <c r="B11" s="86" t="s">
        <v>1134</v>
      </c>
      <c r="C11" s="132">
        <f>'ปร.4 '!$I$51</f>
        <v>611138.16709999996</v>
      </c>
      <c r="D11" s="87">
        <v>1.3090999999999999</v>
      </c>
      <c r="E11" s="88">
        <f>C11*D11</f>
        <v>800040.97455060994</v>
      </c>
      <c r="F11" s="89"/>
      <c r="G11" s="78"/>
      <c r="H11" s="78"/>
      <c r="I11" s="38"/>
      <c r="J11" s="38"/>
      <c r="K11" s="9"/>
      <c r="L11" s="9"/>
      <c r="M11" s="344"/>
      <c r="N11" s="344"/>
      <c r="O11" s="38"/>
      <c r="P11" s="38"/>
      <c r="Q11" s="38"/>
    </row>
    <row r="12" spans="1:17" ht="22.5" customHeight="1">
      <c r="A12" s="90"/>
      <c r="B12" s="91"/>
      <c r="C12" s="92"/>
      <c r="D12" s="93"/>
      <c r="E12" s="88"/>
      <c r="F12" s="94"/>
      <c r="G12" s="78"/>
      <c r="H12" s="78"/>
      <c r="I12" s="38"/>
      <c r="J12" s="38"/>
      <c r="K12" s="9"/>
      <c r="L12" s="9"/>
      <c r="M12" s="344"/>
      <c r="N12" s="344"/>
      <c r="O12" s="346">
        <f>C11</f>
        <v>611138.16709999996</v>
      </c>
      <c r="P12" s="38"/>
      <c r="Q12" s="38"/>
    </row>
    <row r="13" spans="1:17" ht="22">
      <c r="A13" s="94"/>
      <c r="B13" s="95" t="s">
        <v>529</v>
      </c>
      <c r="C13" s="96"/>
      <c r="D13" s="94"/>
      <c r="E13" s="97"/>
      <c r="F13" s="94"/>
      <c r="G13" s="78"/>
      <c r="H13" s="78"/>
      <c r="I13" s="38"/>
      <c r="J13" s="38"/>
      <c r="K13" s="9"/>
      <c r="L13" s="9"/>
      <c r="M13" s="344"/>
      <c r="N13" s="344"/>
      <c r="O13" s="347">
        <f>C11+C12</f>
        <v>611138.16709999996</v>
      </c>
      <c r="P13" s="38"/>
      <c r="Q13" s="38"/>
    </row>
    <row r="14" spans="1:17" ht="22">
      <c r="A14" s="89"/>
      <c r="B14" s="94" t="s">
        <v>530</v>
      </c>
      <c r="C14" s="98"/>
      <c r="D14" s="89"/>
      <c r="E14" s="89"/>
      <c r="F14" s="89"/>
      <c r="G14" s="78"/>
      <c r="H14" s="78"/>
      <c r="I14" s="38"/>
      <c r="J14" s="38"/>
      <c r="K14" s="9"/>
      <c r="L14" s="9"/>
      <c r="M14" s="344"/>
      <c r="N14" s="344"/>
      <c r="O14" s="38"/>
      <c r="P14" s="38"/>
      <c r="Q14" s="38"/>
    </row>
    <row r="15" spans="1:17" ht="22">
      <c r="A15" s="89"/>
      <c r="B15" s="94" t="s">
        <v>531</v>
      </c>
      <c r="C15" s="98"/>
      <c r="D15" s="89"/>
      <c r="E15" s="89"/>
      <c r="F15" s="89"/>
      <c r="G15" s="78"/>
      <c r="H15" s="78"/>
      <c r="I15" s="38"/>
      <c r="J15" s="38"/>
      <c r="K15" s="9"/>
      <c r="L15" s="9"/>
      <c r="M15" s="344"/>
      <c r="N15" s="344"/>
      <c r="O15" s="348">
        <f>O13+C12</f>
        <v>611138.16709999996</v>
      </c>
      <c r="P15" s="38"/>
      <c r="Q15" s="38"/>
    </row>
    <row r="16" spans="1:17" ht="22">
      <c r="A16" s="89"/>
      <c r="B16" s="89" t="s">
        <v>585</v>
      </c>
      <c r="C16" s="98"/>
      <c r="D16" s="89"/>
      <c r="E16" s="89"/>
      <c r="F16" s="89"/>
      <c r="G16" s="78"/>
      <c r="H16" s="78"/>
      <c r="I16" s="38"/>
      <c r="J16" s="38"/>
      <c r="K16" s="9"/>
      <c r="L16" s="9"/>
      <c r="M16" s="344"/>
      <c r="N16" s="344"/>
      <c r="O16" s="38"/>
      <c r="P16" s="38"/>
      <c r="Q16" s="38"/>
    </row>
    <row r="17" spans="1:18" ht="22">
      <c r="A17" s="99"/>
      <c r="B17" s="99" t="s">
        <v>532</v>
      </c>
      <c r="C17" s="100"/>
      <c r="D17" s="99"/>
      <c r="E17" s="99"/>
      <c r="F17" s="99"/>
      <c r="G17" s="78"/>
      <c r="H17" s="78"/>
      <c r="I17" s="38"/>
      <c r="J17" s="38"/>
      <c r="K17" s="9"/>
      <c r="L17" s="9"/>
      <c r="M17" s="344"/>
      <c r="N17" s="344"/>
      <c r="O17" s="349"/>
      <c r="P17" s="38"/>
      <c r="Q17" s="38"/>
    </row>
    <row r="18" spans="1:18" ht="22">
      <c r="A18" s="95" t="s">
        <v>524</v>
      </c>
      <c r="B18" s="102" t="s">
        <v>533</v>
      </c>
      <c r="C18" s="103"/>
      <c r="D18" s="102"/>
      <c r="E18" s="104">
        <f>SUM(E11:E17)</f>
        <v>800040.97455060994</v>
      </c>
      <c r="F18" s="102"/>
      <c r="G18" s="78"/>
      <c r="H18" s="78"/>
      <c r="I18" s="38"/>
      <c r="J18" s="38"/>
      <c r="K18" s="9"/>
      <c r="L18" s="9"/>
      <c r="M18" s="344"/>
      <c r="N18" s="344"/>
      <c r="O18" s="348">
        <f>O15-O10</f>
        <v>0</v>
      </c>
      <c r="P18" s="38"/>
      <c r="Q18" s="38"/>
    </row>
    <row r="19" spans="1:18" ht="22">
      <c r="A19" s="78" t="s">
        <v>534</v>
      </c>
      <c r="B19" s="419" t="str">
        <f>BAHTTEXT(E18)</f>
        <v>แปดแสนสี่สิบบาทเก้าสิบเจ็ดสตางค์</v>
      </c>
      <c r="C19" s="419"/>
      <c r="D19" s="79"/>
      <c r="E19" s="78"/>
      <c r="F19" s="78"/>
      <c r="G19" s="78"/>
      <c r="H19" s="78"/>
      <c r="I19" s="38"/>
      <c r="J19" s="38"/>
      <c r="K19" s="9"/>
      <c r="L19" s="9"/>
      <c r="M19" s="9"/>
      <c r="N19" s="9"/>
    </row>
    <row r="20" spans="1:18" ht="22">
      <c r="A20" s="352" t="s">
        <v>544</v>
      </c>
      <c r="B20" s="352"/>
      <c r="C20" s="352"/>
      <c r="D20" s="352"/>
      <c r="E20" s="352"/>
      <c r="F20" s="352"/>
      <c r="G20" s="353"/>
      <c r="H20" s="353"/>
      <c r="I20" s="39"/>
      <c r="J20" s="40"/>
      <c r="K20" s="9"/>
      <c r="L20" s="9"/>
      <c r="M20" s="9"/>
      <c r="N20" s="9"/>
    </row>
    <row r="21" spans="1:18" ht="22">
      <c r="A21" s="354"/>
      <c r="B21" s="356"/>
      <c r="C21" s="368"/>
      <c r="D21" s="368"/>
      <c r="E21" s="368"/>
      <c r="F21" s="368"/>
      <c r="G21" s="355"/>
      <c r="H21" s="357"/>
      <c r="I21" s="40"/>
      <c r="J21" s="40"/>
      <c r="K21" s="9"/>
      <c r="L21" s="9"/>
      <c r="M21" s="9"/>
      <c r="N21" s="9"/>
    </row>
    <row r="22" spans="1:18" ht="21" customHeight="1">
      <c r="A22" s="375" t="s">
        <v>1107</v>
      </c>
      <c r="C22" s="367"/>
      <c r="D22" s="389" t="s">
        <v>1108</v>
      </c>
      <c r="E22" s="389"/>
      <c r="F22" s="390"/>
      <c r="G22" s="391"/>
      <c r="H22" s="392"/>
      <c r="I22" s="392"/>
      <c r="J22" s="393"/>
      <c r="K22" s="394"/>
      <c r="L22" s="42"/>
      <c r="N22" s="395"/>
      <c r="O22" s="418"/>
      <c r="P22" s="418"/>
      <c r="Q22" s="418"/>
      <c r="R22" s="418"/>
    </row>
    <row r="23" spans="1:18" ht="21" customHeight="1">
      <c r="A23" s="384"/>
      <c r="B23" s="396" t="s">
        <v>1109</v>
      </c>
      <c r="C23" s="367"/>
      <c r="D23" s="368" t="s">
        <v>1110</v>
      </c>
      <c r="E23" s="368"/>
      <c r="F23" s="368"/>
      <c r="G23" s="397"/>
      <c r="H23" s="421"/>
      <c r="I23" s="421"/>
      <c r="J23" s="421"/>
      <c r="K23" s="421"/>
      <c r="L23" s="421"/>
      <c r="M23" s="421"/>
      <c r="N23" s="395"/>
      <c r="O23" s="417"/>
      <c r="P23" s="417"/>
      <c r="Q23" s="417"/>
      <c r="R23" s="417"/>
    </row>
    <row r="24" spans="1:18" ht="21" customHeight="1">
      <c r="A24" s="384"/>
      <c r="B24" s="72" t="s">
        <v>1111</v>
      </c>
      <c r="C24" s="367"/>
      <c r="D24" s="367" t="s">
        <v>1112</v>
      </c>
      <c r="E24" s="367"/>
      <c r="F24" s="367"/>
      <c r="G24" s="395"/>
      <c r="H24" s="395"/>
      <c r="I24" s="395"/>
      <c r="J24" s="395"/>
      <c r="K24" s="395"/>
      <c r="L24" s="395"/>
      <c r="M24" s="395"/>
      <c r="N24" s="395"/>
      <c r="O24" s="417"/>
      <c r="P24" s="417"/>
      <c r="Q24" s="417"/>
      <c r="R24" s="417"/>
    </row>
    <row r="25" spans="1:18" ht="15.75" customHeight="1">
      <c r="A25" s="384"/>
      <c r="B25" s="397"/>
      <c r="C25" s="365"/>
      <c r="D25" s="365"/>
      <c r="E25" s="365"/>
      <c r="F25" s="365"/>
      <c r="G25" s="397"/>
      <c r="H25" s="397"/>
      <c r="I25" s="397"/>
      <c r="J25" s="397"/>
      <c r="K25" s="397"/>
      <c r="L25" s="397"/>
      <c r="M25" s="397"/>
      <c r="N25" s="395"/>
      <c r="O25" s="418"/>
      <c r="P25" s="418"/>
      <c r="Q25" s="418"/>
      <c r="R25" s="418"/>
    </row>
    <row r="26" spans="1:18" ht="21" customHeight="1">
      <c r="A26" s="384" t="s">
        <v>1113</v>
      </c>
      <c r="B26" s="397"/>
      <c r="C26" s="367"/>
      <c r="D26" s="376" t="s">
        <v>1114</v>
      </c>
      <c r="E26" s="368"/>
      <c r="F26" s="368"/>
      <c r="G26" s="397"/>
      <c r="H26" s="398"/>
      <c r="I26" s="398"/>
      <c r="J26" s="392"/>
      <c r="K26" s="392"/>
      <c r="L26" s="395"/>
      <c r="M26" s="395"/>
      <c r="N26" s="395"/>
      <c r="O26" s="417"/>
      <c r="P26" s="417"/>
      <c r="Q26" s="417"/>
      <c r="R26" s="417"/>
    </row>
    <row r="27" spans="1:18" ht="21" customHeight="1">
      <c r="A27" s="375"/>
      <c r="B27" s="72" t="s">
        <v>1115</v>
      </c>
      <c r="C27" s="367"/>
      <c r="D27" s="367" t="s">
        <v>1116</v>
      </c>
      <c r="E27" s="367"/>
      <c r="F27" s="367"/>
      <c r="G27" s="394"/>
      <c r="H27" s="398"/>
      <c r="I27" s="398"/>
      <c r="J27" s="394"/>
      <c r="K27" s="367"/>
      <c r="L27" s="367"/>
      <c r="M27" s="394"/>
      <c r="N27" s="394"/>
      <c r="O27" s="417"/>
      <c r="P27" s="417"/>
      <c r="Q27" s="417"/>
      <c r="R27" s="417"/>
    </row>
    <row r="28" spans="1:18" ht="21" customHeight="1">
      <c r="A28" s="375"/>
      <c r="B28" s="396" t="s">
        <v>1117</v>
      </c>
      <c r="C28" s="367"/>
      <c r="D28" s="368" t="s">
        <v>1118</v>
      </c>
      <c r="E28" s="368"/>
      <c r="F28" s="368"/>
      <c r="G28" s="395"/>
      <c r="H28" s="395"/>
      <c r="I28" s="395"/>
      <c r="J28" s="395"/>
      <c r="K28" s="368"/>
      <c r="L28" s="368"/>
      <c r="M28" s="394"/>
      <c r="N28" s="394"/>
      <c r="O28" s="418"/>
      <c r="P28" s="418"/>
      <c r="Q28" s="418"/>
      <c r="R28" s="418"/>
    </row>
    <row r="29" spans="1:18" ht="17.25" customHeight="1">
      <c r="A29" s="375"/>
      <c r="B29" s="397"/>
      <c r="C29" s="367"/>
      <c r="D29" s="367"/>
      <c r="E29" s="367"/>
      <c r="F29" s="367"/>
      <c r="G29" s="394"/>
      <c r="H29" s="398"/>
      <c r="I29" s="398"/>
      <c r="J29" s="394"/>
      <c r="K29" s="418"/>
      <c r="L29" s="418"/>
      <c r="M29" s="418"/>
      <c r="N29" s="418"/>
      <c r="O29" s="351"/>
      <c r="P29" s="351"/>
      <c r="Q29" s="351"/>
      <c r="R29" s="351"/>
    </row>
    <row r="30" spans="1:18" ht="21" customHeight="1">
      <c r="A30" s="380" t="s">
        <v>1119</v>
      </c>
      <c r="B30" s="380"/>
      <c r="C30" s="369"/>
      <c r="D30" s="380" t="s">
        <v>1120</v>
      </c>
      <c r="E30" s="38"/>
      <c r="F30" s="38"/>
      <c r="G30" s="38"/>
      <c r="H30" s="38"/>
      <c r="I30" s="38"/>
      <c r="J30" s="38"/>
      <c r="K30" s="38"/>
      <c r="L30" s="38"/>
      <c r="M30" s="368"/>
      <c r="N30" s="368"/>
      <c r="O30" s="417"/>
      <c r="P30" s="417"/>
      <c r="Q30" s="417"/>
      <c r="R30" s="417"/>
    </row>
    <row r="31" spans="1:18" ht="21" customHeight="1">
      <c r="A31" s="38"/>
      <c r="B31" s="380" t="s">
        <v>1127</v>
      </c>
      <c r="C31" s="367"/>
      <c r="D31" s="38" t="s">
        <v>1121</v>
      </c>
      <c r="E31" s="38"/>
      <c r="F31" s="38"/>
      <c r="G31" s="38"/>
      <c r="H31" s="38"/>
      <c r="I31" s="38"/>
      <c r="J31" s="38"/>
      <c r="K31" s="38"/>
      <c r="L31" s="38"/>
      <c r="M31" s="368"/>
      <c r="N31" s="368"/>
      <c r="O31" s="417"/>
      <c r="P31" s="417"/>
      <c r="Q31" s="417"/>
      <c r="R31" s="417"/>
    </row>
    <row r="32" spans="1:18" ht="21" customHeight="1">
      <c r="A32" s="399"/>
      <c r="B32" s="70" t="s">
        <v>1126</v>
      </c>
      <c r="C32" s="399"/>
      <c r="D32" s="399" t="s">
        <v>1122</v>
      </c>
      <c r="E32" s="399"/>
      <c r="F32" s="399"/>
      <c r="G32" s="399"/>
      <c r="H32" s="399"/>
      <c r="I32" s="399"/>
      <c r="J32" s="399"/>
      <c r="K32" s="38"/>
      <c r="L32" s="38"/>
    </row>
    <row r="33" spans="1:14">
      <c r="A33" s="40"/>
      <c r="B33" s="400"/>
      <c r="C33" s="400"/>
      <c r="D33" s="400"/>
      <c r="E33" s="400"/>
      <c r="F33" s="400"/>
      <c r="G33" s="400"/>
      <c r="H33" s="400"/>
      <c r="I33" s="400"/>
      <c r="J33" s="400"/>
      <c r="K33" s="9"/>
      <c r="L33" s="9"/>
      <c r="M33" s="9"/>
      <c r="N33" s="9"/>
    </row>
    <row r="34" spans="1:1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</sheetData>
  <mergeCells count="18">
    <mergeCell ref="B1:E1"/>
    <mergeCell ref="A9:A10"/>
    <mergeCell ref="B9:B10"/>
    <mergeCell ref="D9:D10"/>
    <mergeCell ref="F9:F10"/>
    <mergeCell ref="B19:C19"/>
    <mergeCell ref="B3:C3"/>
    <mergeCell ref="H23:M23"/>
    <mergeCell ref="K29:N29"/>
    <mergeCell ref="O27:R27"/>
    <mergeCell ref="O28:R28"/>
    <mergeCell ref="O30:R30"/>
    <mergeCell ref="O31:R31"/>
    <mergeCell ref="O22:R22"/>
    <mergeCell ref="O23:R23"/>
    <mergeCell ref="O24:R24"/>
    <mergeCell ref="O25:R25"/>
    <mergeCell ref="O26:R26"/>
  </mergeCells>
  <printOptions horizontalCentered="1"/>
  <pageMargins left="0" right="0" top="0.19685039370078741" bottom="0.31496062992125984" header="0.23622047244094491" footer="0.23622047244094491"/>
  <pageSetup paperSize="9" scale="90" orientation="portrait" horizontalDpi="4294967293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topLeftCell="A34" workbookViewId="0">
      <selection activeCell="F45" sqref="F45"/>
    </sheetView>
  </sheetViews>
  <sheetFormatPr defaultRowHeight="14"/>
  <cols>
    <col min="1" max="1" width="8" customWidth="1"/>
    <col min="2" max="2" width="24.25" customWidth="1"/>
    <col min="3" max="3" width="21.75" customWidth="1"/>
    <col min="4" max="4" width="79.5" customWidth="1"/>
    <col min="5" max="5" width="15.33203125" customWidth="1"/>
    <col min="6" max="6" width="15.25" customWidth="1"/>
  </cols>
  <sheetData>
    <row r="1" spans="1:6" ht="20.5">
      <c r="A1" s="358" t="s">
        <v>991</v>
      </c>
      <c r="B1" s="359"/>
      <c r="C1" s="359"/>
      <c r="D1" s="359"/>
      <c r="E1" s="360"/>
      <c r="F1" s="359"/>
    </row>
    <row r="2" spans="1:6" ht="20.5">
      <c r="A2" s="358" t="s">
        <v>625</v>
      </c>
      <c r="B2" s="359"/>
      <c r="C2" s="359"/>
      <c r="D2" s="359"/>
      <c r="E2" s="360"/>
      <c r="F2" s="359"/>
    </row>
    <row r="3" spans="1:6" ht="20.5">
      <c r="A3" s="358" t="s">
        <v>626</v>
      </c>
      <c r="B3" s="359"/>
      <c r="C3" s="359"/>
      <c r="D3" s="359"/>
      <c r="E3" s="360"/>
      <c r="F3" s="359"/>
    </row>
    <row r="4" spans="1:6" ht="20.5">
      <c r="A4" s="358" t="s">
        <v>992</v>
      </c>
      <c r="B4" s="359"/>
      <c r="C4" s="359"/>
      <c r="D4" s="359"/>
      <c r="E4" s="360"/>
      <c r="F4" s="359"/>
    </row>
    <row r="5" spans="1:6" ht="20.5">
      <c r="A5" s="361" t="s">
        <v>627</v>
      </c>
      <c r="B5" s="361" t="s">
        <v>628</v>
      </c>
      <c r="C5" s="361" t="s">
        <v>629</v>
      </c>
      <c r="D5" s="361" t="s">
        <v>4</v>
      </c>
      <c r="E5" s="361" t="s">
        <v>6</v>
      </c>
      <c r="F5" s="361" t="s">
        <v>993</v>
      </c>
    </row>
    <row r="6" spans="1:6" ht="30" customHeight="1">
      <c r="A6" s="362" t="s">
        <v>630</v>
      </c>
      <c r="B6" s="362" t="s">
        <v>631</v>
      </c>
      <c r="C6" s="362" t="s">
        <v>632</v>
      </c>
      <c r="D6" s="362" t="s">
        <v>633</v>
      </c>
      <c r="E6" s="362" t="s">
        <v>18</v>
      </c>
      <c r="F6" s="362" t="s">
        <v>994</v>
      </c>
    </row>
    <row r="7" spans="1:6" ht="30" customHeight="1">
      <c r="A7" s="362" t="s">
        <v>630</v>
      </c>
      <c r="B7" s="362" t="s">
        <v>631</v>
      </c>
      <c r="C7" s="362" t="s">
        <v>634</v>
      </c>
      <c r="D7" s="362" t="s">
        <v>635</v>
      </c>
      <c r="E7" s="362" t="s">
        <v>18</v>
      </c>
      <c r="F7" s="362" t="s">
        <v>995</v>
      </c>
    </row>
    <row r="8" spans="1:6" ht="30" customHeight="1">
      <c r="A8" s="362" t="s">
        <v>630</v>
      </c>
      <c r="B8" s="362" t="s">
        <v>631</v>
      </c>
      <c r="C8" s="362" t="s">
        <v>636</v>
      </c>
      <c r="D8" s="362" t="s">
        <v>637</v>
      </c>
      <c r="E8" s="362" t="s">
        <v>18</v>
      </c>
      <c r="F8" s="362" t="s">
        <v>996</v>
      </c>
    </row>
    <row r="9" spans="1:6" ht="30" customHeight="1">
      <c r="A9" s="362" t="s">
        <v>630</v>
      </c>
      <c r="B9" s="362" t="s">
        <v>631</v>
      </c>
      <c r="C9" s="362" t="s">
        <v>638</v>
      </c>
      <c r="D9" s="362" t="s">
        <v>639</v>
      </c>
      <c r="E9" s="362" t="s">
        <v>18</v>
      </c>
      <c r="F9" s="362" t="s">
        <v>997</v>
      </c>
    </row>
    <row r="10" spans="1:6" ht="30" customHeight="1">
      <c r="A10" s="362" t="s">
        <v>630</v>
      </c>
      <c r="B10" s="362" t="s">
        <v>631</v>
      </c>
      <c r="C10" s="362" t="s">
        <v>640</v>
      </c>
      <c r="D10" s="362" t="s">
        <v>641</v>
      </c>
      <c r="E10" s="362" t="s">
        <v>18</v>
      </c>
      <c r="F10" s="362" t="s">
        <v>998</v>
      </c>
    </row>
    <row r="11" spans="1:6" ht="30" customHeight="1">
      <c r="A11" s="362" t="s">
        <v>630</v>
      </c>
      <c r="B11" s="362" t="s">
        <v>631</v>
      </c>
      <c r="C11" s="362" t="s">
        <v>642</v>
      </c>
      <c r="D11" s="362" t="s">
        <v>643</v>
      </c>
      <c r="E11" s="362" t="s">
        <v>18</v>
      </c>
      <c r="F11" s="362" t="s">
        <v>999</v>
      </c>
    </row>
    <row r="12" spans="1:6" ht="30" customHeight="1">
      <c r="A12" s="362" t="s">
        <v>630</v>
      </c>
      <c r="B12" s="362" t="s">
        <v>631</v>
      </c>
      <c r="C12" s="362" t="s">
        <v>644</v>
      </c>
      <c r="D12" s="362" t="s">
        <v>645</v>
      </c>
      <c r="E12" s="362" t="s">
        <v>18</v>
      </c>
      <c r="F12" s="362" t="s">
        <v>1000</v>
      </c>
    </row>
    <row r="13" spans="1:6" ht="30" customHeight="1">
      <c r="A13" s="362" t="s">
        <v>630</v>
      </c>
      <c r="B13" s="362" t="s">
        <v>631</v>
      </c>
      <c r="C13" s="362" t="s">
        <v>646</v>
      </c>
      <c r="D13" s="362" t="s">
        <v>647</v>
      </c>
      <c r="E13" s="362" t="s">
        <v>18</v>
      </c>
      <c r="F13" s="362" t="s">
        <v>1001</v>
      </c>
    </row>
    <row r="14" spans="1:6" ht="30" customHeight="1">
      <c r="A14" s="362" t="s">
        <v>648</v>
      </c>
      <c r="B14" s="362" t="s">
        <v>649</v>
      </c>
      <c r="C14" s="362" t="s">
        <v>650</v>
      </c>
      <c r="D14" s="362" t="s">
        <v>651</v>
      </c>
      <c r="E14" s="362" t="s">
        <v>573</v>
      </c>
      <c r="F14" s="362" t="s">
        <v>1002</v>
      </c>
    </row>
    <row r="15" spans="1:6" ht="30" customHeight="1">
      <c r="A15" s="362" t="s">
        <v>648</v>
      </c>
      <c r="B15" s="362" t="s">
        <v>649</v>
      </c>
      <c r="C15" s="362" t="s">
        <v>652</v>
      </c>
      <c r="D15" s="362" t="s">
        <v>653</v>
      </c>
      <c r="E15" s="362" t="s">
        <v>573</v>
      </c>
      <c r="F15" s="362" t="s">
        <v>1003</v>
      </c>
    </row>
    <row r="16" spans="1:6" ht="30" customHeight="1">
      <c r="A16" s="362" t="s">
        <v>648</v>
      </c>
      <c r="B16" s="362" t="s">
        <v>649</v>
      </c>
      <c r="C16" s="362" t="s">
        <v>655</v>
      </c>
      <c r="D16" s="362" t="s">
        <v>656</v>
      </c>
      <c r="E16" s="362" t="s">
        <v>573</v>
      </c>
      <c r="F16" s="362" t="s">
        <v>657</v>
      </c>
    </row>
    <row r="17" spans="1:6" ht="30" customHeight="1">
      <c r="A17" s="362" t="s">
        <v>648</v>
      </c>
      <c r="B17" s="362" t="s">
        <v>649</v>
      </c>
      <c r="C17" s="362" t="s">
        <v>658</v>
      </c>
      <c r="D17" s="362" t="s">
        <v>659</v>
      </c>
      <c r="E17" s="362" t="s">
        <v>573</v>
      </c>
      <c r="F17" s="362" t="s">
        <v>1004</v>
      </c>
    </row>
    <row r="18" spans="1:6" ht="30" customHeight="1">
      <c r="A18" s="362" t="s">
        <v>648</v>
      </c>
      <c r="B18" s="362" t="s">
        <v>649</v>
      </c>
      <c r="C18" s="362" t="s">
        <v>661</v>
      </c>
      <c r="D18" s="362" t="s">
        <v>662</v>
      </c>
      <c r="E18" s="362" t="s">
        <v>573</v>
      </c>
      <c r="F18" s="362" t="s">
        <v>1005</v>
      </c>
    </row>
    <row r="19" spans="1:6" ht="30" customHeight="1">
      <c r="A19" s="362" t="s">
        <v>648</v>
      </c>
      <c r="B19" s="362" t="s">
        <v>649</v>
      </c>
      <c r="C19" s="362" t="s">
        <v>663</v>
      </c>
      <c r="D19" s="362" t="s">
        <v>664</v>
      </c>
      <c r="E19" s="362" t="s">
        <v>573</v>
      </c>
      <c r="F19" s="362" t="s">
        <v>1006</v>
      </c>
    </row>
    <row r="20" spans="1:6" ht="30" customHeight="1">
      <c r="A20" s="362" t="s">
        <v>648</v>
      </c>
      <c r="B20" s="362" t="s">
        <v>649</v>
      </c>
      <c r="C20" s="362" t="s">
        <v>665</v>
      </c>
      <c r="D20" s="362" t="s">
        <v>666</v>
      </c>
      <c r="E20" s="362" t="s">
        <v>573</v>
      </c>
      <c r="F20" s="362" t="s">
        <v>1007</v>
      </c>
    </row>
    <row r="21" spans="1:6" ht="30" customHeight="1">
      <c r="A21" s="362" t="s">
        <v>648</v>
      </c>
      <c r="B21" s="362" t="s">
        <v>649</v>
      </c>
      <c r="C21" s="362" t="s">
        <v>667</v>
      </c>
      <c r="D21" s="362" t="s">
        <v>668</v>
      </c>
      <c r="E21" s="362" t="s">
        <v>573</v>
      </c>
      <c r="F21" s="362" t="s">
        <v>1008</v>
      </c>
    </row>
    <row r="22" spans="1:6" ht="30" customHeight="1">
      <c r="A22" s="362" t="s">
        <v>648</v>
      </c>
      <c r="B22" s="362" t="s">
        <v>649</v>
      </c>
      <c r="C22" s="362" t="s">
        <v>669</v>
      </c>
      <c r="D22" s="362" t="s">
        <v>670</v>
      </c>
      <c r="E22" s="362" t="s">
        <v>573</v>
      </c>
      <c r="F22" s="362" t="s">
        <v>1009</v>
      </c>
    </row>
    <row r="23" spans="1:6" ht="30" customHeight="1">
      <c r="A23" s="362" t="s">
        <v>648</v>
      </c>
      <c r="B23" s="362" t="s">
        <v>649</v>
      </c>
      <c r="C23" s="362" t="s">
        <v>671</v>
      </c>
      <c r="D23" s="362" t="s">
        <v>672</v>
      </c>
      <c r="E23" s="362" t="s">
        <v>573</v>
      </c>
      <c r="F23" s="362" t="s">
        <v>1010</v>
      </c>
    </row>
    <row r="24" spans="1:6" ht="30" customHeight="1">
      <c r="A24" s="362" t="s">
        <v>648</v>
      </c>
      <c r="B24" s="362" t="s">
        <v>649</v>
      </c>
      <c r="C24" s="362" t="s">
        <v>674</v>
      </c>
      <c r="D24" s="362" t="s">
        <v>675</v>
      </c>
      <c r="E24" s="362" t="s">
        <v>573</v>
      </c>
      <c r="F24" s="362" t="s">
        <v>676</v>
      </c>
    </row>
    <row r="25" spans="1:6" ht="30" customHeight="1">
      <c r="A25" s="362" t="s">
        <v>648</v>
      </c>
      <c r="B25" s="362" t="s">
        <v>649</v>
      </c>
      <c r="C25" s="362" t="s">
        <v>677</v>
      </c>
      <c r="D25" s="362" t="s">
        <v>678</v>
      </c>
      <c r="E25" s="362" t="s">
        <v>573</v>
      </c>
      <c r="F25" s="362" t="s">
        <v>679</v>
      </c>
    </row>
    <row r="26" spans="1:6" ht="30" customHeight="1">
      <c r="A26" s="362" t="s">
        <v>648</v>
      </c>
      <c r="B26" s="362" t="s">
        <v>649</v>
      </c>
      <c r="C26" s="362" t="s">
        <v>680</v>
      </c>
      <c r="D26" s="362" t="s">
        <v>681</v>
      </c>
      <c r="E26" s="362" t="s">
        <v>573</v>
      </c>
      <c r="F26" s="362" t="s">
        <v>1011</v>
      </c>
    </row>
    <row r="27" spans="1:6" ht="30" customHeight="1">
      <c r="A27" s="362" t="s">
        <v>648</v>
      </c>
      <c r="B27" s="362" t="s">
        <v>649</v>
      </c>
      <c r="C27" s="362" t="s">
        <v>682</v>
      </c>
      <c r="D27" s="362" t="s">
        <v>683</v>
      </c>
      <c r="E27" s="362" t="s">
        <v>573</v>
      </c>
      <c r="F27" s="362" t="s">
        <v>654</v>
      </c>
    </row>
    <row r="28" spans="1:6" ht="30" customHeight="1">
      <c r="A28" s="362" t="s">
        <v>648</v>
      </c>
      <c r="B28" s="362" t="s">
        <v>649</v>
      </c>
      <c r="C28" s="362" t="s">
        <v>684</v>
      </c>
      <c r="D28" s="362" t="s">
        <v>685</v>
      </c>
      <c r="E28" s="362" t="s">
        <v>573</v>
      </c>
      <c r="F28" s="362" t="s">
        <v>679</v>
      </c>
    </row>
    <row r="29" spans="1:6" ht="30" customHeight="1">
      <c r="A29" s="362" t="s">
        <v>648</v>
      </c>
      <c r="B29" s="362" t="s">
        <v>649</v>
      </c>
      <c r="C29" s="362" t="s">
        <v>686</v>
      </c>
      <c r="D29" s="362" t="s">
        <v>687</v>
      </c>
      <c r="E29" s="362" t="s">
        <v>573</v>
      </c>
      <c r="F29" s="362" t="s">
        <v>1012</v>
      </c>
    </row>
    <row r="30" spans="1:6" ht="30" customHeight="1">
      <c r="A30" s="362" t="s">
        <v>648</v>
      </c>
      <c r="B30" s="362" t="s">
        <v>649</v>
      </c>
      <c r="C30" s="362" t="s">
        <v>688</v>
      </c>
      <c r="D30" s="362" t="s">
        <v>689</v>
      </c>
      <c r="E30" s="362" t="s">
        <v>573</v>
      </c>
      <c r="F30" s="362" t="s">
        <v>951</v>
      </c>
    </row>
    <row r="31" spans="1:6" ht="30" customHeight="1">
      <c r="A31" s="362" t="s">
        <v>648</v>
      </c>
      <c r="B31" s="362" t="s">
        <v>649</v>
      </c>
      <c r="C31" s="362" t="s">
        <v>690</v>
      </c>
      <c r="D31" s="362" t="s">
        <v>691</v>
      </c>
      <c r="E31" s="362" t="s">
        <v>573</v>
      </c>
      <c r="F31" s="362" t="s">
        <v>1013</v>
      </c>
    </row>
    <row r="32" spans="1:6" ht="30" customHeight="1">
      <c r="A32" s="362" t="s">
        <v>648</v>
      </c>
      <c r="B32" s="362" t="s">
        <v>649</v>
      </c>
      <c r="C32" s="362" t="s">
        <v>693</v>
      </c>
      <c r="D32" s="362" t="s">
        <v>694</v>
      </c>
      <c r="E32" s="362" t="s">
        <v>573</v>
      </c>
      <c r="F32" s="362" t="s">
        <v>1014</v>
      </c>
    </row>
    <row r="33" spans="1:6" ht="30" customHeight="1">
      <c r="A33" s="362" t="s">
        <v>648</v>
      </c>
      <c r="B33" s="362" t="s">
        <v>649</v>
      </c>
      <c r="C33" s="362" t="s">
        <v>695</v>
      </c>
      <c r="D33" s="362" t="s">
        <v>696</v>
      </c>
      <c r="E33" s="362" t="s">
        <v>573</v>
      </c>
      <c r="F33" s="362" t="s">
        <v>1015</v>
      </c>
    </row>
    <row r="34" spans="1:6" ht="30" customHeight="1">
      <c r="A34" s="362" t="s">
        <v>648</v>
      </c>
      <c r="B34" s="362" t="s">
        <v>649</v>
      </c>
      <c r="C34" s="362" t="s">
        <v>697</v>
      </c>
      <c r="D34" s="362" t="s">
        <v>698</v>
      </c>
      <c r="E34" s="362" t="s">
        <v>573</v>
      </c>
      <c r="F34" s="362" t="s">
        <v>1016</v>
      </c>
    </row>
    <row r="35" spans="1:6" ht="30" customHeight="1">
      <c r="A35" s="362" t="s">
        <v>648</v>
      </c>
      <c r="B35" s="362" t="s">
        <v>649</v>
      </c>
      <c r="C35" s="362" t="s">
        <v>699</v>
      </c>
      <c r="D35" s="362" t="s">
        <v>700</v>
      </c>
      <c r="E35" s="362" t="s">
        <v>573</v>
      </c>
      <c r="F35" s="362" t="s">
        <v>1017</v>
      </c>
    </row>
    <row r="36" spans="1:6" ht="30" customHeight="1">
      <c r="A36" s="362" t="s">
        <v>648</v>
      </c>
      <c r="B36" s="362" t="s">
        <v>649</v>
      </c>
      <c r="C36" s="362" t="s">
        <v>701</v>
      </c>
      <c r="D36" s="362" t="s">
        <v>702</v>
      </c>
      <c r="E36" s="362" t="s">
        <v>573</v>
      </c>
      <c r="F36" s="362" t="s">
        <v>1018</v>
      </c>
    </row>
    <row r="37" spans="1:6" ht="30" customHeight="1">
      <c r="A37" s="362" t="s">
        <v>648</v>
      </c>
      <c r="B37" s="362" t="s">
        <v>649</v>
      </c>
      <c r="C37" s="362" t="s">
        <v>703</v>
      </c>
      <c r="D37" s="362" t="s">
        <v>704</v>
      </c>
      <c r="E37" s="362" t="s">
        <v>573</v>
      </c>
      <c r="F37" s="362" t="s">
        <v>1019</v>
      </c>
    </row>
    <row r="38" spans="1:6" ht="30" customHeight="1">
      <c r="A38" s="362" t="s">
        <v>648</v>
      </c>
      <c r="B38" s="362" t="s">
        <v>649</v>
      </c>
      <c r="C38" s="362" t="s">
        <v>705</v>
      </c>
      <c r="D38" s="362" t="s">
        <v>706</v>
      </c>
      <c r="E38" s="362" t="s">
        <v>573</v>
      </c>
      <c r="F38" s="362" t="s">
        <v>1020</v>
      </c>
    </row>
    <row r="39" spans="1:6" ht="30" customHeight="1">
      <c r="A39" s="362" t="s">
        <v>648</v>
      </c>
      <c r="B39" s="362" t="s">
        <v>649</v>
      </c>
      <c r="C39" s="362" t="s">
        <v>707</v>
      </c>
      <c r="D39" s="362" t="s">
        <v>708</v>
      </c>
      <c r="E39" s="362" t="s">
        <v>573</v>
      </c>
      <c r="F39" s="362" t="s">
        <v>838</v>
      </c>
    </row>
    <row r="40" spans="1:6" ht="30" customHeight="1">
      <c r="A40" s="362" t="s">
        <v>648</v>
      </c>
      <c r="B40" s="362" t="s">
        <v>649</v>
      </c>
      <c r="C40" s="362" t="s">
        <v>709</v>
      </c>
      <c r="D40" s="362" t="s">
        <v>710</v>
      </c>
      <c r="E40" s="362" t="s">
        <v>573</v>
      </c>
      <c r="F40" s="362" t="s">
        <v>1021</v>
      </c>
    </row>
    <row r="41" spans="1:6" ht="30" customHeight="1">
      <c r="A41" s="362" t="s">
        <v>648</v>
      </c>
      <c r="B41" s="362" t="s">
        <v>649</v>
      </c>
      <c r="C41" s="362" t="s">
        <v>711</v>
      </c>
      <c r="D41" s="362" t="s">
        <v>712</v>
      </c>
      <c r="E41" s="362" t="s">
        <v>113</v>
      </c>
      <c r="F41" s="362" t="s">
        <v>1022</v>
      </c>
    </row>
    <row r="42" spans="1:6" ht="30" customHeight="1">
      <c r="A42" s="362" t="s">
        <v>713</v>
      </c>
      <c r="B42" s="362" t="s">
        <v>714</v>
      </c>
      <c r="C42" s="362" t="s">
        <v>715</v>
      </c>
      <c r="D42" s="362" t="s">
        <v>716</v>
      </c>
      <c r="E42" s="362" t="s">
        <v>572</v>
      </c>
      <c r="F42" s="362" t="s">
        <v>1023</v>
      </c>
    </row>
    <row r="43" spans="1:6" ht="30" customHeight="1">
      <c r="A43" s="362" t="s">
        <v>713</v>
      </c>
      <c r="B43" s="362" t="s">
        <v>714</v>
      </c>
      <c r="C43" s="362" t="s">
        <v>717</v>
      </c>
      <c r="D43" s="362" t="s">
        <v>718</v>
      </c>
      <c r="E43" s="362" t="s">
        <v>572</v>
      </c>
      <c r="F43" s="362" t="s">
        <v>1024</v>
      </c>
    </row>
    <row r="44" spans="1:6" ht="30" customHeight="1">
      <c r="A44" s="362" t="s">
        <v>713</v>
      </c>
      <c r="B44" s="362" t="s">
        <v>714</v>
      </c>
      <c r="C44" s="362" t="s">
        <v>719</v>
      </c>
      <c r="D44" s="362" t="s">
        <v>720</v>
      </c>
      <c r="E44" s="362" t="s">
        <v>572</v>
      </c>
      <c r="F44" s="362" t="s">
        <v>1025</v>
      </c>
    </row>
    <row r="45" spans="1:6" ht="30" customHeight="1">
      <c r="A45" s="362" t="s">
        <v>713</v>
      </c>
      <c r="B45" s="362" t="s">
        <v>714</v>
      </c>
      <c r="C45" s="362" t="s">
        <v>721</v>
      </c>
      <c r="D45" s="362" t="s">
        <v>722</v>
      </c>
      <c r="E45" s="362" t="s">
        <v>572</v>
      </c>
      <c r="F45" s="362" t="s">
        <v>1026</v>
      </c>
    </row>
    <row r="46" spans="1:6" ht="30" customHeight="1">
      <c r="A46" s="362" t="s">
        <v>713</v>
      </c>
      <c r="B46" s="362" t="s">
        <v>714</v>
      </c>
      <c r="C46" s="362" t="s">
        <v>723</v>
      </c>
      <c r="D46" s="362" t="s">
        <v>724</v>
      </c>
      <c r="E46" s="362" t="s">
        <v>572</v>
      </c>
      <c r="F46" s="362" t="s">
        <v>1027</v>
      </c>
    </row>
    <row r="47" spans="1:6" ht="30" customHeight="1">
      <c r="A47" s="362" t="s">
        <v>713</v>
      </c>
      <c r="B47" s="362" t="s">
        <v>714</v>
      </c>
      <c r="C47" s="362" t="s">
        <v>725</v>
      </c>
      <c r="D47" s="362" t="s">
        <v>726</v>
      </c>
      <c r="E47" s="362" t="s">
        <v>15</v>
      </c>
      <c r="F47" s="362" t="s">
        <v>932</v>
      </c>
    </row>
    <row r="48" spans="1:6" ht="30" customHeight="1">
      <c r="A48" s="362" t="s">
        <v>713</v>
      </c>
      <c r="B48" s="362" t="s">
        <v>714</v>
      </c>
      <c r="C48" s="362" t="s">
        <v>728</v>
      </c>
      <c r="D48" s="362" t="s">
        <v>729</v>
      </c>
      <c r="E48" s="362" t="s">
        <v>573</v>
      </c>
      <c r="F48" s="362" t="s">
        <v>1028</v>
      </c>
    </row>
    <row r="49" spans="1:6" ht="30" customHeight="1">
      <c r="A49" s="362" t="s">
        <v>713</v>
      </c>
      <c r="B49" s="362" t="s">
        <v>714</v>
      </c>
      <c r="C49" s="362" t="s">
        <v>730</v>
      </c>
      <c r="D49" s="362" t="s">
        <v>731</v>
      </c>
      <c r="E49" s="362" t="s">
        <v>573</v>
      </c>
      <c r="F49" s="362" t="s">
        <v>856</v>
      </c>
    </row>
    <row r="50" spans="1:6" ht="30" customHeight="1">
      <c r="A50" s="362" t="s">
        <v>713</v>
      </c>
      <c r="B50" s="362" t="s">
        <v>714</v>
      </c>
      <c r="C50" s="362" t="s">
        <v>732</v>
      </c>
      <c r="D50" s="362" t="s">
        <v>733</v>
      </c>
      <c r="E50" s="362" t="s">
        <v>573</v>
      </c>
      <c r="F50" s="362" t="s">
        <v>1029</v>
      </c>
    </row>
    <row r="51" spans="1:6" ht="30" customHeight="1">
      <c r="A51" s="362" t="s">
        <v>713</v>
      </c>
      <c r="B51" s="362" t="s">
        <v>714</v>
      </c>
      <c r="C51" s="362" t="s">
        <v>1030</v>
      </c>
      <c r="D51" s="362" t="s">
        <v>1031</v>
      </c>
      <c r="E51" s="362" t="s">
        <v>573</v>
      </c>
      <c r="F51" s="362" t="s">
        <v>1032</v>
      </c>
    </row>
    <row r="52" spans="1:6" ht="48.65" customHeight="1">
      <c r="A52" s="362" t="s">
        <v>713</v>
      </c>
      <c r="B52" s="362" t="s">
        <v>714</v>
      </c>
      <c r="C52" s="362" t="s">
        <v>734</v>
      </c>
      <c r="D52" s="363" t="s">
        <v>735</v>
      </c>
      <c r="E52" s="362" t="s">
        <v>573</v>
      </c>
      <c r="F52" s="362" t="s">
        <v>1033</v>
      </c>
    </row>
    <row r="53" spans="1:6" ht="42.65" customHeight="1">
      <c r="A53" s="362" t="s">
        <v>713</v>
      </c>
      <c r="B53" s="362" t="s">
        <v>714</v>
      </c>
      <c r="C53" s="362" t="s">
        <v>737</v>
      </c>
      <c r="D53" s="363" t="s">
        <v>738</v>
      </c>
      <c r="E53" s="362" t="s">
        <v>573</v>
      </c>
      <c r="F53" s="362" t="s">
        <v>1034</v>
      </c>
    </row>
    <row r="54" spans="1:6" ht="35.5" customHeight="1">
      <c r="A54" s="362" t="s">
        <v>713</v>
      </c>
      <c r="B54" s="362" t="s">
        <v>714</v>
      </c>
      <c r="C54" s="362" t="s">
        <v>739</v>
      </c>
      <c r="D54" s="363" t="s">
        <v>740</v>
      </c>
      <c r="E54" s="362" t="s">
        <v>573</v>
      </c>
      <c r="F54" s="362" t="s">
        <v>1035</v>
      </c>
    </row>
    <row r="55" spans="1:6" ht="39.65" customHeight="1">
      <c r="A55" s="362" t="s">
        <v>713</v>
      </c>
      <c r="B55" s="362" t="s">
        <v>714</v>
      </c>
      <c r="C55" s="362" t="s">
        <v>1036</v>
      </c>
      <c r="D55" s="363" t="s">
        <v>1037</v>
      </c>
      <c r="E55" s="362" t="s">
        <v>573</v>
      </c>
      <c r="F55" s="362" t="s">
        <v>1038</v>
      </c>
    </row>
    <row r="56" spans="1:6" ht="39" customHeight="1">
      <c r="A56" s="362" t="s">
        <v>713</v>
      </c>
      <c r="B56" s="362" t="s">
        <v>714</v>
      </c>
      <c r="C56" s="362" t="s">
        <v>1039</v>
      </c>
      <c r="D56" s="363" t="s">
        <v>1040</v>
      </c>
      <c r="E56" s="362" t="s">
        <v>573</v>
      </c>
      <c r="F56" s="362" t="s">
        <v>1041</v>
      </c>
    </row>
    <row r="57" spans="1:6" ht="39.65" customHeight="1">
      <c r="A57" s="362" t="s">
        <v>713</v>
      </c>
      <c r="B57" s="362" t="s">
        <v>714</v>
      </c>
      <c r="C57" s="362" t="s">
        <v>1042</v>
      </c>
      <c r="D57" s="363" t="s">
        <v>1043</v>
      </c>
      <c r="E57" s="362" t="s">
        <v>573</v>
      </c>
      <c r="F57" s="362" t="s">
        <v>894</v>
      </c>
    </row>
    <row r="58" spans="1:6" ht="30" customHeight="1">
      <c r="A58" s="362" t="s">
        <v>741</v>
      </c>
      <c r="B58" s="362" t="s">
        <v>742</v>
      </c>
      <c r="C58" s="362" t="s">
        <v>1044</v>
      </c>
      <c r="D58" s="362" t="s">
        <v>1045</v>
      </c>
      <c r="E58" s="362" t="s">
        <v>573</v>
      </c>
      <c r="F58" s="362" t="s">
        <v>1046</v>
      </c>
    </row>
    <row r="59" spans="1:6" ht="30" customHeight="1">
      <c r="A59" s="362" t="s">
        <v>741</v>
      </c>
      <c r="B59" s="362" t="s">
        <v>742</v>
      </c>
      <c r="C59" s="362" t="s">
        <v>743</v>
      </c>
      <c r="D59" s="362" t="s">
        <v>744</v>
      </c>
      <c r="E59" s="362" t="s">
        <v>573</v>
      </c>
      <c r="F59" s="362" t="s">
        <v>1047</v>
      </c>
    </row>
    <row r="60" spans="1:6" ht="30" customHeight="1">
      <c r="A60" s="362" t="s">
        <v>741</v>
      </c>
      <c r="B60" s="362" t="s">
        <v>742</v>
      </c>
      <c r="C60" s="362" t="s">
        <v>745</v>
      </c>
      <c r="D60" s="362" t="s">
        <v>746</v>
      </c>
      <c r="E60" s="362" t="s">
        <v>573</v>
      </c>
      <c r="F60" s="362" t="s">
        <v>965</v>
      </c>
    </row>
    <row r="61" spans="1:6" ht="30" customHeight="1">
      <c r="A61" s="362" t="s">
        <v>741</v>
      </c>
      <c r="B61" s="362" t="s">
        <v>742</v>
      </c>
      <c r="C61" s="362" t="s">
        <v>747</v>
      </c>
      <c r="D61" s="362" t="s">
        <v>748</v>
      </c>
      <c r="E61" s="362" t="s">
        <v>573</v>
      </c>
      <c r="F61" s="362" t="s">
        <v>1048</v>
      </c>
    </row>
    <row r="62" spans="1:6" ht="30" customHeight="1">
      <c r="A62" s="362" t="s">
        <v>741</v>
      </c>
      <c r="B62" s="362" t="s">
        <v>742</v>
      </c>
      <c r="C62" s="362" t="s">
        <v>749</v>
      </c>
      <c r="D62" s="362" t="s">
        <v>750</v>
      </c>
      <c r="E62" s="362" t="s">
        <v>573</v>
      </c>
      <c r="F62" s="362" t="s">
        <v>1049</v>
      </c>
    </row>
    <row r="63" spans="1:6" ht="30" customHeight="1">
      <c r="A63" s="362" t="s">
        <v>741</v>
      </c>
      <c r="B63" s="362" t="s">
        <v>742</v>
      </c>
      <c r="C63" s="362" t="s">
        <v>751</v>
      </c>
      <c r="D63" s="362" t="s">
        <v>752</v>
      </c>
      <c r="E63" s="362" t="s">
        <v>573</v>
      </c>
      <c r="F63" s="362" t="s">
        <v>1050</v>
      </c>
    </row>
    <row r="64" spans="1:6" ht="30" customHeight="1">
      <c r="A64" s="362" t="s">
        <v>741</v>
      </c>
      <c r="B64" s="362" t="s">
        <v>742</v>
      </c>
      <c r="C64" s="362" t="s">
        <v>754</v>
      </c>
      <c r="D64" s="362" t="s">
        <v>755</v>
      </c>
      <c r="E64" s="362" t="s">
        <v>573</v>
      </c>
      <c r="F64" s="362" t="s">
        <v>1051</v>
      </c>
    </row>
    <row r="65" spans="1:6" ht="30" customHeight="1">
      <c r="A65" s="362" t="s">
        <v>741</v>
      </c>
      <c r="B65" s="362" t="s">
        <v>742</v>
      </c>
      <c r="C65" s="362" t="s">
        <v>756</v>
      </c>
      <c r="D65" s="362" t="s">
        <v>757</v>
      </c>
      <c r="E65" s="362" t="s">
        <v>573</v>
      </c>
      <c r="F65" s="362" t="s">
        <v>1052</v>
      </c>
    </row>
    <row r="66" spans="1:6" ht="30" customHeight="1">
      <c r="A66" s="362" t="s">
        <v>741</v>
      </c>
      <c r="B66" s="362" t="s">
        <v>742</v>
      </c>
      <c r="C66" s="362" t="s">
        <v>758</v>
      </c>
      <c r="D66" s="362" t="s">
        <v>759</v>
      </c>
      <c r="E66" s="362" t="s">
        <v>573</v>
      </c>
      <c r="F66" s="362" t="s">
        <v>1053</v>
      </c>
    </row>
    <row r="67" spans="1:6" ht="30" customHeight="1">
      <c r="A67" s="362" t="s">
        <v>741</v>
      </c>
      <c r="B67" s="362" t="s">
        <v>742</v>
      </c>
      <c r="C67" s="362" t="s">
        <v>760</v>
      </c>
      <c r="D67" s="362" t="s">
        <v>761</v>
      </c>
      <c r="E67" s="362" t="s">
        <v>573</v>
      </c>
      <c r="F67" s="362" t="s">
        <v>1054</v>
      </c>
    </row>
    <row r="68" spans="1:6" ht="30" customHeight="1">
      <c r="A68" s="362" t="s">
        <v>741</v>
      </c>
      <c r="B68" s="362" t="s">
        <v>742</v>
      </c>
      <c r="C68" s="362" t="s">
        <v>762</v>
      </c>
      <c r="D68" s="362" t="s">
        <v>763</v>
      </c>
      <c r="E68" s="362" t="s">
        <v>573</v>
      </c>
      <c r="F68" s="362" t="s">
        <v>1055</v>
      </c>
    </row>
    <row r="69" spans="1:6" ht="30" customHeight="1">
      <c r="A69" s="362" t="s">
        <v>741</v>
      </c>
      <c r="B69" s="362" t="s">
        <v>742</v>
      </c>
      <c r="C69" s="362" t="s">
        <v>764</v>
      </c>
      <c r="D69" s="362" t="s">
        <v>765</v>
      </c>
      <c r="E69" s="362" t="s">
        <v>573</v>
      </c>
      <c r="F69" s="362" t="s">
        <v>1056</v>
      </c>
    </row>
    <row r="70" spans="1:6" ht="30" customHeight="1">
      <c r="A70" s="362" t="s">
        <v>741</v>
      </c>
      <c r="B70" s="362" t="s">
        <v>742</v>
      </c>
      <c r="C70" s="362" t="s">
        <v>766</v>
      </c>
      <c r="D70" s="362" t="s">
        <v>767</v>
      </c>
      <c r="E70" s="362" t="s">
        <v>573</v>
      </c>
      <c r="F70" s="362" t="s">
        <v>1057</v>
      </c>
    </row>
    <row r="71" spans="1:6" ht="30" customHeight="1">
      <c r="A71" s="362" t="s">
        <v>741</v>
      </c>
      <c r="B71" s="362" t="s">
        <v>742</v>
      </c>
      <c r="C71" s="362" t="s">
        <v>768</v>
      </c>
      <c r="D71" s="362" t="s">
        <v>769</v>
      </c>
      <c r="E71" s="362" t="s">
        <v>573</v>
      </c>
      <c r="F71" s="362" t="s">
        <v>1058</v>
      </c>
    </row>
    <row r="72" spans="1:6" ht="30" customHeight="1">
      <c r="A72" s="362" t="s">
        <v>741</v>
      </c>
      <c r="B72" s="362" t="s">
        <v>742</v>
      </c>
      <c r="C72" s="362" t="s">
        <v>770</v>
      </c>
      <c r="D72" s="362" t="s">
        <v>771</v>
      </c>
      <c r="E72" s="362" t="s">
        <v>573</v>
      </c>
      <c r="F72" s="362" t="s">
        <v>1059</v>
      </c>
    </row>
    <row r="73" spans="1:6" ht="30" customHeight="1">
      <c r="A73" s="362" t="s">
        <v>741</v>
      </c>
      <c r="B73" s="362" t="s">
        <v>742</v>
      </c>
      <c r="C73" s="362" t="s">
        <v>772</v>
      </c>
      <c r="D73" s="362" t="s">
        <v>773</v>
      </c>
      <c r="E73" s="362" t="s">
        <v>577</v>
      </c>
      <c r="F73" s="362" t="s">
        <v>774</v>
      </c>
    </row>
    <row r="74" spans="1:6" ht="30" customHeight="1">
      <c r="A74" s="362" t="s">
        <v>741</v>
      </c>
      <c r="B74" s="362" t="s">
        <v>742</v>
      </c>
      <c r="C74" s="362" t="s">
        <v>775</v>
      </c>
      <c r="D74" s="362" t="s">
        <v>776</v>
      </c>
      <c r="E74" s="362" t="s">
        <v>577</v>
      </c>
      <c r="F74" s="362" t="s">
        <v>777</v>
      </c>
    </row>
    <row r="75" spans="1:6" ht="30" customHeight="1">
      <c r="A75" s="362" t="s">
        <v>741</v>
      </c>
      <c r="B75" s="362" t="s">
        <v>742</v>
      </c>
      <c r="C75" s="362" t="s">
        <v>778</v>
      </c>
      <c r="D75" s="362" t="s">
        <v>779</v>
      </c>
      <c r="E75" s="362" t="s">
        <v>577</v>
      </c>
      <c r="F75" s="362" t="s">
        <v>932</v>
      </c>
    </row>
    <row r="76" spans="1:6" ht="30" customHeight="1">
      <c r="A76" s="362" t="s">
        <v>741</v>
      </c>
      <c r="B76" s="362" t="s">
        <v>742</v>
      </c>
      <c r="C76" s="362" t="s">
        <v>780</v>
      </c>
      <c r="D76" s="362" t="s">
        <v>781</v>
      </c>
      <c r="E76" s="362" t="s">
        <v>577</v>
      </c>
      <c r="F76" s="362" t="s">
        <v>1060</v>
      </c>
    </row>
    <row r="77" spans="1:6" ht="30" customHeight="1">
      <c r="A77" s="362" t="s">
        <v>741</v>
      </c>
      <c r="B77" s="362" t="s">
        <v>742</v>
      </c>
      <c r="C77" s="362" t="s">
        <v>782</v>
      </c>
      <c r="D77" s="362" t="s">
        <v>783</v>
      </c>
      <c r="E77" s="362" t="s">
        <v>577</v>
      </c>
      <c r="F77" s="362" t="s">
        <v>1061</v>
      </c>
    </row>
    <row r="78" spans="1:6" ht="30" customHeight="1">
      <c r="A78" s="362" t="s">
        <v>741</v>
      </c>
      <c r="B78" s="362" t="s">
        <v>742</v>
      </c>
      <c r="C78" s="362" t="s">
        <v>784</v>
      </c>
      <c r="D78" s="362" t="s">
        <v>785</v>
      </c>
      <c r="E78" s="362" t="s">
        <v>577</v>
      </c>
      <c r="F78" s="362" t="s">
        <v>1062</v>
      </c>
    </row>
    <row r="79" spans="1:6" ht="30" customHeight="1">
      <c r="A79" s="362" t="s">
        <v>741</v>
      </c>
      <c r="B79" s="362" t="s">
        <v>742</v>
      </c>
      <c r="C79" s="362" t="s">
        <v>786</v>
      </c>
      <c r="D79" s="362" t="s">
        <v>787</v>
      </c>
      <c r="E79" s="362" t="s">
        <v>577</v>
      </c>
      <c r="F79" s="362" t="s">
        <v>1061</v>
      </c>
    </row>
    <row r="80" spans="1:6" ht="30" customHeight="1">
      <c r="A80" s="362" t="s">
        <v>741</v>
      </c>
      <c r="B80" s="362" t="s">
        <v>742</v>
      </c>
      <c r="C80" s="362" t="s">
        <v>788</v>
      </c>
      <c r="D80" s="362" t="s">
        <v>789</v>
      </c>
      <c r="E80" s="362" t="s">
        <v>577</v>
      </c>
      <c r="F80" s="362" t="s">
        <v>932</v>
      </c>
    </row>
    <row r="81" spans="1:6" ht="30" customHeight="1">
      <c r="A81" s="362" t="s">
        <v>741</v>
      </c>
      <c r="B81" s="362" t="s">
        <v>742</v>
      </c>
      <c r="C81" s="362" t="s">
        <v>790</v>
      </c>
      <c r="D81" s="362" t="s">
        <v>791</v>
      </c>
      <c r="E81" s="362" t="s">
        <v>577</v>
      </c>
      <c r="F81" s="362" t="s">
        <v>1063</v>
      </c>
    </row>
    <row r="82" spans="1:6" ht="40.15" customHeight="1">
      <c r="A82" s="362" t="s">
        <v>741</v>
      </c>
      <c r="B82" s="362" t="s">
        <v>742</v>
      </c>
      <c r="C82" s="362" t="s">
        <v>792</v>
      </c>
      <c r="D82" s="362" t="s">
        <v>793</v>
      </c>
      <c r="E82" s="362" t="s">
        <v>573</v>
      </c>
      <c r="F82" s="362" t="s">
        <v>794</v>
      </c>
    </row>
    <row r="83" spans="1:6" ht="39" customHeight="1">
      <c r="A83" s="362" t="s">
        <v>741</v>
      </c>
      <c r="B83" s="362" t="s">
        <v>742</v>
      </c>
      <c r="C83" s="362" t="s">
        <v>795</v>
      </c>
      <c r="D83" s="362" t="s">
        <v>796</v>
      </c>
      <c r="E83" s="362" t="s">
        <v>573</v>
      </c>
      <c r="F83" s="362" t="s">
        <v>1064</v>
      </c>
    </row>
    <row r="84" spans="1:6" ht="37.9" customHeight="1">
      <c r="A84" s="362" t="s">
        <v>741</v>
      </c>
      <c r="B84" s="362" t="s">
        <v>742</v>
      </c>
      <c r="C84" s="362" t="s">
        <v>797</v>
      </c>
      <c r="D84" s="362" t="s">
        <v>798</v>
      </c>
      <c r="E84" s="362" t="s">
        <v>573</v>
      </c>
      <c r="F84" s="362" t="s">
        <v>799</v>
      </c>
    </row>
    <row r="85" spans="1:6" ht="30" customHeight="1">
      <c r="A85" s="362" t="s">
        <v>741</v>
      </c>
      <c r="B85" s="362" t="s">
        <v>742</v>
      </c>
      <c r="C85" s="362" t="s">
        <v>800</v>
      </c>
      <c r="D85" s="362" t="s">
        <v>801</v>
      </c>
      <c r="E85" s="362" t="s">
        <v>577</v>
      </c>
      <c r="F85" s="362" t="s">
        <v>802</v>
      </c>
    </row>
    <row r="86" spans="1:6" ht="30" customHeight="1">
      <c r="A86" s="362" t="s">
        <v>741</v>
      </c>
      <c r="B86" s="362" t="s">
        <v>742</v>
      </c>
      <c r="C86" s="362" t="s">
        <v>803</v>
      </c>
      <c r="D86" s="362" t="s">
        <v>804</v>
      </c>
      <c r="E86" s="362" t="s">
        <v>577</v>
      </c>
      <c r="F86" s="362" t="s">
        <v>805</v>
      </c>
    </row>
    <row r="87" spans="1:6" ht="30" customHeight="1">
      <c r="A87" s="362" t="s">
        <v>741</v>
      </c>
      <c r="B87" s="362" t="s">
        <v>742</v>
      </c>
      <c r="C87" s="362" t="s">
        <v>806</v>
      </c>
      <c r="D87" s="362" t="s">
        <v>807</v>
      </c>
      <c r="E87" s="362" t="s">
        <v>577</v>
      </c>
      <c r="F87" s="362" t="s">
        <v>808</v>
      </c>
    </row>
    <row r="88" spans="1:6" ht="30" customHeight="1">
      <c r="A88" s="362" t="s">
        <v>741</v>
      </c>
      <c r="B88" s="362" t="s">
        <v>742</v>
      </c>
      <c r="C88" s="362" t="s">
        <v>809</v>
      </c>
      <c r="D88" s="362" t="s">
        <v>810</v>
      </c>
      <c r="E88" s="362" t="s">
        <v>577</v>
      </c>
      <c r="F88" s="362" t="s">
        <v>811</v>
      </c>
    </row>
    <row r="89" spans="1:6" ht="30" customHeight="1">
      <c r="A89" s="362" t="s">
        <v>741</v>
      </c>
      <c r="B89" s="362" t="s">
        <v>742</v>
      </c>
      <c r="C89" s="362" t="s">
        <v>812</v>
      </c>
      <c r="D89" s="362" t="s">
        <v>813</v>
      </c>
      <c r="E89" s="362" t="s">
        <v>577</v>
      </c>
      <c r="F89" s="362" t="s">
        <v>814</v>
      </c>
    </row>
    <row r="90" spans="1:6" ht="30" customHeight="1">
      <c r="A90" s="362" t="s">
        <v>741</v>
      </c>
      <c r="B90" s="362" t="s">
        <v>742</v>
      </c>
      <c r="C90" s="362" t="s">
        <v>815</v>
      </c>
      <c r="D90" s="362" t="s">
        <v>816</v>
      </c>
      <c r="E90" s="362" t="s">
        <v>577</v>
      </c>
      <c r="F90" s="362" t="s">
        <v>817</v>
      </c>
    </row>
    <row r="91" spans="1:6" ht="30" customHeight="1">
      <c r="A91" s="362" t="s">
        <v>818</v>
      </c>
      <c r="B91" s="362" t="s">
        <v>819</v>
      </c>
      <c r="C91" s="362" t="s">
        <v>820</v>
      </c>
      <c r="D91" s="362" t="s">
        <v>821</v>
      </c>
      <c r="E91" s="362" t="s">
        <v>578</v>
      </c>
      <c r="F91" s="362" t="s">
        <v>1065</v>
      </c>
    </row>
    <row r="92" spans="1:6" ht="30" customHeight="1">
      <c r="A92" s="362" t="s">
        <v>822</v>
      </c>
      <c r="B92" s="362" t="s">
        <v>823</v>
      </c>
      <c r="C92" s="362" t="s">
        <v>824</v>
      </c>
      <c r="D92" s="362" t="s">
        <v>825</v>
      </c>
      <c r="E92" s="362" t="s">
        <v>113</v>
      </c>
      <c r="F92" s="362" t="s">
        <v>826</v>
      </c>
    </row>
    <row r="93" spans="1:6" ht="30" customHeight="1">
      <c r="A93" s="362" t="s">
        <v>827</v>
      </c>
      <c r="B93" s="362" t="s">
        <v>828</v>
      </c>
      <c r="C93" s="362" t="s">
        <v>829</v>
      </c>
      <c r="D93" s="362" t="s">
        <v>830</v>
      </c>
      <c r="E93" s="362" t="s">
        <v>113</v>
      </c>
      <c r="F93" s="362" t="s">
        <v>727</v>
      </c>
    </row>
    <row r="94" spans="1:6" ht="30" customHeight="1">
      <c r="A94" s="362" t="s">
        <v>831</v>
      </c>
      <c r="B94" s="362" t="s">
        <v>832</v>
      </c>
      <c r="C94" s="362" t="s">
        <v>833</v>
      </c>
      <c r="D94" s="362" t="s">
        <v>834</v>
      </c>
      <c r="E94" s="362" t="s">
        <v>113</v>
      </c>
      <c r="F94" s="362" t="s">
        <v>835</v>
      </c>
    </row>
    <row r="95" spans="1:6" ht="30" customHeight="1">
      <c r="A95" s="362" t="s">
        <v>831</v>
      </c>
      <c r="B95" s="362" t="s">
        <v>832</v>
      </c>
      <c r="C95" s="362" t="s">
        <v>836</v>
      </c>
      <c r="D95" s="362" t="s">
        <v>837</v>
      </c>
      <c r="E95" s="362" t="s">
        <v>113</v>
      </c>
      <c r="F95" s="362" t="s">
        <v>880</v>
      </c>
    </row>
    <row r="96" spans="1:6" ht="30" customHeight="1">
      <c r="A96" s="362" t="s">
        <v>831</v>
      </c>
      <c r="B96" s="362" t="s">
        <v>832</v>
      </c>
      <c r="C96" s="362" t="s">
        <v>839</v>
      </c>
      <c r="D96" s="362" t="s">
        <v>840</v>
      </c>
      <c r="E96" s="362" t="s">
        <v>113</v>
      </c>
      <c r="F96" s="362" t="s">
        <v>1066</v>
      </c>
    </row>
    <row r="97" spans="1:6" ht="30" customHeight="1">
      <c r="A97" s="362" t="s">
        <v>831</v>
      </c>
      <c r="B97" s="362" t="s">
        <v>832</v>
      </c>
      <c r="C97" s="362" t="s">
        <v>841</v>
      </c>
      <c r="D97" s="362" t="s">
        <v>842</v>
      </c>
      <c r="E97" s="362" t="s">
        <v>113</v>
      </c>
      <c r="F97" s="362" t="s">
        <v>692</v>
      </c>
    </row>
    <row r="98" spans="1:6" ht="30" customHeight="1">
      <c r="A98" s="362" t="s">
        <v>831</v>
      </c>
      <c r="B98" s="362" t="s">
        <v>832</v>
      </c>
      <c r="C98" s="362" t="s">
        <v>843</v>
      </c>
      <c r="D98" s="362" t="s">
        <v>844</v>
      </c>
      <c r="E98" s="362" t="s">
        <v>113</v>
      </c>
      <c r="F98" s="362" t="s">
        <v>1067</v>
      </c>
    </row>
    <row r="99" spans="1:6" ht="30" customHeight="1">
      <c r="A99" s="362" t="s">
        <v>845</v>
      </c>
      <c r="B99" s="362" t="s">
        <v>846</v>
      </c>
      <c r="C99" s="362" t="s">
        <v>847</v>
      </c>
      <c r="D99" s="362" t="s">
        <v>848</v>
      </c>
      <c r="E99" s="362" t="s">
        <v>75</v>
      </c>
      <c r="F99" s="362" t="s">
        <v>794</v>
      </c>
    </row>
    <row r="100" spans="1:6" ht="30" customHeight="1">
      <c r="A100" s="362" t="s">
        <v>849</v>
      </c>
      <c r="B100" s="362" t="s">
        <v>850</v>
      </c>
      <c r="C100" s="362" t="s">
        <v>851</v>
      </c>
      <c r="D100" s="362" t="s">
        <v>852</v>
      </c>
      <c r="E100" s="362" t="s">
        <v>853</v>
      </c>
      <c r="F100" s="362" t="s">
        <v>826</v>
      </c>
    </row>
    <row r="101" spans="1:6" ht="30" customHeight="1">
      <c r="A101" s="362" t="s">
        <v>849</v>
      </c>
      <c r="B101" s="362" t="s">
        <v>850</v>
      </c>
      <c r="C101" s="362" t="s">
        <v>854</v>
      </c>
      <c r="D101" s="362" t="s">
        <v>855</v>
      </c>
      <c r="E101" s="362" t="s">
        <v>853</v>
      </c>
      <c r="F101" s="362" t="s">
        <v>856</v>
      </c>
    </row>
    <row r="102" spans="1:6" ht="30" customHeight="1">
      <c r="A102" s="362" t="s">
        <v>849</v>
      </c>
      <c r="B102" s="362" t="s">
        <v>850</v>
      </c>
      <c r="C102" s="362" t="s">
        <v>857</v>
      </c>
      <c r="D102" s="362" t="s">
        <v>858</v>
      </c>
      <c r="E102" s="362" t="s">
        <v>853</v>
      </c>
      <c r="F102" s="362" t="s">
        <v>856</v>
      </c>
    </row>
    <row r="103" spans="1:6" ht="30" customHeight="1">
      <c r="A103" s="362" t="s">
        <v>849</v>
      </c>
      <c r="B103" s="362" t="s">
        <v>850</v>
      </c>
      <c r="C103" s="362" t="s">
        <v>859</v>
      </c>
      <c r="D103" s="362" t="s">
        <v>860</v>
      </c>
      <c r="E103" s="362" t="s">
        <v>853</v>
      </c>
      <c r="F103" s="362" t="s">
        <v>861</v>
      </c>
    </row>
    <row r="104" spans="1:6" ht="30" customHeight="1">
      <c r="A104" s="362" t="s">
        <v>862</v>
      </c>
      <c r="B104" s="362" t="s">
        <v>863</v>
      </c>
      <c r="C104" s="362" t="s">
        <v>864</v>
      </c>
      <c r="D104" s="362" t="s">
        <v>865</v>
      </c>
      <c r="E104" s="362" t="s">
        <v>580</v>
      </c>
      <c r="F104" s="362" t="s">
        <v>866</v>
      </c>
    </row>
    <row r="105" spans="1:6" ht="30" customHeight="1">
      <c r="A105" s="362" t="s">
        <v>862</v>
      </c>
      <c r="B105" s="362" t="s">
        <v>863</v>
      </c>
      <c r="C105" s="362" t="s">
        <v>867</v>
      </c>
      <c r="D105" s="362" t="s">
        <v>868</v>
      </c>
      <c r="E105" s="362" t="s">
        <v>580</v>
      </c>
      <c r="F105" s="362" t="s">
        <v>869</v>
      </c>
    </row>
    <row r="106" spans="1:6" ht="30" customHeight="1">
      <c r="A106" s="362" t="s">
        <v>862</v>
      </c>
      <c r="B106" s="362" t="s">
        <v>863</v>
      </c>
      <c r="C106" s="362" t="s">
        <v>870</v>
      </c>
      <c r="D106" s="362" t="s">
        <v>871</v>
      </c>
      <c r="E106" s="362" t="s">
        <v>580</v>
      </c>
      <c r="F106" s="362" t="s">
        <v>872</v>
      </c>
    </row>
    <row r="107" spans="1:6" ht="30" customHeight="1">
      <c r="A107" s="362" t="s">
        <v>862</v>
      </c>
      <c r="B107" s="362" t="s">
        <v>863</v>
      </c>
      <c r="C107" s="362" t="s">
        <v>873</v>
      </c>
      <c r="D107" s="362" t="s">
        <v>874</v>
      </c>
      <c r="E107" s="362" t="s">
        <v>580</v>
      </c>
      <c r="F107" s="362" t="s">
        <v>673</v>
      </c>
    </row>
    <row r="108" spans="1:6" ht="30" customHeight="1">
      <c r="A108" s="362" t="s">
        <v>862</v>
      </c>
      <c r="B108" s="362" t="s">
        <v>863</v>
      </c>
      <c r="C108" s="362" t="s">
        <v>875</v>
      </c>
      <c r="D108" s="362" t="s">
        <v>876</v>
      </c>
      <c r="E108" s="362" t="s">
        <v>580</v>
      </c>
      <c r="F108" s="362" t="s">
        <v>877</v>
      </c>
    </row>
    <row r="109" spans="1:6" ht="30" customHeight="1">
      <c r="A109" s="362" t="s">
        <v>862</v>
      </c>
      <c r="B109" s="362" t="s">
        <v>863</v>
      </c>
      <c r="C109" s="362" t="s">
        <v>878</v>
      </c>
      <c r="D109" s="362" t="s">
        <v>879</v>
      </c>
      <c r="E109" s="362" t="s">
        <v>580</v>
      </c>
      <c r="F109" s="362" t="s">
        <v>880</v>
      </c>
    </row>
    <row r="110" spans="1:6" ht="30" customHeight="1">
      <c r="A110" s="362" t="s">
        <v>862</v>
      </c>
      <c r="B110" s="362" t="s">
        <v>863</v>
      </c>
      <c r="C110" s="362" t="s">
        <v>881</v>
      </c>
      <c r="D110" s="362" t="s">
        <v>882</v>
      </c>
      <c r="E110" s="362" t="s">
        <v>549</v>
      </c>
      <c r="F110" s="362" t="s">
        <v>883</v>
      </c>
    </row>
    <row r="111" spans="1:6" ht="30" customHeight="1">
      <c r="A111" s="362" t="s">
        <v>862</v>
      </c>
      <c r="B111" s="362" t="s">
        <v>863</v>
      </c>
      <c r="C111" s="362" t="s">
        <v>884</v>
      </c>
      <c r="D111" s="362" t="s">
        <v>885</v>
      </c>
      <c r="E111" s="362" t="s">
        <v>15</v>
      </c>
      <c r="F111" s="362" t="s">
        <v>886</v>
      </c>
    </row>
    <row r="112" spans="1:6" ht="30" customHeight="1">
      <c r="A112" s="362" t="s">
        <v>862</v>
      </c>
      <c r="B112" s="362" t="s">
        <v>863</v>
      </c>
      <c r="C112" s="362" t="s">
        <v>887</v>
      </c>
      <c r="D112" s="362" t="s">
        <v>888</v>
      </c>
      <c r="E112" s="362" t="s">
        <v>15</v>
      </c>
      <c r="F112" s="362" t="s">
        <v>889</v>
      </c>
    </row>
    <row r="113" spans="1:6" ht="30" customHeight="1">
      <c r="A113" s="362" t="s">
        <v>862</v>
      </c>
      <c r="B113" s="362" t="s">
        <v>863</v>
      </c>
      <c r="C113" s="362" t="s">
        <v>890</v>
      </c>
      <c r="D113" s="362" t="s">
        <v>891</v>
      </c>
      <c r="E113" s="362" t="s">
        <v>581</v>
      </c>
      <c r="F113" s="362" t="s">
        <v>1068</v>
      </c>
    </row>
    <row r="114" spans="1:6" ht="30" customHeight="1">
      <c r="A114" s="362" t="s">
        <v>862</v>
      </c>
      <c r="B114" s="362" t="s">
        <v>863</v>
      </c>
      <c r="C114" s="362" t="s">
        <v>892</v>
      </c>
      <c r="D114" s="362" t="s">
        <v>893</v>
      </c>
      <c r="E114" s="362" t="s">
        <v>581</v>
      </c>
      <c r="F114" s="362" t="s">
        <v>1069</v>
      </c>
    </row>
    <row r="115" spans="1:6" ht="30" customHeight="1">
      <c r="A115" s="362" t="s">
        <v>862</v>
      </c>
      <c r="B115" s="362" t="s">
        <v>863</v>
      </c>
      <c r="C115" s="362" t="s">
        <v>895</v>
      </c>
      <c r="D115" s="362" t="s">
        <v>896</v>
      </c>
      <c r="E115" s="362" t="s">
        <v>581</v>
      </c>
      <c r="F115" s="362" t="s">
        <v>736</v>
      </c>
    </row>
    <row r="116" spans="1:6" ht="30" customHeight="1">
      <c r="A116" s="362" t="s">
        <v>862</v>
      </c>
      <c r="B116" s="362" t="s">
        <v>863</v>
      </c>
      <c r="C116" s="362" t="s">
        <v>897</v>
      </c>
      <c r="D116" s="362" t="s">
        <v>898</v>
      </c>
      <c r="E116" s="362" t="s">
        <v>581</v>
      </c>
      <c r="F116" s="362" t="s">
        <v>753</v>
      </c>
    </row>
    <row r="117" spans="1:6" ht="30" customHeight="1">
      <c r="A117" s="362" t="s">
        <v>862</v>
      </c>
      <c r="B117" s="362" t="s">
        <v>863</v>
      </c>
      <c r="C117" s="362" t="s">
        <v>899</v>
      </c>
      <c r="D117" s="362" t="s">
        <v>900</v>
      </c>
      <c r="E117" s="362" t="s">
        <v>581</v>
      </c>
      <c r="F117" s="362" t="s">
        <v>1068</v>
      </c>
    </row>
    <row r="118" spans="1:6" ht="30" customHeight="1">
      <c r="A118" s="362" t="s">
        <v>862</v>
      </c>
      <c r="B118" s="362" t="s">
        <v>863</v>
      </c>
      <c r="C118" s="362" t="s">
        <v>901</v>
      </c>
      <c r="D118" s="362" t="s">
        <v>902</v>
      </c>
      <c r="E118" s="362" t="s">
        <v>581</v>
      </c>
      <c r="F118" s="362" t="s">
        <v>1069</v>
      </c>
    </row>
    <row r="119" spans="1:6" ht="30" customHeight="1">
      <c r="A119" s="362" t="s">
        <v>862</v>
      </c>
      <c r="B119" s="362" t="s">
        <v>863</v>
      </c>
      <c r="C119" s="362" t="s">
        <v>903</v>
      </c>
      <c r="D119" s="362" t="s">
        <v>904</v>
      </c>
      <c r="E119" s="362" t="s">
        <v>15</v>
      </c>
      <c r="F119" s="362" t="s">
        <v>905</v>
      </c>
    </row>
    <row r="120" spans="1:6" ht="30" customHeight="1">
      <c r="A120" s="362" t="s">
        <v>862</v>
      </c>
      <c r="B120" s="362" t="s">
        <v>863</v>
      </c>
      <c r="C120" s="362" t="s">
        <v>906</v>
      </c>
      <c r="D120" s="362" t="s">
        <v>907</v>
      </c>
      <c r="E120" s="362" t="s">
        <v>15</v>
      </c>
      <c r="F120" s="362" t="s">
        <v>908</v>
      </c>
    </row>
    <row r="121" spans="1:6" ht="30" customHeight="1">
      <c r="A121" s="362" t="s">
        <v>862</v>
      </c>
      <c r="B121" s="362" t="s">
        <v>863</v>
      </c>
      <c r="C121" s="362" t="s">
        <v>909</v>
      </c>
      <c r="D121" s="362" t="s">
        <v>910</v>
      </c>
      <c r="E121" s="362" t="s">
        <v>543</v>
      </c>
      <c r="F121" s="362" t="s">
        <v>911</v>
      </c>
    </row>
    <row r="122" spans="1:6" ht="30" customHeight="1">
      <c r="A122" s="362" t="s">
        <v>862</v>
      </c>
      <c r="B122" s="362" t="s">
        <v>863</v>
      </c>
      <c r="C122" s="362" t="s">
        <v>912</v>
      </c>
      <c r="D122" s="362" t="s">
        <v>913</v>
      </c>
      <c r="E122" s="362" t="s">
        <v>543</v>
      </c>
      <c r="F122" s="362" t="s">
        <v>914</v>
      </c>
    </row>
    <row r="123" spans="1:6" ht="30" customHeight="1">
      <c r="A123" s="362" t="s">
        <v>862</v>
      </c>
      <c r="B123" s="362" t="s">
        <v>863</v>
      </c>
      <c r="C123" s="362" t="s">
        <v>915</v>
      </c>
      <c r="D123" s="362" t="s">
        <v>916</v>
      </c>
      <c r="E123" s="362" t="s">
        <v>577</v>
      </c>
      <c r="F123" s="362" t="s">
        <v>802</v>
      </c>
    </row>
    <row r="124" spans="1:6" ht="30" customHeight="1">
      <c r="A124" s="362" t="s">
        <v>862</v>
      </c>
      <c r="B124" s="362" t="s">
        <v>863</v>
      </c>
      <c r="C124" s="362" t="s">
        <v>917</v>
      </c>
      <c r="D124" s="362" t="s">
        <v>918</v>
      </c>
      <c r="E124" s="362" t="s">
        <v>577</v>
      </c>
      <c r="F124" s="362" t="s">
        <v>811</v>
      </c>
    </row>
    <row r="125" spans="1:6" ht="30" customHeight="1">
      <c r="A125" s="362" t="s">
        <v>862</v>
      </c>
      <c r="B125" s="362" t="s">
        <v>863</v>
      </c>
      <c r="C125" s="362" t="s">
        <v>919</v>
      </c>
      <c r="D125" s="362" t="s">
        <v>920</v>
      </c>
      <c r="E125" s="362" t="s">
        <v>577</v>
      </c>
      <c r="F125" s="362" t="s">
        <v>921</v>
      </c>
    </row>
    <row r="126" spans="1:6" ht="30" customHeight="1">
      <c r="A126" s="362" t="s">
        <v>862</v>
      </c>
      <c r="B126" s="362" t="s">
        <v>863</v>
      </c>
      <c r="C126" s="362" t="s">
        <v>922</v>
      </c>
      <c r="D126" s="362" t="s">
        <v>923</v>
      </c>
      <c r="E126" s="362" t="s">
        <v>549</v>
      </c>
      <c r="F126" s="362" t="s">
        <v>924</v>
      </c>
    </row>
    <row r="127" spans="1:6" ht="30" customHeight="1">
      <c r="A127" s="362" t="s">
        <v>862</v>
      </c>
      <c r="B127" s="362" t="s">
        <v>863</v>
      </c>
      <c r="C127" s="362" t="s">
        <v>925</v>
      </c>
      <c r="D127" s="362" t="s">
        <v>926</v>
      </c>
      <c r="E127" s="362" t="s">
        <v>549</v>
      </c>
      <c r="F127" s="362" t="s">
        <v>927</v>
      </c>
    </row>
    <row r="128" spans="1:6" ht="30" customHeight="1">
      <c r="A128" s="362" t="s">
        <v>862</v>
      </c>
      <c r="B128" s="362" t="s">
        <v>863</v>
      </c>
      <c r="C128" s="362" t="s">
        <v>928</v>
      </c>
      <c r="D128" s="362" t="s">
        <v>929</v>
      </c>
      <c r="E128" s="362" t="s">
        <v>577</v>
      </c>
      <c r="F128" s="362" t="s">
        <v>921</v>
      </c>
    </row>
    <row r="129" spans="1:6" ht="30" customHeight="1">
      <c r="A129" s="362" t="s">
        <v>862</v>
      </c>
      <c r="B129" s="362" t="s">
        <v>863</v>
      </c>
      <c r="C129" s="362" t="s">
        <v>930</v>
      </c>
      <c r="D129" s="362" t="s">
        <v>931</v>
      </c>
      <c r="E129" s="362" t="s">
        <v>577</v>
      </c>
      <c r="F129" s="362" t="s">
        <v>932</v>
      </c>
    </row>
    <row r="130" spans="1:6" ht="30" customHeight="1">
      <c r="A130" s="362" t="s">
        <v>933</v>
      </c>
      <c r="B130" s="362" t="s">
        <v>934</v>
      </c>
      <c r="C130" s="362" t="s">
        <v>935</v>
      </c>
      <c r="D130" s="362" t="s">
        <v>936</v>
      </c>
      <c r="E130" s="362" t="s">
        <v>572</v>
      </c>
      <c r="F130" s="362" t="s">
        <v>1070</v>
      </c>
    </row>
    <row r="131" spans="1:6" ht="30" customHeight="1">
      <c r="A131" s="362" t="s">
        <v>933</v>
      </c>
      <c r="B131" s="362" t="s">
        <v>934</v>
      </c>
      <c r="C131" s="362" t="s">
        <v>937</v>
      </c>
      <c r="D131" s="362" t="s">
        <v>938</v>
      </c>
      <c r="E131" s="362" t="s">
        <v>572</v>
      </c>
      <c r="F131" s="362" t="s">
        <v>660</v>
      </c>
    </row>
    <row r="132" spans="1:6" ht="30" customHeight="1">
      <c r="A132" s="362" t="s">
        <v>933</v>
      </c>
      <c r="B132" s="362" t="s">
        <v>934</v>
      </c>
      <c r="C132" s="362" t="s">
        <v>939</v>
      </c>
      <c r="D132" s="362" t="s">
        <v>940</v>
      </c>
      <c r="E132" s="362" t="s">
        <v>572</v>
      </c>
      <c r="F132" s="362" t="s">
        <v>1071</v>
      </c>
    </row>
    <row r="133" spans="1:6" ht="30" customHeight="1">
      <c r="A133" s="362" t="s">
        <v>933</v>
      </c>
      <c r="B133" s="362" t="s">
        <v>934</v>
      </c>
      <c r="C133" s="362" t="s">
        <v>941</v>
      </c>
      <c r="D133" s="362" t="s">
        <v>942</v>
      </c>
      <c r="E133" s="362" t="s">
        <v>572</v>
      </c>
      <c r="F133" s="362" t="s">
        <v>1072</v>
      </c>
    </row>
    <row r="134" spans="1:6" ht="30" customHeight="1">
      <c r="A134" s="362" t="s">
        <v>933</v>
      </c>
      <c r="B134" s="362" t="s">
        <v>934</v>
      </c>
      <c r="C134" s="362" t="s">
        <v>943</v>
      </c>
      <c r="D134" s="362" t="s">
        <v>944</v>
      </c>
      <c r="E134" s="362" t="s">
        <v>572</v>
      </c>
      <c r="F134" s="362" t="s">
        <v>1073</v>
      </c>
    </row>
    <row r="135" spans="1:6" ht="30" customHeight="1">
      <c r="A135" s="362" t="s">
        <v>933</v>
      </c>
      <c r="B135" s="362" t="s">
        <v>934</v>
      </c>
      <c r="C135" s="362" t="s">
        <v>945</v>
      </c>
      <c r="D135" s="362" t="s">
        <v>946</v>
      </c>
      <c r="E135" s="362" t="s">
        <v>572</v>
      </c>
      <c r="F135" s="362" t="s">
        <v>1074</v>
      </c>
    </row>
    <row r="136" spans="1:6" ht="30" customHeight="1">
      <c r="A136" s="362" t="s">
        <v>933</v>
      </c>
      <c r="B136" s="362" t="s">
        <v>934</v>
      </c>
      <c r="C136" s="362" t="s">
        <v>947</v>
      </c>
      <c r="D136" s="362" t="s">
        <v>948</v>
      </c>
      <c r="E136" s="362" t="s">
        <v>572</v>
      </c>
      <c r="F136" s="362" t="s">
        <v>1075</v>
      </c>
    </row>
    <row r="137" spans="1:6" ht="30" customHeight="1">
      <c r="A137" s="362" t="s">
        <v>933</v>
      </c>
      <c r="B137" s="362" t="s">
        <v>934</v>
      </c>
      <c r="C137" s="362" t="s">
        <v>949</v>
      </c>
      <c r="D137" s="362" t="s">
        <v>946</v>
      </c>
      <c r="E137" s="362" t="s">
        <v>572</v>
      </c>
      <c r="F137" s="362" t="s">
        <v>1076</v>
      </c>
    </row>
    <row r="138" spans="1:6" ht="30" customHeight="1">
      <c r="A138" s="362" t="s">
        <v>933</v>
      </c>
      <c r="B138" s="362" t="s">
        <v>934</v>
      </c>
      <c r="C138" s="362" t="s">
        <v>950</v>
      </c>
      <c r="D138" s="362" t="s">
        <v>948</v>
      </c>
      <c r="E138" s="362" t="s">
        <v>572</v>
      </c>
      <c r="F138" s="362" t="s">
        <v>679</v>
      </c>
    </row>
    <row r="139" spans="1:6" ht="30" customHeight="1">
      <c r="A139" s="362" t="s">
        <v>933</v>
      </c>
      <c r="B139" s="362" t="s">
        <v>934</v>
      </c>
      <c r="C139" s="362" t="s">
        <v>952</v>
      </c>
      <c r="D139" s="362" t="s">
        <v>953</v>
      </c>
      <c r="E139" s="362" t="s">
        <v>579</v>
      </c>
      <c r="F139" s="362" t="s">
        <v>856</v>
      </c>
    </row>
    <row r="140" spans="1:6" ht="30" customHeight="1">
      <c r="A140" s="362" t="s">
        <v>933</v>
      </c>
      <c r="B140" s="362" t="s">
        <v>934</v>
      </c>
      <c r="C140" s="362" t="s">
        <v>954</v>
      </c>
      <c r="D140" s="362" t="s">
        <v>955</v>
      </c>
      <c r="E140" s="362" t="s">
        <v>579</v>
      </c>
      <c r="F140" s="362" t="s">
        <v>956</v>
      </c>
    </row>
    <row r="141" spans="1:6" ht="30" customHeight="1">
      <c r="A141" s="362" t="s">
        <v>957</v>
      </c>
      <c r="B141" s="362" t="s">
        <v>958</v>
      </c>
      <c r="C141" s="362" t="s">
        <v>959</v>
      </c>
      <c r="D141" s="362" t="s">
        <v>960</v>
      </c>
      <c r="E141" s="362" t="s">
        <v>18</v>
      </c>
      <c r="F141" s="362" t="s">
        <v>856</v>
      </c>
    </row>
    <row r="142" spans="1:6" ht="30" customHeight="1">
      <c r="A142" s="362" t="s">
        <v>961</v>
      </c>
      <c r="B142" s="362" t="s">
        <v>962</v>
      </c>
      <c r="C142" s="362" t="s">
        <v>963</v>
      </c>
      <c r="D142" s="362" t="s">
        <v>964</v>
      </c>
      <c r="E142" s="362" t="s">
        <v>577</v>
      </c>
      <c r="F142" s="362" t="s">
        <v>965</v>
      </c>
    </row>
    <row r="143" spans="1:6" ht="30" customHeight="1">
      <c r="A143" s="362" t="s">
        <v>961</v>
      </c>
      <c r="B143" s="362" t="s">
        <v>962</v>
      </c>
      <c r="C143" s="362" t="s">
        <v>966</v>
      </c>
      <c r="D143" s="362" t="s">
        <v>967</v>
      </c>
      <c r="E143" s="362" t="s">
        <v>577</v>
      </c>
      <c r="F143" s="362" t="s">
        <v>968</v>
      </c>
    </row>
    <row r="144" spans="1:6" ht="30" customHeight="1">
      <c r="A144" s="362" t="s">
        <v>961</v>
      </c>
      <c r="B144" s="362" t="s">
        <v>962</v>
      </c>
      <c r="C144" s="362" t="s">
        <v>969</v>
      </c>
      <c r="D144" s="362" t="s">
        <v>970</v>
      </c>
      <c r="E144" s="362" t="s">
        <v>577</v>
      </c>
      <c r="F144" s="362" t="s">
        <v>971</v>
      </c>
    </row>
    <row r="145" spans="1:6" ht="30" customHeight="1">
      <c r="A145" s="362" t="s">
        <v>961</v>
      </c>
      <c r="B145" s="362" t="s">
        <v>962</v>
      </c>
      <c r="C145" s="362" t="s">
        <v>972</v>
      </c>
      <c r="D145" s="362" t="s">
        <v>973</v>
      </c>
      <c r="E145" s="362" t="s">
        <v>577</v>
      </c>
      <c r="F145" s="362" t="s">
        <v>974</v>
      </c>
    </row>
    <row r="146" spans="1:6" ht="30" customHeight="1">
      <c r="A146" s="362" t="s">
        <v>961</v>
      </c>
      <c r="B146" s="362" t="s">
        <v>962</v>
      </c>
      <c r="C146" s="362" t="s">
        <v>975</v>
      </c>
      <c r="D146" s="362" t="s">
        <v>976</v>
      </c>
      <c r="E146" s="362" t="s">
        <v>577</v>
      </c>
      <c r="F146" s="362" t="s">
        <v>977</v>
      </c>
    </row>
    <row r="147" spans="1:6" ht="30" customHeight="1">
      <c r="A147" s="362" t="s">
        <v>978</v>
      </c>
      <c r="B147" s="362" t="s">
        <v>979</v>
      </c>
      <c r="C147" s="362" t="s">
        <v>980</v>
      </c>
      <c r="D147" s="362" t="s">
        <v>981</v>
      </c>
      <c r="E147" s="362" t="s">
        <v>582</v>
      </c>
      <c r="F147" s="362" t="s">
        <v>673</v>
      </c>
    </row>
    <row r="148" spans="1:6" ht="30" customHeight="1">
      <c r="A148" s="362" t="s">
        <v>978</v>
      </c>
      <c r="B148" s="362" t="s">
        <v>979</v>
      </c>
      <c r="C148" s="362" t="s">
        <v>982</v>
      </c>
      <c r="D148" s="362" t="s">
        <v>983</v>
      </c>
      <c r="E148" s="362" t="s">
        <v>582</v>
      </c>
      <c r="F148" s="362" t="s">
        <v>673</v>
      </c>
    </row>
    <row r="149" spans="1:6" ht="30" customHeight="1">
      <c r="A149" s="362" t="s">
        <v>978</v>
      </c>
      <c r="B149" s="362" t="s">
        <v>979</v>
      </c>
      <c r="C149" s="362" t="s">
        <v>984</v>
      </c>
      <c r="D149" s="362" t="s">
        <v>985</v>
      </c>
      <c r="E149" s="362" t="s">
        <v>582</v>
      </c>
      <c r="F149" s="362" t="s">
        <v>883</v>
      </c>
    </row>
    <row r="150" spans="1:6" ht="30" customHeight="1">
      <c r="A150" s="362" t="s">
        <v>978</v>
      </c>
      <c r="B150" s="362" t="s">
        <v>979</v>
      </c>
      <c r="C150" s="362" t="s">
        <v>986</v>
      </c>
      <c r="D150" s="362" t="s">
        <v>987</v>
      </c>
      <c r="E150" s="362" t="s">
        <v>582</v>
      </c>
      <c r="F150" s="362" t="s">
        <v>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ปร.6</vt:lpstr>
      <vt:lpstr>สูตรวัสดุมวลรวม</vt:lpstr>
      <vt:lpstr>ปร.4 </vt:lpstr>
      <vt:lpstr>ปร.5</vt:lpstr>
      <vt:lpstr>ราคาพานิชย์</vt:lpstr>
      <vt:lpstr>สูตรวัสดุมวลรวม!Print_Area</vt:lpstr>
      <vt:lpstr>'ปร.4 '!Print_Titles</vt:lpstr>
      <vt:lpstr>สูตรวัสดุมวลรวม!Print_Titles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baankoke02</cp:lastModifiedBy>
  <cp:lastPrinted>2026-03-02T05:04:00Z</cp:lastPrinted>
  <dcterms:created xsi:type="dcterms:W3CDTF">2020-07-30T03:21:38Z</dcterms:created>
  <dcterms:modified xsi:type="dcterms:W3CDTF">2026-05-14T07:05:01Z</dcterms:modified>
</cp:coreProperties>
</file>