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4 เงินสะสม คสล ซอยหลังวัดเขาลั่นทม ม4\"/>
    </mc:Choice>
  </mc:AlternateContent>
  <xr:revisionPtr revIDLastSave="0" documentId="8_{7A202078-0467-4962-9D3A-68FBAB4A24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F11" i="1"/>
  <c r="I11" i="1" s="1"/>
  <c r="H12" i="1"/>
  <c r="F12" i="1"/>
  <c r="I12" i="1" s="1"/>
  <c r="H8" i="1" l="1"/>
  <c r="H10" i="1"/>
  <c r="F8" i="1"/>
  <c r="I8" i="1" s="1"/>
  <c r="F10" i="1"/>
  <c r="I10" i="1" s="1"/>
  <c r="F6" i="1"/>
  <c r="I6" i="1" l="1"/>
  <c r="H6" i="1" l="1"/>
  <c r="I13" i="1" l="1"/>
</calcChain>
</file>

<file path=xl/sharedStrings.xml><?xml version="1.0" encoding="utf-8"?>
<sst xmlns="http://schemas.openxmlformats.org/spreadsheetml/2006/main" count="25" uniqueCount="23">
  <si>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</si>
  <si>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</si>
  <si>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</si>
  <si>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</si>
  <si>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</si>
  <si>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</si>
  <si>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</si>
  <si>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</si>
  <si>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</si>
  <si>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</si>
  <si>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</si>
  <si>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</si>
  <si>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</si>
  <si>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</si>
  <si>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</si>
  <si>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</si>
  <si>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</si>
  <si>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โครงการก่อสร้างถนนคอนกรีตเสริมเหล็กซอยหลังวัดเขาลั่นทม หมู่ที่ 4 ตำบลสามกระทาย อำเภอกุยบุรี จังหวัดประจวบคีรีขันธ์</t>
  </si>
  <si>
    <t>งานดิน</t>
  </si>
  <si>
    <t>1.1 ถางป่าและขุดตอ ขนาดเบา</t>
  </si>
  <si>
    <t>งานรองพื้นทาง และพื้นทาง</t>
  </si>
  <si>
    <t>2.1 ทรายหยาบรองใต้ผิวคอนกรีต</t>
  </si>
  <si>
    <t>งานผิวทาง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</si>
</sst>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H15" sqref="H15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4"/>
    </row>
    <row r="2" spans="1:10" ht="21.75" customHeight="1" x14ac:dyDescent="0.35">
      <c r="A2" s="24" t="s">
        <v>17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18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19</v>
      </c>
      <c r="C6" s="1" t="s">
        <v>9</v>
      </c>
      <c r="D6" s="11">
        <v>1147.5</v>
      </c>
      <c r="E6" s="3">
        <v>1.82</v>
      </c>
      <c r="F6" s="9">
        <f>ROUND(E6*D6,2)</f>
        <v>2088.4499999999998</v>
      </c>
      <c r="G6" s="2">
        <v>1.3624000000000001</v>
      </c>
      <c r="H6" s="3">
        <f>E6*G6</f>
        <v>2.479568</v>
      </c>
      <c r="I6" s="9">
        <f>ROUND(F6*G6,2)</f>
        <v>2845.3</v>
      </c>
      <c r="J6" s="19"/>
    </row>
    <row r="7" spans="1:10" x14ac:dyDescent="0.35">
      <c r="A7" s="4">
        <v>2</v>
      </c>
      <c r="B7" s="13" t="s">
        <v>20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13" t="s">
        <v>21</v>
      </c>
      <c r="C8" s="4" t="s">
        <v>10</v>
      </c>
      <c r="D8" s="12">
        <v>57.38</v>
      </c>
      <c r="E8" s="7">
        <v>626.1</v>
      </c>
      <c r="F8" s="9">
        <f t="shared" ref="F8:F12" si="0">ROUND(E8*D8,2)</f>
        <v>35925.620000000003</v>
      </c>
      <c r="G8" s="2">
        <v>1.3624000000000001</v>
      </c>
      <c r="H8" s="3">
        <f t="shared" ref="H8:H12" si="1">E8*G8</f>
        <v>852.99864000000002</v>
      </c>
      <c r="I8" s="9">
        <f t="shared" ref="I8:I12" si="2">ROUND(F8*G8,2)</f>
        <v>48945.06</v>
      </c>
      <c r="J8" s="19"/>
    </row>
    <row r="9" spans="1:10" x14ac:dyDescent="0.35">
      <c r="A9" s="1">
        <v>3</v>
      </c>
      <c r="B9" s="2" t="s">
        <v>22</v>
      </c>
      <c r="C9" s="1"/>
      <c r="D9" s="3"/>
      <c r="E9" s="3"/>
      <c r="F9" s="9"/>
      <c r="G9" s="2"/>
      <c r="H9" s="3"/>
      <c r="I9" s="9"/>
    </row>
    <row r="10" spans="1:10" x14ac:dyDescent="0.35">
      <c r="A10" s="5"/>
      <c r="B10" s="20" t="s">
        <v>14</v>
      </c>
      <c r="C10" s="5" t="s">
        <v>9</v>
      </c>
      <c r="D10" s="10">
        <v>1147.5</v>
      </c>
      <c r="E10" s="8">
        <v>389.3</v>
      </c>
      <c r="F10" s="10">
        <f t="shared" si="0"/>
        <v>446721.75</v>
      </c>
      <c r="G10" s="6">
        <v>1.3624000000000001</v>
      </c>
      <c r="H10" s="8">
        <f t="shared" si="1"/>
        <v>530.38232000000005</v>
      </c>
      <c r="I10" s="10">
        <f t="shared" si="2"/>
        <v>608613.71</v>
      </c>
    </row>
    <row r="11" spans="1:10" x14ac:dyDescent="0.35">
      <c r="A11" s="5"/>
      <c r="B11" s="21" t="s">
        <v>15</v>
      </c>
      <c r="C11" s="5" t="s">
        <v>11</v>
      </c>
      <c r="D11" s="10">
        <v>9</v>
      </c>
      <c r="E11" s="10">
        <v>184.7</v>
      </c>
      <c r="F11" s="9">
        <f t="shared" ref="F11" si="3">ROUND(E11*D11,2)</f>
        <v>1662.3</v>
      </c>
      <c r="G11" s="2">
        <v>1.3624000000000001</v>
      </c>
      <c r="H11" s="9">
        <f t="shared" ref="H11" si="4">E11*G11</f>
        <v>251.63527999999999</v>
      </c>
      <c r="I11" s="9">
        <f t="shared" ref="I11" si="5">ROUND(F11*G11,2)</f>
        <v>2264.7199999999998</v>
      </c>
    </row>
    <row r="12" spans="1:10" x14ac:dyDescent="0.35">
      <c r="A12" s="5"/>
      <c r="B12" s="20" t="s">
        <v>16</v>
      </c>
      <c r="C12" s="5" t="s">
        <v>11</v>
      </c>
      <c r="D12" s="10">
        <v>103.5</v>
      </c>
      <c r="E12" s="10">
        <v>91.2</v>
      </c>
      <c r="F12" s="9">
        <f t="shared" si="0"/>
        <v>9439.2000000000007</v>
      </c>
      <c r="G12" s="2">
        <v>1.3624000000000001</v>
      </c>
      <c r="H12" s="9">
        <f t="shared" si="1"/>
        <v>124.25088000000001</v>
      </c>
      <c r="I12" s="9">
        <f t="shared" si="2"/>
        <v>12859.97</v>
      </c>
    </row>
    <row r="13" spans="1:10" ht="23.25" x14ac:dyDescent="0.5">
      <c r="G13" s="24" t="s">
        <v>12</v>
      </c>
      <c r="H13" s="24"/>
      <c r="I13" s="22">
        <f>SUM(I5:I12)</f>
        <v>675528.75999999989</v>
      </c>
    </row>
  </sheetData>
  <mergeCells count="3">
    <mergeCell ref="A1:I1"/>
    <mergeCell ref="A2:I2"/>
    <mergeCell ref="G13:H13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2026-07-08T06:53:11Z</cp:lastPrinted>
  <dcterms:created xsi:type="dcterms:W3CDTF">2022-04-28T02:10:53Z</dcterms:created>
  <dcterms:modified xsi:type="dcterms:W3CDTF">2026-07-08T06:58:29Z</dcterms:modified>
</cp:coreProperties>
</file>