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3 E คสล จากบ้านผู้ใหญ่ – บ้านลนา คงมั่น หมู่ที่ 10   502000  (รอบ 2)\"/>
    </mc:Choice>
  </mc:AlternateContent>
  <xr:revisionPtr revIDLastSave="0" documentId="8_{99330FB8-7F7C-4D1E-BCC7-DAB9A6050A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H16" i="1"/>
  <c r="H15" i="1" l="1"/>
  <c r="F15" i="1"/>
  <c r="I15" i="1" s="1"/>
  <c r="H14" i="1"/>
  <c r="F14" i="1"/>
  <c r="I14" i="1" s="1"/>
  <c r="H18" i="1"/>
  <c r="F18" i="1"/>
  <c r="I18" i="1" s="1"/>
  <c r="I12" i="1" l="1"/>
  <c r="F6" i="1"/>
  <c r="I6" i="1" l="1"/>
  <c r="I19" i="1" s="1"/>
  <c r="H6" i="1" l="1"/>
</calcChain>
</file>

<file path=xl/sharedStrings.xml><?xml version="1.0" encoding="utf-8"?>
<sst xmlns="http://schemas.openxmlformats.org/spreadsheetml/2006/main" count="34" uniqueCount="29">
  <si>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</si>
  <si>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</si>
  <si>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</si>
  <si>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</si>
  <si>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</si>
  <si>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</si>
  <si>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</si>
  <si>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</si>
  <si>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</si>
  <si>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</si>
  <si>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</si>
  <si>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</si>
  <si>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</si>
  <si>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</si>
  <si>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โครงการก่อสร้างถนนคอนกรีตเสริมเหล็กจากหลังบ้านผู้ใหญ่ - บ้านลนา คงมั่น หมู่ที่ 10 ตำบลสามกระทาย อำเภอกุยบุรี จังหวัดประจวบคีรีขันธ์</t>
  </si>
  <si>
    <t>ถางป่าและขุดตอ ขนาดเบา</t>
  </si>
  <si>
    <t>1.1 งานถางป่าและขุดตอ (ขนาดเบา)</t>
  </si>
  <si>
    <t xml:space="preserve">งานรองพื้นทาง </t>
  </si>
  <si>
    <t>2.1 งานหินคลุกรองพื้นทาง (หนา 0.10 ม.)</t>
  </si>
  <si>
    <t>งานวัสดุรองใต้ผิวทางคอนกรีต</t>
  </si>
  <si>
    <t>3.1 งานทรายหยาบรองใต้ผิวทาง</t>
  </si>
  <si>
    <t>งานผิวทางปอร์ตแลนด์ซีเมนต์คอนกรีต</t>
  </si>
  <si>
    <t>4.1 ผิวทางปอร์ตแลนด์ซีเมนต์คอนกรีต หนา 0.15 ม.</t>
  </si>
  <si>
    <t>(ใช้ตะแกรงเหล็ก) รูปลูกบาศก์ 280 กก./ตร.ซม.</t>
  </si>
  <si>
    <t>4.2 รอยต่อเผื่อขยายตามขวาง (Expansion Joint)</t>
  </si>
  <si>
    <t>4.3 รอยต่อเผื่อหดตามขวาง (Contraction Joint)</t>
  </si>
  <si>
    <t>4.4 งานไหล่ทางหินคลุก</t>
  </si>
  <si>
    <t>งานท่อกลมคอนกรีตเสริมเหล็ก</t>
  </si>
  <si>
    <t>5.1 ท่อระบายน้ำ ค.ส.ล. มอก. ชั้น 3 ⌀ 0.80 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</si>
</sst>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5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17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157162</xdr:rowOff>
    </xdr:from>
    <xdr:ext cx="65" cy="172227"/>
    <xdr:sp macro="" textlink="">
      <xdr:nvSpPr>
        <xdr:cNvPr id="9" name="กล่องข้อความ 8">
          <a:extLst>
            <a:ext uri="{FF2B5EF4-FFF2-40B4-BE49-F238E27FC236}">
              <a16:creationId xmlns:a16="http://schemas.microsoft.com/office/drawing/2014/main" id="{263E0216-632B-4BA0-AEE6-E2C1865D9CB6}"/>
            </a:ext>
          </a:extLst>
        </xdr:cNvPr>
        <xdr:cNvSpPr txBox="1"/>
      </xdr:nvSpPr>
      <xdr:spPr>
        <a:xfrm>
          <a:off x="6238875" y="4681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J20" sqref="J20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14"/>
    </row>
    <row r="2" spans="1:10" ht="21.75" customHeight="1" x14ac:dyDescent="0.35">
      <c r="A2" s="25" t="s">
        <v>14</v>
      </c>
      <c r="B2" s="25"/>
      <c r="C2" s="25"/>
      <c r="D2" s="25"/>
      <c r="E2" s="25"/>
      <c r="F2" s="25"/>
      <c r="G2" s="25"/>
      <c r="H2" s="25"/>
      <c r="I2" s="25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16</v>
      </c>
      <c r="C6" s="1" t="s">
        <v>9</v>
      </c>
      <c r="D6" s="11">
        <v>689.5</v>
      </c>
      <c r="E6" s="3">
        <v>1.79</v>
      </c>
      <c r="F6" s="9">
        <f>ROUND(E6*D6,2)</f>
        <v>1234.21</v>
      </c>
      <c r="G6" s="2">
        <v>1.3624000000000001</v>
      </c>
      <c r="H6" s="3">
        <f>E6*G6</f>
        <v>2.4386960000000002</v>
      </c>
      <c r="I6" s="9">
        <f>ROUND(F6*G6,2)</f>
        <v>1681.49</v>
      </c>
      <c r="J6" s="19"/>
    </row>
    <row r="7" spans="1:10" x14ac:dyDescent="0.35">
      <c r="A7" s="4">
        <v>2</v>
      </c>
      <c r="B7" s="13" t="s">
        <v>17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23" t="s">
        <v>18</v>
      </c>
      <c r="C8" s="4" t="s">
        <v>10</v>
      </c>
      <c r="D8" s="12">
        <v>68.95</v>
      </c>
      <c r="E8" s="7">
        <v>480.74</v>
      </c>
      <c r="F8" s="9">
        <v>33147.019999999997</v>
      </c>
      <c r="G8" s="2">
        <v>1.3624000000000001</v>
      </c>
      <c r="H8" s="3">
        <v>654.96</v>
      </c>
      <c r="I8" s="9">
        <v>45159.5</v>
      </c>
      <c r="J8" s="19"/>
    </row>
    <row r="9" spans="1:10" x14ac:dyDescent="0.35">
      <c r="A9" s="4">
        <v>3</v>
      </c>
      <c r="B9" s="23" t="s">
        <v>19</v>
      </c>
      <c r="C9" s="4"/>
      <c r="D9" s="12"/>
      <c r="E9" s="7"/>
      <c r="F9" s="9"/>
      <c r="G9" s="2"/>
      <c r="H9" s="3"/>
      <c r="I9" s="9"/>
      <c r="J9" s="19"/>
    </row>
    <row r="10" spans="1:10" x14ac:dyDescent="0.35">
      <c r="A10" s="4"/>
      <c r="B10" s="23" t="s">
        <v>20</v>
      </c>
      <c r="C10" s="4" t="s">
        <v>10</v>
      </c>
      <c r="D10" s="12">
        <v>34.479999999999997</v>
      </c>
      <c r="E10" s="7">
        <v>635.55999999999995</v>
      </c>
      <c r="F10" s="9">
        <v>21914.11</v>
      </c>
      <c r="G10" s="2">
        <v>1.3624000000000001</v>
      </c>
      <c r="H10" s="3">
        <v>865.89</v>
      </c>
      <c r="I10" s="9">
        <v>29855.78</v>
      </c>
      <c r="J10" s="19"/>
    </row>
    <row r="11" spans="1:10" x14ac:dyDescent="0.35">
      <c r="A11" s="4">
        <v>4</v>
      </c>
      <c r="B11" s="23" t="s">
        <v>21</v>
      </c>
      <c r="C11" s="4"/>
      <c r="D11" s="12"/>
      <c r="E11" s="7"/>
      <c r="F11" s="9"/>
      <c r="G11" s="2"/>
      <c r="H11" s="3"/>
      <c r="I11" s="9"/>
      <c r="J11" s="19"/>
    </row>
    <row r="12" spans="1:10" x14ac:dyDescent="0.35">
      <c r="A12" s="1"/>
      <c r="B12" s="26" t="s">
        <v>22</v>
      </c>
      <c r="C12" s="1" t="s">
        <v>9</v>
      </c>
      <c r="D12" s="9">
        <v>689.5</v>
      </c>
      <c r="E12" s="3">
        <v>390.27</v>
      </c>
      <c r="F12" s="10">
        <v>269091.17</v>
      </c>
      <c r="G12" s="6">
        <v>1.3624000000000001</v>
      </c>
      <c r="H12" s="8">
        <v>531.70000000000005</v>
      </c>
      <c r="I12" s="10">
        <f t="shared" ref="I12:I18" si="0">ROUND(F12*G12,2)</f>
        <v>366609.81</v>
      </c>
    </row>
    <row r="13" spans="1:10" x14ac:dyDescent="0.35">
      <c r="A13" s="5"/>
      <c r="B13" s="20" t="s">
        <v>23</v>
      </c>
      <c r="C13" s="5"/>
      <c r="D13" s="10"/>
      <c r="E13" s="8"/>
      <c r="F13" s="10"/>
      <c r="G13" s="6"/>
      <c r="H13" s="8"/>
      <c r="I13" s="10"/>
    </row>
    <row r="14" spans="1:10" x14ac:dyDescent="0.35">
      <c r="A14" s="5"/>
      <c r="B14" s="21" t="s">
        <v>24</v>
      </c>
      <c r="C14" s="5" t="s">
        <v>11</v>
      </c>
      <c r="D14" s="10">
        <v>3.5</v>
      </c>
      <c r="E14" s="10">
        <v>183.98</v>
      </c>
      <c r="F14" s="9">
        <f t="shared" ref="F14:F15" si="1">ROUND(E14*D14,2)</f>
        <v>643.92999999999995</v>
      </c>
      <c r="G14" s="2">
        <v>1.3624000000000001</v>
      </c>
      <c r="H14" s="9">
        <f t="shared" ref="H14:H15" si="2">E14*G14</f>
        <v>250.65435199999999</v>
      </c>
      <c r="I14" s="9">
        <f t="shared" ref="I14:I15" si="3">ROUND(F14*G14,2)</f>
        <v>877.29</v>
      </c>
    </row>
    <row r="15" spans="1:10" x14ac:dyDescent="0.35">
      <c r="A15" s="5"/>
      <c r="B15" s="20" t="s">
        <v>25</v>
      </c>
      <c r="C15" s="5" t="s">
        <v>11</v>
      </c>
      <c r="D15" s="10">
        <v>63</v>
      </c>
      <c r="E15" s="10">
        <v>93.07</v>
      </c>
      <c r="F15" s="9">
        <f t="shared" si="1"/>
        <v>5863.41</v>
      </c>
      <c r="G15" s="2">
        <v>1.3624000000000001</v>
      </c>
      <c r="H15" s="9">
        <f t="shared" si="2"/>
        <v>126.79856799999999</v>
      </c>
      <c r="I15" s="9">
        <f t="shared" si="3"/>
        <v>7988.31</v>
      </c>
    </row>
    <row r="16" spans="1:10" x14ac:dyDescent="0.35">
      <c r="A16" s="5"/>
      <c r="B16" s="21" t="s">
        <v>26</v>
      </c>
      <c r="C16" s="5" t="s">
        <v>10</v>
      </c>
      <c r="D16" s="10">
        <v>19.7</v>
      </c>
      <c r="E16" s="10">
        <v>371.53</v>
      </c>
      <c r="F16" s="9">
        <v>7319.14</v>
      </c>
      <c r="G16" s="2">
        <v>1.3624000000000001</v>
      </c>
      <c r="H16" s="9">
        <f t="shared" ref="H16" si="4">E16*G16</f>
        <v>506.17247199999997</v>
      </c>
      <c r="I16" s="9">
        <f t="shared" ref="I16" si="5">ROUND(F16*G16,2)</f>
        <v>9971.6</v>
      </c>
    </row>
    <row r="17" spans="1:9" x14ac:dyDescent="0.35">
      <c r="A17" s="5">
        <v>5</v>
      </c>
      <c r="B17" s="21" t="s">
        <v>27</v>
      </c>
      <c r="C17" s="5"/>
      <c r="D17" s="10"/>
      <c r="E17" s="10"/>
      <c r="F17" s="9"/>
      <c r="G17" s="2"/>
      <c r="H17" s="9"/>
      <c r="I17" s="9"/>
    </row>
    <row r="18" spans="1:9" x14ac:dyDescent="0.35">
      <c r="A18" s="5"/>
      <c r="B18" s="20" t="s">
        <v>28</v>
      </c>
      <c r="C18" s="5" t="s">
        <v>11</v>
      </c>
      <c r="D18" s="10">
        <v>7</v>
      </c>
      <c r="E18" s="10">
        <v>1830.64</v>
      </c>
      <c r="F18" s="9">
        <f t="shared" ref="F12:F18" si="6">ROUND(E18*D18,2)</f>
        <v>12814.48</v>
      </c>
      <c r="G18" s="2">
        <v>1.3624000000000001</v>
      </c>
      <c r="H18" s="9">
        <f t="shared" ref="H12:H18" si="7">E18*G18</f>
        <v>2494.063936</v>
      </c>
      <c r="I18" s="9">
        <f t="shared" si="0"/>
        <v>17458.45</v>
      </c>
    </row>
    <row r="19" spans="1:9" ht="23.25" x14ac:dyDescent="0.5">
      <c r="G19" s="25" t="s">
        <v>12</v>
      </c>
      <c r="H19" s="25"/>
      <c r="I19" s="22">
        <f>SUM(I6:I18)</f>
        <v>479602.22999999992</v>
      </c>
    </row>
  </sheetData>
  <mergeCells count="3">
    <mergeCell ref="A1:I1"/>
    <mergeCell ref="A2:I2"/>
    <mergeCell ref="G19:H19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2026-07-16T03:30:34Z</cp:lastPrinted>
  <dcterms:created xsi:type="dcterms:W3CDTF">2022-04-28T02:10:53Z</dcterms:created>
  <dcterms:modified xsi:type="dcterms:W3CDTF">2026-07-16T03:31:27Z</dcterms:modified>
</cp:coreProperties>
</file>