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9E05EFC6-B6DE-4094-88CF-86C28AD8052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ปร.4" sheetId="1" r:id="rId1"/>
    <sheet name="ปร.5" sheetId="2" r:id="rId2"/>
    <sheet name="ถางป่าขุดตอ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0" i="3" l="1"/>
  <c r="G37" i="3"/>
  <c r="B38" i="3" s="1"/>
  <c r="G38" i="3" s="1"/>
  <c r="G30" i="3"/>
  <c r="G27" i="3"/>
  <c r="B28" i="3" s="1"/>
  <c r="G28" i="3" s="1"/>
  <c r="G26" i="3"/>
  <c r="G20" i="3"/>
  <c r="G17" i="3"/>
  <c r="B18" i="3" s="1"/>
  <c r="G18" i="3" s="1"/>
  <c r="G6" i="3"/>
  <c r="G7" i="1" s="1"/>
  <c r="G41" i="3" l="1"/>
  <c r="E19" i="1" s="1"/>
  <c r="G21" i="3"/>
  <c r="E8" i="1" s="1"/>
  <c r="G31" i="3"/>
  <c r="E12" i="1" s="1"/>
  <c r="N8" i="1" l="1"/>
  <c r="P16" i="1"/>
  <c r="E11" i="1"/>
  <c r="C7" i="1" l="1"/>
  <c r="C19" i="1"/>
  <c r="F19" i="1" s="1"/>
  <c r="I19" i="1" s="1"/>
  <c r="C21" i="1"/>
  <c r="H21" i="1" s="1"/>
  <c r="I21" i="1" s="1"/>
  <c r="C20" i="1"/>
  <c r="C15" i="1"/>
  <c r="F15" i="1" s="1"/>
  <c r="I15" i="1" s="1"/>
  <c r="C18" i="1"/>
  <c r="F18" i="1" s="1"/>
  <c r="I18" i="1" s="1"/>
  <c r="C17" i="1"/>
  <c r="F17" i="1" s="1"/>
  <c r="I17" i="1" s="1"/>
  <c r="C16" i="1"/>
  <c r="F16" i="1" s="1"/>
  <c r="I16" i="1" s="1"/>
  <c r="F20" i="1" l="1"/>
  <c r="H20" i="1"/>
  <c r="C14" i="1"/>
  <c r="H7" i="1"/>
  <c r="I7" i="1" s="1"/>
  <c r="C9" i="1"/>
  <c r="H9" i="1" s="1"/>
  <c r="I9" i="1" s="1"/>
  <c r="C8" i="1"/>
  <c r="F8" i="1" s="1"/>
  <c r="I8" i="1" s="1"/>
  <c r="C13" i="1"/>
  <c r="H13" i="1" s="1"/>
  <c r="I13" i="1" s="1"/>
  <c r="I20" i="1" l="1"/>
  <c r="H14" i="1"/>
  <c r="F14" i="1"/>
  <c r="C12" i="1"/>
  <c r="F12" i="1" s="1"/>
  <c r="I12" i="1" s="1"/>
  <c r="C11" i="1"/>
  <c r="F11" i="1" s="1"/>
  <c r="I11" i="1" s="1"/>
  <c r="C10" i="1"/>
  <c r="F10" i="1" s="1"/>
  <c r="I10" i="1" s="1"/>
  <c r="I14" i="1" l="1"/>
  <c r="C24" i="2"/>
  <c r="C8" i="2" l="1"/>
  <c r="H23" i="1" l="1"/>
  <c r="F23" i="1" l="1"/>
  <c r="I23" i="1"/>
  <c r="D11" i="2" l="1"/>
  <c r="G11" i="2" s="1"/>
  <c r="G21" i="2" s="1"/>
  <c r="G22" i="2" s="1"/>
  <c r="N23" i="1" l="1"/>
  <c r="N22" i="1" s="1"/>
  <c r="G24" i="2" l="1"/>
  <c r="D23" i="2"/>
</calcChain>
</file>

<file path=xl/sharedStrings.xml><?xml version="1.0" encoding="utf-8"?>
<sst xmlns="http://schemas.openxmlformats.org/spreadsheetml/2006/main" count="176" uniqueCount="107">
  <si>
    <t xml:space="preserve">แบบเลขที่ </t>
  </si>
  <si>
    <t>ลำดับที่</t>
  </si>
  <si>
    <t>รายการ</t>
  </si>
  <si>
    <t>จำนวน</t>
  </si>
  <si>
    <t>หน่วย</t>
  </si>
  <si>
    <t>ค่าวัสดุสิ่งของ</t>
  </si>
  <si>
    <t>ค่าแรงงาน</t>
  </si>
  <si>
    <t>รวมค่าวัสดุและค่าแรงงาน</t>
  </si>
  <si>
    <t>หมายเหตุ</t>
  </si>
  <si>
    <t>ราคา/หน่วย</t>
  </si>
  <si>
    <t>จำนวนเงิน</t>
  </si>
  <si>
    <t>ลบ.ม.</t>
  </si>
  <si>
    <t>ตร.ม.</t>
  </si>
  <si>
    <t>รวมค่าวัสดุ + ค่าแรงงาน</t>
  </si>
  <si>
    <t>งานถางป่าและขุดตอ ขนาดเบา</t>
  </si>
  <si>
    <t>เมตร</t>
  </si>
  <si>
    <t>1.งานถางป่าและขุดตอ ขนาดเบา (CLEARING AND GRUBBING)</t>
  </si>
  <si>
    <t xml:space="preserve">                                                         รายละเอียดประกอบการประมาณราคา</t>
  </si>
  <si>
    <t>บาท/ลิตร</t>
  </si>
  <si>
    <t>บาท/ตร.ม.</t>
  </si>
  <si>
    <t>ค่างานต้นทุน</t>
  </si>
  <si>
    <t xml:space="preserve">งานถางป่าและขุดตอขนาดเบา มีเฉพาะการถากถางวัชพืชเท่านั้น </t>
  </si>
  <si>
    <t>งานถางป่าและขุดตอขนาดกลาง มีการถากถางวัชพืช  และปาดหน้าดินเดิมออกด้วย</t>
  </si>
  <si>
    <t>งานถางป่าและขุดตอขนาดหนัก มีการโค่นต้นไม้  ขุดตอ ถากถางวัชพืช และปาดหน้าดินเดิมออกด้วย</t>
  </si>
  <si>
    <t>ค่าขนส่ง</t>
  </si>
  <si>
    <t>กม.</t>
  </si>
  <si>
    <t>บาท/ลบ.ม.</t>
  </si>
  <si>
    <t>รวม</t>
  </si>
  <si>
    <t>ส่วนยุบตัว</t>
  </si>
  <si>
    <t>X</t>
  </si>
  <si>
    <t>ค่าดำเนินการ + ค่าเสื่อมราคา (งานวัสดุคัดเลือก ลูกรังรองพื้นทาง : ขุด-ขน)</t>
  </si>
  <si>
    <t>ค่าดำเนินการ + ค่าเสื่อมราคา (งานวัสดุคัดเลือก ลูกรังรองพื้นทาง : บดทับ)</t>
  </si>
  <si>
    <t>ค่าใช้จ่ายรวม</t>
  </si>
  <si>
    <t xml:space="preserve">แบบ ปร.5 (ก)   </t>
  </si>
  <si>
    <t xml:space="preserve">หน่วยงานเจ้าของโครงการ/งานก่อสร้าง  </t>
  </si>
  <si>
    <t>องค์การบริหารส่วนตำบลบ้านเอื้อง</t>
  </si>
  <si>
    <t xml:space="preserve">แบบ ปร.4 ที่แนบ มีจำนวน </t>
  </si>
  <si>
    <t>หน้า</t>
  </si>
  <si>
    <t>รวมค่างานต้นทุน (บาท)</t>
  </si>
  <si>
    <t>Factor F</t>
  </si>
  <si>
    <t xml:space="preserve">รวมค่างานก่อสร้าง (บาท)
</t>
  </si>
  <si>
    <t>1</t>
  </si>
  <si>
    <t>ประเภทงานอาคาร</t>
  </si>
  <si>
    <t>2</t>
  </si>
  <si>
    <t>ประเภทงานทาง</t>
  </si>
  <si>
    <t>3</t>
  </si>
  <si>
    <t>ประเภทงาน(ชลประทาน)</t>
  </si>
  <si>
    <t>4</t>
  </si>
  <si>
    <t>ประเภทงานสะพาน และ ท่อเหลี่ยม</t>
  </si>
  <si>
    <t>5</t>
  </si>
  <si>
    <t>ประเภทงานครุภัณฑ์</t>
  </si>
  <si>
    <t>เงื่อนไขการใช้ตาราง Factor F</t>
  </si>
  <si>
    <t xml:space="preserve"> - ภาษี………………………7....%</t>
  </si>
  <si>
    <t xml:space="preserve"> - เงินล่วงหน้าจ่าย……………..…%</t>
  </si>
  <si>
    <t xml:space="preserve"> - เงินประกันผลงานหัก………...%</t>
  </si>
  <si>
    <t xml:space="preserve">  -พื้นที่ฝนตกชุก 2</t>
  </si>
  <si>
    <t>รวมค่าก่อสร้างเป็นเงิน</t>
  </si>
  <si>
    <t>คิดเป็นเงินประมาณ</t>
  </si>
  <si>
    <t xml:space="preserve">(ตัวอักษร) </t>
  </si>
  <si>
    <t xml:space="preserve"> </t>
  </si>
  <si>
    <t>งานโครงสร้างคอนกรีตเสริมเหล็ก</t>
  </si>
  <si>
    <t>งานทรายหยาบรองพื้น</t>
  </si>
  <si>
    <t>งานเหล็กเสริม</t>
  </si>
  <si>
    <t>โฟม</t>
  </si>
  <si>
    <t>ยางแอสฟัทล์</t>
  </si>
  <si>
    <t>ตัน</t>
  </si>
  <si>
    <t>แผ่น</t>
  </si>
  <si>
    <t>ลิตร</t>
  </si>
  <si>
    <t>ลบ.ฟ.</t>
  </si>
  <si>
    <t>กว้าง</t>
  </si>
  <si>
    <t>ยาว</t>
  </si>
  <si>
    <t>ค่าดำเนินการ + ค่าเสื่อมราคาเครื่องจักร(งานถางป่าและขุดตอ : ขนาดเบา) =</t>
  </si>
  <si>
    <t>ขนาดพื้นที่คอนกรีต  จำนวน</t>
  </si>
  <si>
    <t>เฉลี่ย</t>
  </si>
  <si>
    <t>ท1 - 01 แผ่นที่ 2,3</t>
  </si>
  <si>
    <t>แบบเลขที่  ท1 - 01 แผ่นที่ 2,3</t>
  </si>
  <si>
    <t>ค่าวัสดุจากแหล่ง(ท่าอำเภอท่าอุเทน  จังหวัดนครพนม)</t>
  </si>
  <si>
    <t>3.งานวัสดุคัดเลือก (หินกรวด แม่น้ำโขง)</t>
  </si>
  <si>
    <t>2.งานวัสดุคัดเลือก (ทราย แม่น้ำโขง)</t>
  </si>
  <si>
    <t>4.งานไหล่ทางวัสดุมวลรวม</t>
  </si>
  <si>
    <t>ค่าวัสดุจากแหล่ง(ลูกรังจากบ่อทั่วไป)</t>
  </si>
  <si>
    <t>ช่วงที่ 1</t>
  </si>
  <si>
    <t xml:space="preserve">  </t>
  </si>
  <si>
    <t>แบบ ปร.4  แผ่นที่ 1/1</t>
  </si>
  <si>
    <t>4.1 ปูนซีเมนต์</t>
  </si>
  <si>
    <t>4.2 ทรายหยาบ</t>
  </si>
  <si>
    <t>4.3 หินผสมคอนกรีต</t>
  </si>
  <si>
    <t>5.2 เหล็ก RB 15 mm.</t>
  </si>
  <si>
    <t>5.3 เหล็ก DB 16 mm.</t>
  </si>
  <si>
    <t>งานลูกรังไหล่ทาง</t>
  </si>
  <si>
    <t>ค่าแรงงานแบบหล่อทั่วไป(คิด 20%)</t>
  </si>
  <si>
    <t>งานไม้แบบ( 30% )</t>
  </si>
  <si>
    <t xml:space="preserve"> - ดอกเบี้ยเงินกู้……………..7…%</t>
  </si>
  <si>
    <t>ช่วงที่ 1 ยาว</t>
  </si>
  <si>
    <t>ช่วงที่ 2 ยาว</t>
  </si>
  <si>
    <t>ช่วงที่ 3 ยาว</t>
  </si>
  <si>
    <t>สถานที่ก่อสร้าง สายจากตลาด ถึง ป่าช้า  หมู่ที่ 7,10  บ้านเซียงเซา   ตำบลบ้านเอื้อง    อำเภอศรีสงคราม  จังหวัดนครพนม</t>
  </si>
  <si>
    <t xml:space="preserve">ปริมาณงาน ขนาดผิวจราจรกว้าง 4.00 เมตร  จำนวน 3 ช่วง ความยาวรวม 354.00 เมตร  หนา 0.15 เมตร หรือมีพื้นที่คอนกรีตไม่น้อยกว่า 1,416 ตารางเมตร พร้อมลงลูกรังไหล่ทางทั้งสองข้างทาง </t>
  </si>
  <si>
    <t>(รถ 10 ล้อ และรถลากพ่วง)</t>
  </si>
  <si>
    <t>(รถ 6 ล้อ))</t>
  </si>
  <si>
    <t>ราคาน้ำมันดีเซล อำเภอเมืองนครพนม   จังหวัดนครพนม   ณ วันที่   6 เดือนพฤษภาคม    พ.ศ.2569</t>
  </si>
  <si>
    <t>ราคากลางค่าก่อสร้างถนนคอนกรีตเสริมเหล็ก สายจากตลาด ถึง ป่าช้า  หมู่ที่ 7,10  บ้านเซียงเซา   ตำบลบ้านเอื้อง    อำเภอศรีสงคราม  จังหวัดนครพนม</t>
  </si>
  <si>
    <t>ราคากลางงานก่อสร้าง</t>
  </si>
  <si>
    <t xml:space="preserve">กำหนดราคากลาง เมื่อวันที่  </t>
  </si>
  <si>
    <t>ชื่อโครงการ ก่อสร้างถนนคอนกรีตเสริมเหล็ก หมู่ที่ 7,10  บ้านเซียงเซา  ตำบลบ้านเอื้อง  อำเภอศรีสงคราม  จังหวัดนครพนม</t>
  </si>
  <si>
    <t xml:space="preserve">สถานที่ก่อสร้าง สายจากตลาด ถึง ป่าช้า  หมู่ที่ 7,10  บ้านเซียงเซา    อำเภอศรีสงคราม  จังหวัดนครพนม </t>
  </si>
  <si>
    <r>
      <t xml:space="preserve">5.1 เหล็ก wire mesh </t>
    </r>
    <r>
      <rPr>
        <b/>
        <sz val="13"/>
        <rFont val="Adobe Gothic Std B"/>
        <family val="2"/>
        <charset val="128"/>
      </rPr>
      <t>Ø</t>
    </r>
    <r>
      <rPr>
        <b/>
        <sz val="13"/>
        <rFont val="TH SarabunPSK"/>
        <family val="2"/>
      </rPr>
      <t xml:space="preserve"> 4 mm.@ 0.10 x 0.30 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</si>
</sst>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[$-107041E]d\ mmmm\ yyyy;@"/>
    <numFmt numFmtId="188" formatCode="General_)"/>
    <numFmt numFmtId="189" formatCode="_(* #,##0.00_);_(* \(#,##0.00\);_(* &quot;-&quot;??_);_(@_)"/>
    <numFmt numFmtId="190" formatCode="_(* #,##0.0000_);_(* \(#,##0.0000\);_(* &quot;-&quot;??_);_(@_)"/>
    <numFmt numFmtId="191" formatCode="_(* #,##0_);_(* \(#,##0\);_(* &quot;-&quot;??_);_(@_)"/>
    <numFmt numFmtId="192" formatCode="_(* #,##0.0_);_(* \(#,##0.0\);_(* &quot;-&quot;??_);_(@_)"/>
    <numFmt numFmtId="193" formatCode="_-* #,##0.00_-;\-* #,##0.00_-;_-* &quot;-&quot;??_-;_-@"/>
  </numFmts>
  <fonts count="2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0"/>
      <name val="Courier"/>
      <family val="3"/>
    </font>
    <font>
      <b/>
      <sz val="16"/>
      <name val="TH SarabunPSK"/>
      <family val="2"/>
    </font>
    <font>
      <sz val="14"/>
      <name val="Cordia New"/>
      <family val="2"/>
    </font>
    <font>
      <sz val="14"/>
      <name val="CordiaUPC"/>
      <family val="2"/>
    </font>
    <font>
      <b/>
      <sz val="11"/>
      <color theme="1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3"/>
      <name val="TH SarabunPSK"/>
      <family val="2"/>
    </font>
    <font>
      <b/>
      <sz val="16"/>
      <color theme="1"/>
      <name val="TH SarabunPSK"/>
      <family val="2"/>
    </font>
    <font>
      <b/>
      <i/>
      <sz val="16"/>
      <name val="TH SarabunPSK"/>
      <family val="2"/>
    </font>
    <font>
      <b/>
      <sz val="16"/>
      <color rgb="FFFF0000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1"/>
      <color rgb="FFFF0000"/>
      <name val="Tahoma"/>
      <family val="2"/>
      <charset val="222"/>
      <scheme val="minor"/>
    </font>
    <font>
      <b/>
      <sz val="13"/>
      <name val="Adobe Gothic Std B"/>
      <family val="2"/>
      <charset val="128"/>
    </font>
    <font>
      <b/>
      <sz val="14"/>
      <name val="TH Niramit AS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88" fontId="6" fillId="0" borderId="0"/>
    <xf numFmtId="0" fontId="8" fillId="0" borderId="0"/>
    <xf numFmtId="189" fontId="9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84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0" applyNumberFormat="1" applyFont="1" applyBorder="1"/>
    <xf numFmtId="0" fontId="3" fillId="0" borderId="0" xfId="0" applyFont="1"/>
    <xf numFmtId="0" fontId="4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7" xfId="0" applyFont="1" applyBorder="1"/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/>
    <xf numFmtId="0" fontId="4" fillId="0" borderId="7" xfId="0" applyFont="1" applyBorder="1"/>
    <xf numFmtId="188" fontId="7" fillId="2" borderId="0" xfId="2" quotePrefix="1" applyFont="1" applyFill="1"/>
    <xf numFmtId="188" fontId="7" fillId="2" borderId="0" xfId="2" applyFont="1" applyFill="1"/>
    <xf numFmtId="188" fontId="7" fillId="2" borderId="0" xfId="2" applyFont="1" applyFill="1" applyAlignment="1">
      <alignment horizontal="left"/>
    </xf>
    <xf numFmtId="43" fontId="7" fillId="2" borderId="0" xfId="1" quotePrefix="1" applyFont="1" applyFill="1" applyBorder="1" applyAlignment="1">
      <alignment horizontal="center"/>
    </xf>
    <xf numFmtId="0" fontId="7" fillId="2" borderId="0" xfId="3" applyFont="1" applyFill="1" applyAlignment="1" applyProtection="1">
      <alignment horizontal="center"/>
      <protection locked="0"/>
    </xf>
    <xf numFmtId="188" fontId="7" fillId="2" borderId="0" xfId="2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43" fontId="2" fillId="0" borderId="0" xfId="0" applyNumberFormat="1" applyFont="1"/>
    <xf numFmtId="2" fontId="3" fillId="0" borderId="6" xfId="0" applyNumberFormat="1" applyFont="1" applyBorder="1"/>
    <xf numFmtId="0" fontId="10" fillId="0" borderId="0" xfId="0" applyFont="1"/>
    <xf numFmtId="43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 vertical="justify"/>
    </xf>
    <xf numFmtId="43" fontId="11" fillId="0" borderId="0" xfId="0" applyNumberFormat="1" applyFont="1"/>
    <xf numFmtId="43" fontId="10" fillId="0" borderId="0" xfId="0" applyNumberFormat="1" applyFont="1"/>
    <xf numFmtId="2" fontId="3" fillId="0" borderId="5" xfId="0" applyNumberFormat="1" applyFont="1" applyBorder="1"/>
    <xf numFmtId="2" fontId="3" fillId="0" borderId="7" xfId="0" applyNumberFormat="1" applyFont="1" applyBorder="1"/>
    <xf numFmtId="2" fontId="4" fillId="0" borderId="7" xfId="0" applyNumberFormat="1" applyFont="1" applyBorder="1"/>
    <xf numFmtId="0" fontId="10" fillId="3" borderId="1" xfId="0" applyFont="1" applyFill="1" applyBorder="1"/>
    <xf numFmtId="188" fontId="7" fillId="2" borderId="0" xfId="2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8" fontId="7" fillId="2" borderId="0" xfId="2" applyFont="1" applyFill="1" applyAlignment="1">
      <alignment horizontal="center"/>
    </xf>
    <xf numFmtId="0" fontId="7" fillId="2" borderId="0" xfId="3" applyFont="1" applyFill="1" applyAlignment="1">
      <alignment horizontal="left"/>
    </xf>
    <xf numFmtId="188" fontId="7" fillId="2" borderId="0" xfId="2" applyFont="1" applyFill="1" applyAlignment="1">
      <alignment horizontal="right"/>
    </xf>
    <xf numFmtId="0" fontId="7" fillId="2" borderId="0" xfId="0" applyFont="1" applyFill="1"/>
    <xf numFmtId="0" fontId="7" fillId="2" borderId="0" xfId="0" applyFont="1" applyFill="1" applyAlignment="1">
      <alignment horizontal="left"/>
    </xf>
    <xf numFmtId="188" fontId="7" fillId="2" borderId="1" xfId="2" applyFont="1" applyFill="1" applyBorder="1" applyAlignment="1">
      <alignment horizontal="center" vertical="center"/>
    </xf>
    <xf numFmtId="188" fontId="7" fillId="2" borderId="8" xfId="2" applyFont="1" applyFill="1" applyBorder="1" applyAlignment="1">
      <alignment horizontal="centerContinuous" vertical="center"/>
    </xf>
    <xf numFmtId="188" fontId="7" fillId="2" borderId="9" xfId="2" applyFont="1" applyFill="1" applyBorder="1" applyAlignment="1">
      <alignment horizontal="centerContinuous" vertical="center"/>
    </xf>
    <xf numFmtId="188" fontId="7" fillId="2" borderId="8" xfId="2" applyFont="1" applyFill="1" applyBorder="1" applyAlignment="1">
      <alignment horizontal="center" vertical="center" wrapText="1"/>
    </xf>
    <xf numFmtId="188" fontId="7" fillId="2" borderId="9" xfId="2" applyFont="1" applyFill="1" applyBorder="1" applyAlignment="1">
      <alignment horizontal="center" vertical="center" wrapText="1"/>
    </xf>
    <xf numFmtId="188" fontId="7" fillId="2" borderId="1" xfId="2" applyFont="1" applyFill="1" applyBorder="1" applyAlignment="1">
      <alignment horizontal="center" vertical="center" wrapText="1"/>
    </xf>
    <xf numFmtId="188" fontId="7" fillId="2" borderId="8" xfId="2" applyFont="1" applyFill="1" applyBorder="1" applyAlignment="1">
      <alignment horizontal="center" vertical="center"/>
    </xf>
    <xf numFmtId="188" fontId="7" fillId="2" borderId="6" xfId="2" applyFont="1" applyFill="1" applyBorder="1" applyAlignment="1">
      <alignment horizontal="center" vertical="center"/>
    </xf>
    <xf numFmtId="188" fontId="7" fillId="2" borderId="9" xfId="2" applyFont="1" applyFill="1" applyBorder="1" applyAlignment="1">
      <alignment horizontal="center" vertical="center"/>
    </xf>
    <xf numFmtId="188" fontId="7" fillId="2" borderId="10" xfId="2" quotePrefix="1" applyFont="1" applyFill="1" applyBorder="1" applyAlignment="1">
      <alignment horizontal="center"/>
    </xf>
    <xf numFmtId="188" fontId="7" fillId="2" borderId="11" xfId="2" applyFont="1" applyFill="1" applyBorder="1"/>
    <xf numFmtId="188" fontId="7" fillId="2" borderId="12" xfId="2" applyFont="1" applyFill="1" applyBorder="1"/>
    <xf numFmtId="0" fontId="7" fillId="2" borderId="11" xfId="3" applyFont="1" applyFill="1" applyBorder="1" applyAlignment="1">
      <alignment horizontal="center"/>
    </xf>
    <xf numFmtId="188" fontId="7" fillId="2" borderId="16" xfId="2" quotePrefix="1" applyFont="1" applyFill="1" applyBorder="1" applyAlignment="1">
      <alignment horizontal="center"/>
    </xf>
    <xf numFmtId="188" fontId="7" fillId="2" borderId="17" xfId="2" applyFont="1" applyFill="1" applyBorder="1"/>
    <xf numFmtId="188" fontId="7" fillId="2" borderId="18" xfId="2" applyFont="1" applyFill="1" applyBorder="1"/>
    <xf numFmtId="0" fontId="7" fillId="2" borderId="20" xfId="3" applyFont="1" applyFill="1" applyBorder="1" applyAlignment="1">
      <alignment horizontal="left"/>
    </xf>
    <xf numFmtId="188" fontId="7" fillId="2" borderId="20" xfId="2" applyFont="1" applyFill="1" applyBorder="1"/>
    <xf numFmtId="188" fontId="7" fillId="2" borderId="18" xfId="2" applyFont="1" applyFill="1" applyBorder="1" applyAlignment="1">
      <alignment horizontal="left"/>
    </xf>
    <xf numFmtId="0" fontId="7" fillId="2" borderId="20" xfId="3" applyFont="1" applyFill="1" applyBorder="1"/>
    <xf numFmtId="188" fontId="7" fillId="2" borderId="16" xfId="2" applyFont="1" applyFill="1" applyBorder="1"/>
    <xf numFmtId="188" fontId="7" fillId="2" borderId="20" xfId="2" applyFont="1" applyFill="1" applyBorder="1" applyAlignment="1">
      <alignment horizontal="center"/>
    </xf>
    <xf numFmtId="188" fontId="7" fillId="2" borderId="19" xfId="2" applyFont="1" applyFill="1" applyBorder="1" applyAlignment="1">
      <alignment horizontal="left"/>
    </xf>
    <xf numFmtId="188" fontId="7" fillId="2" borderId="19" xfId="2" applyFont="1" applyFill="1" applyBorder="1"/>
    <xf numFmtId="189" fontId="7" fillId="2" borderId="0" xfId="4" applyFont="1" applyFill="1" applyBorder="1"/>
    <xf numFmtId="0" fontId="13" fillId="0" borderId="0" xfId="0" applyFont="1"/>
    <xf numFmtId="188" fontId="7" fillId="2" borderId="0" xfId="2" applyFont="1" applyFill="1" applyAlignment="1">
      <alignment horizontal="center" vertical="center"/>
    </xf>
    <xf numFmtId="188" fontId="7" fillId="2" borderId="0" xfId="2" applyFont="1" applyFill="1" applyAlignment="1">
      <alignment horizontal="centerContinuous" vertical="center"/>
    </xf>
    <xf numFmtId="188" fontId="7" fillId="2" borderId="0" xfId="2" applyFont="1" applyFill="1" applyAlignment="1">
      <alignment horizontal="center" vertical="center" wrapText="1"/>
    </xf>
    <xf numFmtId="188" fontId="7" fillId="2" borderId="0" xfId="2" applyFont="1" applyFill="1" applyAlignment="1">
      <alignment horizontal="center" vertical="center" wrapText="1"/>
    </xf>
    <xf numFmtId="188" fontId="7" fillId="2" borderId="0" xfId="2" applyFont="1" applyFill="1" applyAlignment="1">
      <alignment horizontal="center" vertical="center"/>
    </xf>
    <xf numFmtId="188" fontId="7" fillId="2" borderId="0" xfId="2" quotePrefix="1" applyFont="1" applyFill="1" applyAlignment="1">
      <alignment horizontal="center"/>
    </xf>
    <xf numFmtId="0" fontId="7" fillId="2" borderId="0" xfId="3" applyFont="1" applyFill="1" applyAlignment="1">
      <alignment horizontal="center"/>
    </xf>
    <xf numFmtId="0" fontId="7" fillId="2" borderId="0" xfId="3" applyFont="1" applyFill="1"/>
    <xf numFmtId="0" fontId="7" fillId="2" borderId="0" xfId="2" applyNumberFormat="1" applyFont="1" applyFill="1"/>
    <xf numFmtId="187" fontId="7" fillId="2" borderId="0" xfId="2" applyNumberFormat="1" applyFont="1" applyFill="1" applyAlignment="1">
      <alignment horizontal="left"/>
    </xf>
    <xf numFmtId="189" fontId="7" fillId="2" borderId="11" xfId="4" applyFont="1" applyFill="1" applyBorder="1" applyAlignment="1">
      <alignment horizontal="center"/>
    </xf>
    <xf numFmtId="0" fontId="13" fillId="0" borderId="13" xfId="0" applyFont="1" applyBorder="1" applyAlignment="1">
      <alignment horizontal="center"/>
    </xf>
    <xf numFmtId="190" fontId="7" fillId="2" borderId="12" xfId="5" applyNumberFormat="1" applyFont="1" applyFill="1" applyBorder="1"/>
    <xf numFmtId="189" fontId="7" fillId="2" borderId="14" xfId="4" applyFont="1" applyFill="1" applyBorder="1"/>
    <xf numFmtId="0" fontId="7" fillId="2" borderId="15" xfId="3" applyFont="1" applyFill="1" applyBorder="1" applyAlignment="1">
      <alignment horizontal="center"/>
    </xf>
    <xf numFmtId="0" fontId="7" fillId="2" borderId="13" xfId="0" applyFont="1" applyFill="1" applyBorder="1"/>
    <xf numFmtId="43" fontId="7" fillId="0" borderId="19" xfId="0" applyNumberFormat="1" applyFont="1" applyBorder="1" applyAlignment="1">
      <alignment horizontal="center"/>
    </xf>
    <xf numFmtId="43" fontId="7" fillId="0" borderId="18" xfId="0" applyNumberFormat="1" applyFont="1" applyBorder="1" applyAlignment="1">
      <alignment horizontal="center"/>
    </xf>
    <xf numFmtId="190" fontId="7" fillId="2" borderId="18" xfId="5" applyNumberFormat="1" applyFont="1" applyFill="1" applyBorder="1"/>
    <xf numFmtId="189" fontId="7" fillId="2" borderId="16" xfId="4" applyFont="1" applyFill="1" applyBorder="1"/>
    <xf numFmtId="0" fontId="7" fillId="2" borderId="19" xfId="3" applyFont="1" applyFill="1" applyBorder="1" applyAlignment="1">
      <alignment horizontal="center"/>
    </xf>
    <xf numFmtId="0" fontId="7" fillId="2" borderId="18" xfId="0" applyFont="1" applyFill="1" applyBorder="1"/>
    <xf numFmtId="43" fontId="13" fillId="0" borderId="0" xfId="1" applyFont="1"/>
    <xf numFmtId="191" fontId="7" fillId="2" borderId="20" xfId="4" applyNumberFormat="1" applyFont="1" applyFill="1" applyBorder="1" applyAlignment="1">
      <alignment horizontal="center"/>
    </xf>
    <xf numFmtId="191" fontId="7" fillId="2" borderId="18" xfId="4" applyNumberFormat="1" applyFont="1" applyFill="1" applyBorder="1" applyAlignment="1">
      <alignment horizontal="center"/>
    </xf>
    <xf numFmtId="191" fontId="7" fillId="2" borderId="20" xfId="4" applyNumberFormat="1" applyFont="1" applyFill="1" applyBorder="1" applyAlignment="1">
      <alignment horizontal="center"/>
    </xf>
    <xf numFmtId="189" fontId="7" fillId="2" borderId="18" xfId="4" applyFont="1" applyFill="1" applyBorder="1" applyAlignment="1">
      <alignment horizontal="center"/>
    </xf>
    <xf numFmtId="190" fontId="7" fillId="2" borderId="16" xfId="5" applyNumberFormat="1" applyFont="1" applyFill="1" applyBorder="1"/>
    <xf numFmtId="9" fontId="7" fillId="2" borderId="19" xfId="3" applyNumberFormat="1" applyFont="1" applyFill="1" applyBorder="1" applyAlignment="1">
      <alignment horizontal="center"/>
    </xf>
    <xf numFmtId="190" fontId="7" fillId="2" borderId="18" xfId="4" applyNumberFormat="1" applyFont="1" applyFill="1" applyBorder="1"/>
    <xf numFmtId="192" fontId="7" fillId="2" borderId="18" xfId="4" applyNumberFormat="1" applyFont="1" applyFill="1" applyBorder="1"/>
    <xf numFmtId="0" fontId="7" fillId="2" borderId="21" xfId="0" applyFont="1" applyFill="1" applyBorder="1"/>
    <xf numFmtId="0" fontId="13" fillId="0" borderId="18" xfId="0" applyFont="1" applyBorder="1" applyAlignment="1">
      <alignment horizontal="center"/>
    </xf>
    <xf numFmtId="191" fontId="7" fillId="2" borderId="18" xfId="4" applyNumberFormat="1" applyFont="1" applyFill="1" applyBorder="1" applyAlignment="1">
      <alignment horizontal="center"/>
    </xf>
    <xf numFmtId="0" fontId="7" fillId="2" borderId="22" xfId="3" applyFont="1" applyFill="1" applyBorder="1"/>
    <xf numFmtId="0" fontId="7" fillId="2" borderId="20" xfId="3" quotePrefix="1" applyFont="1" applyFill="1" applyBorder="1" applyAlignment="1">
      <alignment horizontal="left"/>
    </xf>
    <xf numFmtId="189" fontId="7" fillId="2" borderId="20" xfId="4" applyFont="1" applyFill="1" applyBorder="1"/>
    <xf numFmtId="189" fontId="7" fillId="2" borderId="18" xfId="4" applyFont="1" applyFill="1" applyBorder="1"/>
    <xf numFmtId="190" fontId="7" fillId="2" borderId="18" xfId="4" quotePrefix="1" applyNumberFormat="1" applyFont="1" applyFill="1" applyBorder="1" applyAlignment="1">
      <alignment horizontal="center"/>
    </xf>
    <xf numFmtId="189" fontId="7" fillId="2" borderId="16" xfId="4" applyFont="1" applyFill="1" applyBorder="1" applyAlignment="1">
      <alignment horizontal="right"/>
    </xf>
    <xf numFmtId="188" fontId="7" fillId="2" borderId="23" xfId="2" applyFont="1" applyFill="1" applyBorder="1"/>
    <xf numFmtId="0" fontId="7" fillId="2" borderId="24" xfId="3" applyFont="1" applyFill="1" applyBorder="1" applyAlignment="1">
      <alignment horizontal="left"/>
    </xf>
    <xf numFmtId="188" fontId="7" fillId="2" borderId="25" xfId="2" applyFont="1" applyFill="1" applyBorder="1"/>
    <xf numFmtId="189" fontId="7" fillId="2" borderId="24" xfId="4" applyFont="1" applyFill="1" applyBorder="1"/>
    <xf numFmtId="189" fontId="7" fillId="2" borderId="26" xfId="4" applyFont="1" applyFill="1" applyBorder="1"/>
    <xf numFmtId="189" fontId="7" fillId="2" borderId="26" xfId="4" quotePrefix="1" applyFont="1" applyFill="1" applyBorder="1" applyAlignment="1">
      <alignment horizontal="center"/>
    </xf>
    <xf numFmtId="189" fontId="7" fillId="2" borderId="3" xfId="4" quotePrefix="1" applyFont="1" applyFill="1" applyBorder="1" applyAlignment="1">
      <alignment horizontal="center"/>
    </xf>
    <xf numFmtId="43" fontId="7" fillId="2" borderId="27" xfId="3" quotePrefix="1" applyNumberFormat="1" applyFont="1" applyFill="1" applyBorder="1" applyAlignment="1">
      <alignment horizontal="left"/>
    </xf>
    <xf numFmtId="0" fontId="7" fillId="2" borderId="28" xfId="3" quotePrefix="1" applyFont="1" applyFill="1" applyBorder="1" applyAlignment="1">
      <alignment horizontal="center"/>
    </xf>
    <xf numFmtId="0" fontId="7" fillId="2" borderId="29" xfId="0" applyFont="1" applyFill="1" applyBorder="1"/>
    <xf numFmtId="188" fontId="7" fillId="2" borderId="30" xfId="2" applyFont="1" applyFill="1" applyBorder="1" applyAlignment="1">
      <alignment horizontal="center"/>
    </xf>
    <xf numFmtId="188" fontId="7" fillId="2" borderId="31" xfId="2" applyFont="1" applyFill="1" applyBorder="1" applyAlignment="1">
      <alignment horizontal="center"/>
    </xf>
    <xf numFmtId="188" fontId="7" fillId="2" borderId="31" xfId="2" applyFont="1" applyFill="1" applyBorder="1"/>
    <xf numFmtId="189" fontId="7" fillId="2" borderId="31" xfId="4" applyFont="1" applyFill="1" applyBorder="1"/>
    <xf numFmtId="189" fontId="7" fillId="2" borderId="1" xfId="4" applyFont="1" applyFill="1" applyBorder="1"/>
    <xf numFmtId="43" fontId="14" fillId="2" borderId="33" xfId="5" quotePrefix="1" applyFont="1" applyFill="1" applyBorder="1" applyAlignment="1" applyProtection="1">
      <alignment horizontal="center" vertical="center" wrapText="1"/>
      <protection locked="0"/>
    </xf>
    <xf numFmtId="43" fontId="14" fillId="2" borderId="30" xfId="5" quotePrefix="1" applyFont="1" applyFill="1" applyBorder="1" applyAlignment="1" applyProtection="1">
      <alignment horizontal="center" vertical="center" wrapText="1"/>
      <protection locked="0"/>
    </xf>
    <xf numFmtId="193" fontId="13" fillId="0" borderId="35" xfId="0" applyNumberFormat="1" applyFont="1" applyBorder="1" applyAlignment="1">
      <alignment vertical="center"/>
    </xf>
    <xf numFmtId="43" fontId="14" fillId="2" borderId="34" xfId="5" quotePrefix="1" applyFont="1" applyFill="1" applyBorder="1" applyAlignment="1" applyProtection="1">
      <alignment horizontal="center" vertical="center" wrapText="1"/>
      <protection locked="0"/>
    </xf>
    <xf numFmtId="43" fontId="14" fillId="2" borderId="0" xfId="5" quotePrefix="1" applyFont="1" applyFill="1" applyBorder="1" applyAlignment="1" applyProtection="1">
      <alignment horizontal="center" vertical="center" wrapText="1"/>
      <protection locked="0"/>
    </xf>
    <xf numFmtId="189" fontId="7" fillId="2" borderId="0" xfId="4" applyFont="1" applyFill="1" applyBorder="1" applyAlignment="1">
      <alignment horizontal="right"/>
    </xf>
    <xf numFmtId="43" fontId="7" fillId="2" borderId="0" xfId="1" applyFont="1" applyFill="1" applyBorder="1"/>
    <xf numFmtId="0" fontId="7" fillId="2" borderId="0" xfId="0" applyFont="1" applyFill="1" applyAlignment="1">
      <alignment vertical="top"/>
    </xf>
    <xf numFmtId="0" fontId="7" fillId="0" borderId="0" xfId="0" applyFont="1"/>
    <xf numFmtId="0" fontId="15" fillId="0" borderId="0" xfId="0" applyFont="1"/>
    <xf numFmtId="189" fontId="7" fillId="2" borderId="0" xfId="4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90" fontId="7" fillId="2" borderId="0" xfId="5" applyNumberFormat="1" applyFont="1" applyFill="1" applyBorder="1"/>
    <xf numFmtId="43" fontId="7" fillId="0" borderId="0" xfId="0" applyNumberFormat="1" applyFont="1" applyAlignment="1">
      <alignment horizontal="center"/>
    </xf>
    <xf numFmtId="191" fontId="7" fillId="2" borderId="0" xfId="4" applyNumberFormat="1" applyFont="1" applyFill="1" applyBorder="1" applyAlignment="1">
      <alignment horizontal="center"/>
    </xf>
    <xf numFmtId="191" fontId="7" fillId="2" borderId="0" xfId="4" applyNumberFormat="1" applyFont="1" applyFill="1" applyBorder="1" applyAlignment="1">
      <alignment horizontal="center"/>
    </xf>
    <xf numFmtId="189" fontId="7" fillId="2" borderId="0" xfId="4" applyFont="1" applyFill="1" applyBorder="1" applyAlignment="1">
      <alignment horizontal="center"/>
    </xf>
    <xf numFmtId="9" fontId="7" fillId="2" borderId="0" xfId="3" applyNumberFormat="1" applyFont="1" applyFill="1" applyAlignment="1">
      <alignment horizontal="center"/>
    </xf>
    <xf numFmtId="190" fontId="7" fillId="2" borderId="0" xfId="4" applyNumberFormat="1" applyFont="1" applyFill="1" applyBorder="1"/>
    <xf numFmtId="192" fontId="7" fillId="2" borderId="0" xfId="4" applyNumberFormat="1" applyFont="1" applyFill="1" applyBorder="1"/>
    <xf numFmtId="0" fontId="7" fillId="2" borderId="0" xfId="3" quotePrefix="1" applyFont="1" applyFill="1" applyAlignment="1">
      <alignment horizontal="left"/>
    </xf>
    <xf numFmtId="190" fontId="7" fillId="2" borderId="0" xfId="4" quotePrefix="1" applyNumberFormat="1" applyFont="1" applyFill="1" applyBorder="1" applyAlignment="1">
      <alignment horizontal="center"/>
    </xf>
    <xf numFmtId="189" fontId="7" fillId="2" borderId="0" xfId="4" quotePrefix="1" applyFont="1" applyFill="1" applyBorder="1" applyAlignment="1">
      <alignment horizontal="center"/>
    </xf>
    <xf numFmtId="43" fontId="7" fillId="2" borderId="0" xfId="3" quotePrefix="1" applyNumberFormat="1" applyFont="1" applyFill="1" applyAlignment="1">
      <alignment horizontal="left"/>
    </xf>
    <xf numFmtId="0" fontId="7" fillId="2" borderId="0" xfId="3" quotePrefix="1" applyFont="1" applyFill="1" applyAlignment="1">
      <alignment horizontal="center"/>
    </xf>
    <xf numFmtId="0" fontId="16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87" fontId="2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justify"/>
    </xf>
    <xf numFmtId="2" fontId="17" fillId="0" borderId="32" xfId="0" applyNumberFormat="1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3" fontId="2" fillId="0" borderId="3" xfId="1" applyFont="1" applyBorder="1" applyAlignment="1"/>
    <xf numFmtId="43" fontId="2" fillId="0" borderId="3" xfId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3" xfId="0" quotePrefix="1" applyFont="1" applyBorder="1" applyAlignment="1">
      <alignment horizontal="left"/>
    </xf>
    <xf numFmtId="43" fontId="16" fillId="0" borderId="0" xfId="1" applyFont="1"/>
    <xf numFmtId="43" fontId="2" fillId="0" borderId="1" xfId="1" applyFont="1" applyBorder="1" applyAlignment="1"/>
    <xf numFmtId="43" fontId="2" fillId="0" borderId="1" xfId="1" applyFont="1" applyBorder="1"/>
    <xf numFmtId="0" fontId="12" fillId="0" borderId="3" xfId="0" applyFont="1" applyBorder="1"/>
    <xf numFmtId="0" fontId="2" fillId="0" borderId="3" xfId="0" applyFont="1" applyBorder="1" applyAlignment="1">
      <alignment horizontal="left"/>
    </xf>
    <xf numFmtId="43" fontId="16" fillId="0" borderId="0" xfId="0" applyNumberFormat="1" applyFont="1"/>
    <xf numFmtId="3" fontId="16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justify"/>
    </xf>
    <xf numFmtId="2" fontId="17" fillId="0" borderId="0" xfId="0" applyNumberFormat="1" applyFont="1" applyAlignment="1">
      <alignment horizontal="center"/>
    </xf>
    <xf numFmtId="43" fontId="2" fillId="0" borderId="0" xfId="1" applyFont="1" applyBorder="1" applyAlignment="1"/>
    <xf numFmtId="43" fontId="2" fillId="0" borderId="0" xfId="1" applyFont="1" applyBorder="1" applyAlignment="1">
      <alignment horizontal="center"/>
    </xf>
    <xf numFmtId="0" fontId="2" fillId="0" borderId="0" xfId="0" quotePrefix="1" applyFont="1" applyAlignment="1">
      <alignment horizontal="left"/>
    </xf>
    <xf numFmtId="43" fontId="16" fillId="0" borderId="0" xfId="1" applyFont="1" applyBorder="1"/>
    <xf numFmtId="43" fontId="2" fillId="0" borderId="0" xfId="1" applyFont="1" applyBorder="1"/>
    <xf numFmtId="0" fontId="12" fillId="0" borderId="0" xfId="0" applyFont="1"/>
    <xf numFmtId="0" fontId="19" fillId="0" borderId="0" xfId="0" applyFont="1"/>
  </cellXfs>
  <cellStyles count="6">
    <cellStyle name="เครื่องหมายจุลภาค_บ้านทาม่อน" xfId="4" xr:uid="{00000000-0005-0000-0000-000001000000}"/>
    <cellStyle name="เครื่องหมายจุลภาค_ประมาณราคางานทาง_2000" xfId="5" xr:uid="{00000000-0005-0000-0000-000002000000}"/>
    <cellStyle name="จุลภาค" xfId="1" builtinId="3"/>
    <cellStyle name="ปกติ" xfId="0" builtinId="0"/>
    <cellStyle name="ปกติ_ประมาณราคางานทาง_2000" xfId="3" xr:uid="{00000000-0005-0000-0000-000004000000}"/>
    <cellStyle name="ปกติ_ประมาณราคาถนนทุ่งหมากหนุ่ม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2"/>
  <sheetViews>
    <sheetView tabSelected="1" workbookViewId="0">
      <selection activeCell="L11" sqref="L11"/>
    </sheetView>
  </sheetViews>
  <sheetFormatPr defaultRowHeight="14.25"/>
  <cols>
    <col min="1" max="1" width="7.125" style="148" customWidth="1"/>
    <col min="2" max="2" width="30.625" style="148" customWidth="1"/>
    <col min="3" max="3" width="10.25" style="148" customWidth="1"/>
    <col min="4" max="4" width="6.125" style="148" customWidth="1"/>
    <col min="5" max="5" width="9.5" style="148" customWidth="1"/>
    <col min="6" max="6" width="12" style="148" customWidth="1"/>
    <col min="7" max="7" width="7.875" style="148" customWidth="1"/>
    <col min="8" max="8" width="11.25" style="148" customWidth="1"/>
    <col min="9" max="9" width="12.875" style="148" customWidth="1"/>
    <col min="10" max="10" width="19.625" style="148" customWidth="1"/>
    <col min="11" max="11" width="9" style="148"/>
    <col min="12" max="12" width="17.75" style="148" customWidth="1"/>
    <col min="13" max="13" width="11.125" style="148" customWidth="1"/>
    <col min="14" max="14" width="18.25" style="148" customWidth="1"/>
    <col min="15" max="15" width="9" style="148"/>
    <col min="16" max="16" width="21.875" style="148" customWidth="1"/>
    <col min="17" max="16384" width="9" style="148"/>
  </cols>
  <sheetData>
    <row r="1" spans="1:18" ht="21.75">
      <c r="A1" s="22" t="s">
        <v>35</v>
      </c>
      <c r="B1" s="22"/>
      <c r="C1" s="22"/>
      <c r="D1" s="22"/>
      <c r="E1" s="22"/>
      <c r="F1" s="22"/>
      <c r="G1" s="22"/>
      <c r="H1" s="22"/>
      <c r="I1" s="22"/>
      <c r="J1" s="22" t="s">
        <v>83</v>
      </c>
    </row>
    <row r="2" spans="1:18" ht="21.75">
      <c r="A2" s="22" t="s">
        <v>101</v>
      </c>
      <c r="B2" s="22"/>
      <c r="C2" s="22"/>
      <c r="D2" s="22"/>
      <c r="E2" s="22"/>
      <c r="F2" s="22"/>
      <c r="G2" s="22"/>
      <c r="H2" s="22"/>
      <c r="I2" s="22"/>
      <c r="J2" s="22"/>
    </row>
    <row r="3" spans="1:18" ht="21.75">
      <c r="A3" s="149" t="s">
        <v>96</v>
      </c>
      <c r="B3" s="149"/>
      <c r="C3" s="149"/>
      <c r="D3" s="149"/>
      <c r="E3" s="22"/>
      <c r="F3" s="22"/>
      <c r="G3" s="22"/>
      <c r="H3" s="22"/>
      <c r="I3" s="22"/>
      <c r="J3" s="22" t="s">
        <v>75</v>
      </c>
    </row>
    <row r="4" spans="1:18" ht="21.75">
      <c r="A4" s="22" t="s">
        <v>97</v>
      </c>
      <c r="B4" s="149"/>
      <c r="C4" s="149"/>
      <c r="D4" s="149"/>
      <c r="E4" s="22"/>
      <c r="F4" s="22"/>
      <c r="G4" s="22"/>
      <c r="H4" s="22"/>
      <c r="I4" s="22"/>
      <c r="J4" s="22"/>
    </row>
    <row r="5" spans="1:18" ht="22.5" thickBot="1">
      <c r="A5" s="152" t="s">
        <v>1</v>
      </c>
      <c r="B5" s="152" t="s">
        <v>2</v>
      </c>
      <c r="C5" s="152" t="s">
        <v>3</v>
      </c>
      <c r="D5" s="152" t="s">
        <v>4</v>
      </c>
      <c r="E5" s="153" t="s">
        <v>5</v>
      </c>
      <c r="F5" s="153"/>
      <c r="G5" s="153" t="s">
        <v>6</v>
      </c>
      <c r="H5" s="153"/>
      <c r="I5" s="154" t="s">
        <v>7</v>
      </c>
      <c r="J5" s="152" t="s">
        <v>8</v>
      </c>
    </row>
    <row r="6" spans="1:18" ht="22.5" thickBot="1">
      <c r="A6" s="155"/>
      <c r="B6" s="155"/>
      <c r="C6" s="155"/>
      <c r="D6" s="155"/>
      <c r="E6" s="156" t="s">
        <v>9</v>
      </c>
      <c r="F6" s="156" t="s">
        <v>10</v>
      </c>
      <c r="G6" s="156" t="s">
        <v>9</v>
      </c>
      <c r="H6" s="156" t="s">
        <v>10</v>
      </c>
      <c r="I6" s="157"/>
      <c r="J6" s="155"/>
      <c r="L6" s="25" t="s">
        <v>81</v>
      </c>
      <c r="M6" s="148" t="s">
        <v>69</v>
      </c>
      <c r="N6" s="158">
        <v>4</v>
      </c>
      <c r="O6" s="148" t="s">
        <v>15</v>
      </c>
      <c r="P6" s="159" t="s">
        <v>93</v>
      </c>
      <c r="Q6" s="33">
        <v>50</v>
      </c>
      <c r="R6" s="160" t="s">
        <v>15</v>
      </c>
    </row>
    <row r="7" spans="1:18" ht="23.25" thickTop="1" thickBot="1">
      <c r="A7" s="161">
        <v>1</v>
      </c>
      <c r="B7" s="162" t="s">
        <v>14</v>
      </c>
      <c r="C7" s="163">
        <f>ROUND((N6*N8),2)</f>
        <v>1416</v>
      </c>
      <c r="D7" s="164" t="s">
        <v>12</v>
      </c>
      <c r="E7" s="164"/>
      <c r="F7" s="164"/>
      <c r="G7" s="164">
        <f>ถางป่าขุดตอ!G6</f>
        <v>1.92</v>
      </c>
      <c r="H7" s="164">
        <f>ROUND((C7*G7),2)</f>
        <v>2718.72</v>
      </c>
      <c r="I7" s="164">
        <f>ROUND((F7+H7),2)</f>
        <v>2718.72</v>
      </c>
      <c r="J7" s="2"/>
      <c r="N7" s="165"/>
      <c r="P7" s="159" t="s">
        <v>94</v>
      </c>
      <c r="Q7" s="33">
        <v>141</v>
      </c>
      <c r="R7" s="160" t="s">
        <v>15</v>
      </c>
    </row>
    <row r="8" spans="1:18" ht="22.5" thickBot="1">
      <c r="A8" s="161">
        <v>3</v>
      </c>
      <c r="B8" s="166" t="s">
        <v>61</v>
      </c>
      <c r="C8" s="163">
        <f>ROUND((C7*0.05),2)</f>
        <v>70.8</v>
      </c>
      <c r="D8" s="164" t="s">
        <v>11</v>
      </c>
      <c r="E8" s="164">
        <f>ถางป่าขุดตอ!G21</f>
        <v>302.35000000000002</v>
      </c>
      <c r="F8" s="164">
        <f t="shared" ref="F8:F20" si="0">ROUND((C8*E8),2)</f>
        <v>21406.38</v>
      </c>
      <c r="G8" s="164"/>
      <c r="H8" s="164"/>
      <c r="I8" s="164">
        <f t="shared" ref="I8:I21" si="1">ROUND((F8+H8),2)</f>
        <v>21406.38</v>
      </c>
      <c r="J8" s="2"/>
      <c r="M8" s="148" t="s">
        <v>70</v>
      </c>
      <c r="N8" s="158">
        <f>Q6+Q7+Q8</f>
        <v>354</v>
      </c>
      <c r="O8" s="148" t="s">
        <v>15</v>
      </c>
      <c r="P8" s="159" t="s">
        <v>95</v>
      </c>
      <c r="Q8" s="33">
        <v>163</v>
      </c>
      <c r="R8" s="160" t="s">
        <v>15</v>
      </c>
    </row>
    <row r="9" spans="1:18" ht="21.75">
      <c r="A9" s="161">
        <v>4</v>
      </c>
      <c r="B9" s="162" t="s">
        <v>60</v>
      </c>
      <c r="C9" s="163">
        <f>ROUND((C7*0.15),2)</f>
        <v>212.4</v>
      </c>
      <c r="D9" s="164" t="s">
        <v>11</v>
      </c>
      <c r="E9" s="164"/>
      <c r="F9" s="164"/>
      <c r="G9" s="164">
        <v>466</v>
      </c>
      <c r="H9" s="164">
        <f t="shared" ref="H9:H21" si="2">ROUND((C9*G9),2)</f>
        <v>98978.4</v>
      </c>
      <c r="I9" s="164">
        <f t="shared" si="1"/>
        <v>98978.4</v>
      </c>
      <c r="J9" s="2"/>
      <c r="N9" s="165" t="s">
        <v>59</v>
      </c>
    </row>
    <row r="10" spans="1:18" ht="21.75">
      <c r="A10" s="161"/>
      <c r="B10" s="162" t="s">
        <v>84</v>
      </c>
      <c r="C10" s="163">
        <f>ROUND(((C9*366)/1000),2)</f>
        <v>77.739999999999995</v>
      </c>
      <c r="D10" s="164" t="s">
        <v>65</v>
      </c>
      <c r="E10" s="164">
        <v>3251.4</v>
      </c>
      <c r="F10" s="164">
        <f t="shared" si="0"/>
        <v>252763.84</v>
      </c>
      <c r="G10" s="164"/>
      <c r="H10" s="164"/>
      <c r="I10" s="164">
        <f t="shared" si="1"/>
        <v>252763.84</v>
      </c>
      <c r="J10" s="2"/>
      <c r="N10" s="167"/>
    </row>
    <row r="11" spans="1:18" ht="21.75">
      <c r="A11" s="161"/>
      <c r="B11" s="2" t="s">
        <v>85</v>
      </c>
      <c r="C11" s="163">
        <f>ROUND(((C9*0.6)),2)</f>
        <v>127.44</v>
      </c>
      <c r="D11" s="164" t="s">
        <v>11</v>
      </c>
      <c r="E11" s="164">
        <f>E8</f>
        <v>302.35000000000002</v>
      </c>
      <c r="F11" s="164">
        <f t="shared" si="0"/>
        <v>38531.480000000003</v>
      </c>
      <c r="G11" s="164"/>
      <c r="H11" s="164"/>
      <c r="I11" s="164">
        <f t="shared" si="1"/>
        <v>38531.480000000003</v>
      </c>
      <c r="J11" s="2"/>
    </row>
    <row r="12" spans="1:18" ht="21.75">
      <c r="A12" s="161"/>
      <c r="B12" s="2" t="s">
        <v>86</v>
      </c>
      <c r="C12" s="168">
        <f>ROUND((C9*1.09),2)</f>
        <v>231.52</v>
      </c>
      <c r="D12" s="164" t="s">
        <v>11</v>
      </c>
      <c r="E12" s="164">
        <f>ถางป่าขุดตอ!G31</f>
        <v>702.35</v>
      </c>
      <c r="F12" s="164">
        <f t="shared" si="0"/>
        <v>162608.07</v>
      </c>
      <c r="G12" s="169"/>
      <c r="H12" s="164"/>
      <c r="I12" s="164">
        <f t="shared" si="1"/>
        <v>162608.07</v>
      </c>
      <c r="J12" s="2"/>
    </row>
    <row r="13" spans="1:18" ht="21.75">
      <c r="A13" s="161">
        <v>5</v>
      </c>
      <c r="B13" s="162" t="s">
        <v>62</v>
      </c>
      <c r="C13" s="163">
        <f>ROUND((C15+C16),2)</f>
        <v>0.78</v>
      </c>
      <c r="D13" s="164" t="s">
        <v>65</v>
      </c>
      <c r="E13" s="164"/>
      <c r="F13" s="164"/>
      <c r="G13" s="164">
        <v>3600</v>
      </c>
      <c r="H13" s="164">
        <f t="shared" si="2"/>
        <v>2808</v>
      </c>
      <c r="I13" s="164">
        <f t="shared" si="1"/>
        <v>2808</v>
      </c>
      <c r="J13" s="2"/>
    </row>
    <row r="14" spans="1:18" ht="21.75">
      <c r="A14" s="161"/>
      <c r="B14" s="170" t="s">
        <v>106</v>
      </c>
      <c r="C14" s="163">
        <f>C7</f>
        <v>1416</v>
      </c>
      <c r="D14" s="164" t="s">
        <v>12</v>
      </c>
      <c r="E14" s="164">
        <v>40</v>
      </c>
      <c r="F14" s="164">
        <f t="shared" si="0"/>
        <v>56640</v>
      </c>
      <c r="G14" s="164">
        <v>5</v>
      </c>
      <c r="H14" s="164">
        <f t="shared" si="2"/>
        <v>7080</v>
      </c>
      <c r="I14" s="164">
        <f t="shared" si="1"/>
        <v>63720</v>
      </c>
      <c r="J14" s="2"/>
    </row>
    <row r="15" spans="1:18" ht="21.75">
      <c r="A15" s="161"/>
      <c r="B15" s="171" t="s">
        <v>87</v>
      </c>
      <c r="C15" s="163">
        <f>ROUND(((((N6/10)*N8)*1.578)/1000),2)</f>
        <v>0.22</v>
      </c>
      <c r="D15" s="164" t="s">
        <v>65</v>
      </c>
      <c r="E15" s="164">
        <v>28777.57</v>
      </c>
      <c r="F15" s="164">
        <f t="shared" si="0"/>
        <v>6331.07</v>
      </c>
      <c r="G15" s="164"/>
      <c r="H15" s="164"/>
      <c r="I15" s="164">
        <f t="shared" si="1"/>
        <v>6331.07</v>
      </c>
      <c r="J15" s="2"/>
    </row>
    <row r="16" spans="1:18" ht="21.75">
      <c r="A16" s="161"/>
      <c r="B16" s="171" t="s">
        <v>88</v>
      </c>
      <c r="C16" s="163">
        <f>ROUND((((N8-1)*1.58)/1000),2)</f>
        <v>0.56000000000000005</v>
      </c>
      <c r="D16" s="164" t="s">
        <v>65</v>
      </c>
      <c r="E16" s="164">
        <v>22106.06</v>
      </c>
      <c r="F16" s="164">
        <f t="shared" si="0"/>
        <v>12379.39</v>
      </c>
      <c r="G16" s="164"/>
      <c r="H16" s="164"/>
      <c r="I16" s="164">
        <f t="shared" si="1"/>
        <v>12379.39</v>
      </c>
      <c r="J16" s="2"/>
      <c r="P16" s="148">
        <f>495000+495000</f>
        <v>990000</v>
      </c>
    </row>
    <row r="17" spans="1:14" ht="21.75">
      <c r="A17" s="161">
        <v>6</v>
      </c>
      <c r="B17" s="162" t="s">
        <v>63</v>
      </c>
      <c r="C17" s="163">
        <f>ROUND(((N8+((N8/10)*N6))/4.8),2)</f>
        <v>103.25</v>
      </c>
      <c r="D17" s="164" t="s">
        <v>66</v>
      </c>
      <c r="E17" s="164">
        <v>35</v>
      </c>
      <c r="F17" s="164">
        <f t="shared" si="0"/>
        <v>3613.75</v>
      </c>
      <c r="G17" s="164"/>
      <c r="H17" s="164"/>
      <c r="I17" s="164">
        <f t="shared" si="1"/>
        <v>3613.75</v>
      </c>
      <c r="J17" s="2"/>
    </row>
    <row r="18" spans="1:14" ht="21.75">
      <c r="A18" s="161">
        <v>7</v>
      </c>
      <c r="B18" s="162" t="s">
        <v>64</v>
      </c>
      <c r="C18" s="163">
        <f>ROUND(((N8+((N8/10)*N6))/5),2)</f>
        <v>99.12</v>
      </c>
      <c r="D18" s="164" t="s">
        <v>67</v>
      </c>
      <c r="E18" s="164">
        <v>25</v>
      </c>
      <c r="F18" s="164">
        <f t="shared" si="0"/>
        <v>2478</v>
      </c>
      <c r="G18" s="164"/>
      <c r="H18" s="164"/>
      <c r="I18" s="164">
        <f t="shared" si="1"/>
        <v>2478</v>
      </c>
      <c r="J18" s="2"/>
    </row>
    <row r="19" spans="1:14" ht="21.75">
      <c r="A19" s="161">
        <v>8</v>
      </c>
      <c r="B19" s="162" t="s">
        <v>89</v>
      </c>
      <c r="C19" s="163">
        <f>(N8*2)*0.5*0.15</f>
        <v>53.1</v>
      </c>
      <c r="D19" s="164" t="s">
        <v>11</v>
      </c>
      <c r="E19" s="164">
        <f>ถางป่าขุดตอ!G41</f>
        <v>78.510000000000005</v>
      </c>
      <c r="F19" s="164">
        <f t="shared" si="0"/>
        <v>4168.88</v>
      </c>
      <c r="G19" s="164"/>
      <c r="H19" s="164"/>
      <c r="I19" s="164">
        <f t="shared" si="1"/>
        <v>4168.88</v>
      </c>
      <c r="J19" s="2"/>
    </row>
    <row r="20" spans="1:14" ht="21.75">
      <c r="A20" s="161">
        <v>9</v>
      </c>
      <c r="B20" s="162" t="s">
        <v>91</v>
      </c>
      <c r="C20" s="163">
        <f>((((N8*0.15*0.025)*35.31)*3)*30)/100</f>
        <v>42.186622500000006</v>
      </c>
      <c r="D20" s="164" t="s">
        <v>68</v>
      </c>
      <c r="E20" s="164">
        <v>560.75</v>
      </c>
      <c r="F20" s="164">
        <f t="shared" si="0"/>
        <v>23656.15</v>
      </c>
      <c r="G20" s="164"/>
      <c r="H20" s="164">
        <f t="shared" si="2"/>
        <v>0</v>
      </c>
      <c r="I20" s="164">
        <f t="shared" si="1"/>
        <v>23656.15</v>
      </c>
      <c r="J20" s="2"/>
      <c r="N20" s="148" t="s">
        <v>82</v>
      </c>
    </row>
    <row r="21" spans="1:14" ht="21.75">
      <c r="A21" s="161">
        <v>10</v>
      </c>
      <c r="B21" s="171" t="s">
        <v>90</v>
      </c>
      <c r="C21" s="163">
        <f>(((N8*0.15)*3)*30)/100</f>
        <v>47.79</v>
      </c>
      <c r="D21" s="164" t="s">
        <v>12</v>
      </c>
      <c r="E21" s="164"/>
      <c r="F21" s="164"/>
      <c r="G21" s="164">
        <v>139</v>
      </c>
      <c r="H21" s="164">
        <f t="shared" si="2"/>
        <v>6642.81</v>
      </c>
      <c r="I21" s="164">
        <f t="shared" si="1"/>
        <v>6642.81</v>
      </c>
      <c r="J21" s="2"/>
    </row>
    <row r="22" spans="1:14" ht="21.75">
      <c r="A22" s="161"/>
      <c r="B22" s="171"/>
      <c r="C22" s="163"/>
      <c r="D22" s="164"/>
      <c r="E22" s="164"/>
      <c r="F22" s="164"/>
      <c r="G22" s="164"/>
      <c r="H22" s="164"/>
      <c r="I22" s="164"/>
      <c r="J22" s="2"/>
      <c r="N22" s="172">
        <f>ปร.4!N23/ปร.4!C7</f>
        <v>697.54382768361586</v>
      </c>
    </row>
    <row r="23" spans="1:14" ht="21.75">
      <c r="A23" s="2"/>
      <c r="B23" s="1" t="s">
        <v>13</v>
      </c>
      <c r="C23" s="2"/>
      <c r="D23" s="2"/>
      <c r="E23" s="2"/>
      <c r="F23" s="3">
        <f>ROUND((SUM(F7:F22)),2)</f>
        <v>584577.01</v>
      </c>
      <c r="G23" s="2"/>
      <c r="H23" s="3">
        <f>ROUND((SUM(H7:H22)),2)</f>
        <v>118227.93</v>
      </c>
      <c r="I23" s="3">
        <f>ROUND((SUM(I7:I22)),2)</f>
        <v>702804.94</v>
      </c>
      <c r="J23" s="2"/>
      <c r="N23" s="28">
        <f>ปร.5!G21</f>
        <v>987722.06</v>
      </c>
    </row>
    <row r="25" spans="1:14">
      <c r="N25" s="173">
        <v>833000</v>
      </c>
    </row>
    <row r="26" spans="1:14" ht="21.75">
      <c r="A26" s="22"/>
      <c r="B26" s="22"/>
      <c r="C26" s="22"/>
      <c r="D26" s="22"/>
      <c r="E26" s="22"/>
      <c r="F26" s="22"/>
      <c r="G26" s="22"/>
      <c r="H26" s="22"/>
      <c r="I26" s="22"/>
      <c r="J26" s="22"/>
    </row>
    <row r="27" spans="1:14" ht="21.75">
      <c r="A27" s="22"/>
      <c r="B27" s="22"/>
      <c r="C27" s="22"/>
      <c r="D27" s="22"/>
      <c r="E27" s="22"/>
      <c r="F27" s="22"/>
      <c r="G27" s="22"/>
      <c r="H27" s="22"/>
      <c r="I27" s="22"/>
      <c r="J27" s="22"/>
      <c r="N27" s="172"/>
    </row>
    <row r="28" spans="1:14" ht="21.75">
      <c r="A28" s="149"/>
      <c r="B28" s="149"/>
      <c r="C28" s="149"/>
      <c r="D28" s="149"/>
      <c r="E28" s="22"/>
      <c r="F28" s="22"/>
      <c r="G28" s="22"/>
      <c r="H28" s="22"/>
      <c r="I28" s="22"/>
      <c r="J28" s="22"/>
    </row>
    <row r="29" spans="1:14" ht="21.75">
      <c r="A29" s="22"/>
      <c r="B29" s="149"/>
      <c r="C29" s="149"/>
      <c r="D29" s="149"/>
      <c r="E29" s="22"/>
      <c r="F29" s="22"/>
      <c r="G29" s="22"/>
      <c r="H29" s="22"/>
      <c r="I29" s="22"/>
      <c r="J29" s="22"/>
    </row>
    <row r="30" spans="1:14" ht="21.75">
      <c r="A30" s="22"/>
      <c r="B30" s="22"/>
      <c r="C30" s="22"/>
      <c r="D30" s="22"/>
      <c r="E30" s="22"/>
      <c r="F30" s="22"/>
      <c r="G30" s="22"/>
      <c r="H30" s="22"/>
      <c r="I30" s="22"/>
      <c r="J30" s="22"/>
    </row>
    <row r="31" spans="1:14" ht="21.75">
      <c r="A31" s="22"/>
      <c r="B31" s="22"/>
      <c r="C31" s="22"/>
      <c r="D31" s="22"/>
      <c r="E31" s="22"/>
      <c r="F31" s="22"/>
      <c r="G31" s="150"/>
      <c r="H31" s="150"/>
      <c r="I31" s="151"/>
      <c r="J31" s="151"/>
    </row>
    <row r="32" spans="1:14" ht="18.75" customHeight="1">
      <c r="A32" s="36"/>
      <c r="B32" s="36"/>
      <c r="C32" s="36"/>
      <c r="D32" s="36"/>
      <c r="E32" s="174"/>
      <c r="F32" s="174"/>
      <c r="G32" s="174"/>
      <c r="H32" s="174"/>
      <c r="I32" s="175"/>
      <c r="J32" s="36"/>
    </row>
    <row r="33" spans="1:14" ht="21.75">
      <c r="A33" s="36"/>
      <c r="B33" s="36"/>
      <c r="C33" s="36"/>
      <c r="D33" s="36"/>
      <c r="E33" s="21"/>
      <c r="F33" s="21"/>
      <c r="G33" s="21"/>
      <c r="H33" s="21"/>
      <c r="I33" s="175"/>
      <c r="J33" s="36"/>
      <c r="L33" s="25"/>
      <c r="N33" s="176"/>
    </row>
    <row r="34" spans="1:14" ht="21.75">
      <c r="A34" s="36"/>
      <c r="B34" s="36"/>
      <c r="C34" s="36"/>
      <c r="D34" s="36"/>
      <c r="E34" s="21"/>
      <c r="F34" s="26"/>
      <c r="G34" s="21"/>
      <c r="H34" s="26"/>
      <c r="I34" s="27"/>
      <c r="J34" s="35"/>
      <c r="L34" s="25"/>
      <c r="N34" s="176"/>
    </row>
    <row r="35" spans="1:14" ht="21.75">
      <c r="A35" s="21"/>
      <c r="B35" s="22"/>
      <c r="C35" s="177"/>
      <c r="D35" s="178"/>
      <c r="E35" s="178"/>
      <c r="F35" s="178"/>
      <c r="G35" s="178"/>
      <c r="H35" s="178"/>
      <c r="I35" s="178"/>
      <c r="J35" s="22"/>
      <c r="N35" s="165"/>
    </row>
    <row r="36" spans="1:14" ht="21.75">
      <c r="A36" s="21"/>
      <c r="B36" s="179"/>
      <c r="C36" s="177"/>
      <c r="D36" s="178"/>
      <c r="E36" s="178"/>
      <c r="F36" s="178"/>
      <c r="G36" s="178"/>
      <c r="H36" s="178"/>
      <c r="I36" s="178"/>
      <c r="J36" s="22"/>
      <c r="N36" s="176"/>
    </row>
    <row r="37" spans="1:14" ht="21.75">
      <c r="A37" s="21"/>
      <c r="B37" s="22"/>
      <c r="C37" s="177"/>
      <c r="D37" s="178"/>
      <c r="E37" s="178"/>
      <c r="F37" s="178"/>
      <c r="G37" s="178"/>
      <c r="H37" s="178"/>
      <c r="I37" s="178"/>
      <c r="J37" s="22"/>
      <c r="N37" s="165"/>
    </row>
    <row r="38" spans="1:14" ht="21.75">
      <c r="A38" s="21"/>
      <c r="B38" s="22"/>
      <c r="C38" s="177"/>
      <c r="D38" s="178"/>
      <c r="E38" s="178"/>
      <c r="F38" s="178"/>
      <c r="G38" s="178"/>
      <c r="H38" s="178"/>
      <c r="I38" s="178"/>
      <c r="J38" s="22"/>
      <c r="N38" s="180"/>
    </row>
    <row r="39" spans="1:14" ht="21.75">
      <c r="A39" s="21"/>
      <c r="B39" s="22"/>
      <c r="C39" s="177"/>
      <c r="D39" s="178"/>
      <c r="E39" s="178"/>
      <c r="F39" s="178"/>
      <c r="G39" s="178"/>
      <c r="H39" s="178"/>
      <c r="I39" s="178"/>
      <c r="J39" s="22"/>
    </row>
    <row r="40" spans="1:14" ht="21.75">
      <c r="A40" s="21"/>
      <c r="B40" s="22"/>
      <c r="C40" s="177"/>
      <c r="D40" s="178"/>
      <c r="E40" s="178"/>
      <c r="F40" s="178"/>
      <c r="G40" s="181"/>
      <c r="H40" s="178"/>
      <c r="I40" s="178"/>
      <c r="J40" s="22"/>
    </row>
    <row r="41" spans="1:14" ht="21.75">
      <c r="A41" s="21"/>
      <c r="B41" s="22"/>
      <c r="C41" s="177"/>
      <c r="D41" s="178"/>
      <c r="E41" s="178"/>
      <c r="F41" s="178"/>
      <c r="G41" s="178"/>
      <c r="H41" s="178"/>
      <c r="I41" s="178"/>
      <c r="J41" s="22"/>
    </row>
    <row r="42" spans="1:14" ht="21.75">
      <c r="A42" s="21"/>
      <c r="B42" s="182"/>
      <c r="C42" s="177"/>
      <c r="D42" s="178"/>
      <c r="E42" s="178"/>
      <c r="F42" s="178"/>
      <c r="G42" s="178"/>
      <c r="H42" s="178"/>
      <c r="I42" s="178"/>
      <c r="J42" s="22"/>
    </row>
    <row r="43" spans="1:14" ht="21.75">
      <c r="A43" s="21"/>
      <c r="B43" s="149"/>
      <c r="C43" s="177"/>
      <c r="D43" s="178"/>
      <c r="E43" s="178"/>
      <c r="F43" s="178"/>
      <c r="G43" s="178"/>
      <c r="H43" s="178"/>
      <c r="I43" s="178"/>
      <c r="J43" s="22"/>
    </row>
    <row r="44" spans="1:14" ht="21.75">
      <c r="A44" s="21"/>
      <c r="B44" s="149"/>
      <c r="C44" s="177"/>
      <c r="D44" s="178"/>
      <c r="E44" s="178"/>
      <c r="F44" s="178"/>
      <c r="G44" s="178"/>
      <c r="H44" s="178"/>
      <c r="I44" s="178"/>
      <c r="J44" s="22"/>
    </row>
    <row r="45" spans="1:14" ht="21.75">
      <c r="A45" s="21"/>
      <c r="B45" s="22"/>
      <c r="C45" s="177"/>
      <c r="D45" s="178"/>
      <c r="E45" s="178"/>
      <c r="F45" s="178"/>
      <c r="G45" s="178"/>
      <c r="H45" s="178"/>
      <c r="I45" s="178"/>
      <c r="J45" s="22"/>
    </row>
    <row r="46" spans="1:14" ht="21.75">
      <c r="A46" s="21"/>
      <c r="B46" s="22"/>
      <c r="C46" s="177"/>
      <c r="D46" s="178"/>
      <c r="E46" s="178"/>
      <c r="F46" s="178"/>
      <c r="G46" s="178"/>
      <c r="H46" s="178"/>
      <c r="I46" s="178"/>
      <c r="J46" s="22"/>
    </row>
    <row r="47" spans="1:14" ht="21.75">
      <c r="A47" s="21"/>
      <c r="B47" s="22"/>
      <c r="C47" s="177"/>
      <c r="D47" s="178"/>
      <c r="E47" s="178"/>
      <c r="F47" s="178"/>
      <c r="G47" s="178"/>
      <c r="H47" s="178"/>
      <c r="I47" s="178"/>
      <c r="J47" s="22"/>
    </row>
    <row r="48" spans="1:14" ht="21.75">
      <c r="A48" s="21"/>
      <c r="B48" s="22"/>
      <c r="C48" s="177"/>
      <c r="D48" s="178"/>
      <c r="E48" s="178"/>
      <c r="F48" s="178"/>
      <c r="G48" s="178"/>
      <c r="H48" s="178"/>
      <c r="I48" s="178"/>
      <c r="J48" s="22"/>
    </row>
    <row r="49" spans="1:14" ht="21.75">
      <c r="A49" s="21"/>
      <c r="B49" s="21"/>
      <c r="C49" s="177"/>
      <c r="D49" s="178"/>
      <c r="E49" s="178"/>
      <c r="F49" s="178"/>
      <c r="G49" s="178"/>
      <c r="H49" s="178"/>
      <c r="I49" s="178"/>
      <c r="J49" s="22"/>
    </row>
    <row r="50" spans="1:14" ht="21.75">
      <c r="A50" s="21"/>
      <c r="B50" s="149"/>
      <c r="C50" s="177"/>
      <c r="D50" s="178"/>
      <c r="E50" s="178"/>
      <c r="F50" s="178"/>
      <c r="G50" s="178"/>
      <c r="H50" s="178"/>
      <c r="I50" s="178"/>
      <c r="J50" s="22"/>
    </row>
    <row r="51" spans="1:14" ht="21.75">
      <c r="A51" s="22"/>
      <c r="B51" s="21"/>
      <c r="C51" s="22"/>
      <c r="D51" s="22"/>
      <c r="E51" s="22"/>
      <c r="F51" s="23"/>
      <c r="G51" s="22"/>
      <c r="H51" s="23"/>
      <c r="I51" s="23"/>
      <c r="J51" s="22"/>
      <c r="M51" s="28"/>
      <c r="N51" s="29"/>
    </row>
    <row r="55" spans="1:14" ht="21.75">
      <c r="A55" s="22"/>
      <c r="B55" s="22"/>
      <c r="C55" s="22"/>
      <c r="D55" s="22"/>
      <c r="E55" s="22"/>
      <c r="F55" s="22"/>
      <c r="G55" s="22"/>
      <c r="H55" s="22"/>
      <c r="I55" s="22"/>
      <c r="J55" s="22"/>
    </row>
    <row r="56" spans="1:14" ht="21.75">
      <c r="A56" s="22"/>
      <c r="B56" s="22"/>
      <c r="C56" s="22"/>
      <c r="D56" s="22"/>
      <c r="E56" s="22"/>
      <c r="F56" s="22"/>
      <c r="G56" s="22"/>
      <c r="H56" s="22"/>
      <c r="I56" s="22"/>
      <c r="J56" s="22"/>
    </row>
    <row r="57" spans="1:14" ht="21.75">
      <c r="A57" s="149"/>
      <c r="B57" s="149"/>
      <c r="C57" s="149"/>
      <c r="D57" s="149"/>
      <c r="E57" s="22"/>
      <c r="F57" s="22"/>
      <c r="G57" s="22"/>
      <c r="H57" s="22"/>
      <c r="I57" s="22"/>
      <c r="J57" s="22"/>
    </row>
    <row r="58" spans="1:14" ht="21.75">
      <c r="A58" s="22"/>
      <c r="B58" s="22"/>
      <c r="C58" s="22"/>
      <c r="D58" s="22"/>
      <c r="E58" s="22"/>
      <c r="F58" s="22"/>
      <c r="G58" s="22"/>
      <c r="H58" s="22"/>
      <c r="I58" s="22"/>
      <c r="J58" s="22"/>
    </row>
    <row r="59" spans="1:14" ht="21.75">
      <c r="A59" s="22"/>
      <c r="B59" s="22"/>
      <c r="C59" s="22"/>
      <c r="D59" s="22"/>
      <c r="E59" s="22"/>
      <c r="F59" s="22"/>
      <c r="G59" s="150"/>
      <c r="H59" s="150"/>
      <c r="I59" s="151"/>
      <c r="J59" s="151"/>
    </row>
    <row r="60" spans="1:14" ht="21.75">
      <c r="A60" s="36"/>
      <c r="B60" s="36"/>
      <c r="C60" s="36"/>
      <c r="D60" s="36"/>
      <c r="E60" s="174"/>
      <c r="F60" s="174"/>
      <c r="G60" s="174"/>
      <c r="H60" s="174"/>
      <c r="I60" s="175"/>
      <c r="J60" s="36"/>
    </row>
    <row r="61" spans="1:14" ht="21.75">
      <c r="A61" s="36"/>
      <c r="B61" s="36"/>
      <c r="C61" s="36"/>
      <c r="D61" s="36"/>
      <c r="E61" s="21"/>
      <c r="F61" s="21"/>
      <c r="G61" s="21"/>
      <c r="H61" s="21"/>
      <c r="I61" s="175"/>
      <c r="J61" s="36"/>
    </row>
    <row r="62" spans="1:14" ht="21.75">
      <c r="A62" s="21"/>
      <c r="B62" s="179"/>
      <c r="C62" s="177"/>
      <c r="D62" s="178"/>
      <c r="E62" s="178"/>
      <c r="F62" s="178"/>
      <c r="G62" s="178"/>
      <c r="H62" s="178"/>
      <c r="I62" s="178"/>
      <c r="J62" s="22"/>
    </row>
    <row r="63" spans="1:14" ht="21.75">
      <c r="A63" s="21"/>
      <c r="B63" s="22"/>
      <c r="C63" s="177"/>
      <c r="D63" s="178"/>
      <c r="E63" s="178"/>
      <c r="F63" s="178"/>
      <c r="G63" s="178"/>
      <c r="H63" s="178"/>
      <c r="I63" s="178"/>
      <c r="J63" s="22"/>
    </row>
    <row r="64" spans="1:14" ht="22.5">
      <c r="A64" s="21"/>
      <c r="B64" s="183"/>
      <c r="C64" s="177"/>
      <c r="D64" s="178"/>
      <c r="E64" s="178"/>
      <c r="F64" s="178"/>
      <c r="G64" s="178"/>
      <c r="H64" s="178"/>
      <c r="I64" s="178"/>
      <c r="J64" s="22"/>
    </row>
    <row r="65" spans="1:10" ht="21.75">
      <c r="A65" s="21"/>
      <c r="B65" s="22"/>
      <c r="C65" s="177"/>
      <c r="D65" s="178"/>
      <c r="E65" s="178"/>
      <c r="F65" s="178"/>
      <c r="G65" s="178"/>
      <c r="H65" s="178"/>
      <c r="I65" s="178"/>
      <c r="J65" s="22"/>
    </row>
    <row r="66" spans="1:10" ht="21.75">
      <c r="A66" s="21"/>
      <c r="B66" s="22"/>
      <c r="C66" s="177"/>
      <c r="D66" s="178"/>
      <c r="E66" s="178"/>
      <c r="F66" s="178"/>
      <c r="G66" s="181"/>
      <c r="H66" s="178"/>
      <c r="I66" s="178"/>
      <c r="J66" s="22"/>
    </row>
    <row r="67" spans="1:10" ht="21.75">
      <c r="A67" s="21"/>
      <c r="B67" s="22"/>
      <c r="C67" s="177"/>
      <c r="D67" s="178"/>
      <c r="E67" s="178"/>
      <c r="F67" s="178"/>
      <c r="G67" s="178"/>
      <c r="H67" s="178"/>
      <c r="I67" s="178"/>
      <c r="J67" s="22"/>
    </row>
    <row r="68" spans="1:10" ht="21.75">
      <c r="A68" s="21"/>
      <c r="B68" s="22"/>
      <c r="C68" s="177"/>
      <c r="D68" s="178"/>
      <c r="E68" s="178"/>
      <c r="F68" s="178"/>
      <c r="G68" s="178"/>
      <c r="H68" s="178"/>
      <c r="I68" s="178"/>
      <c r="J68" s="22"/>
    </row>
    <row r="69" spans="1:10" ht="21.75">
      <c r="A69" s="21"/>
      <c r="B69" s="21"/>
      <c r="C69" s="177"/>
      <c r="D69" s="178"/>
      <c r="E69" s="178"/>
      <c r="F69" s="178"/>
      <c r="G69" s="178"/>
      <c r="H69" s="178"/>
      <c r="I69" s="178"/>
      <c r="J69" s="22"/>
    </row>
    <row r="70" spans="1:10" ht="21.75">
      <c r="A70" s="21"/>
      <c r="B70" s="149"/>
      <c r="C70" s="177"/>
      <c r="D70" s="178"/>
      <c r="E70" s="178"/>
      <c r="F70" s="178"/>
      <c r="G70" s="178"/>
      <c r="H70" s="178"/>
      <c r="I70" s="178"/>
      <c r="J70" s="22"/>
    </row>
    <row r="71" spans="1:10" ht="21.75">
      <c r="A71" s="21"/>
      <c r="B71" s="22"/>
      <c r="D71" s="178"/>
      <c r="E71" s="178"/>
      <c r="F71" s="178"/>
      <c r="G71" s="178"/>
      <c r="H71" s="178"/>
      <c r="I71" s="178"/>
      <c r="J71" s="22"/>
    </row>
    <row r="72" spans="1:10" ht="21.75">
      <c r="A72" s="21"/>
      <c r="B72" s="22"/>
      <c r="C72" s="177"/>
      <c r="D72" s="178"/>
      <c r="E72" s="178"/>
      <c r="F72" s="178"/>
      <c r="G72" s="178"/>
      <c r="H72" s="178"/>
      <c r="I72" s="178"/>
      <c r="J72" s="22"/>
    </row>
    <row r="73" spans="1:10" ht="21.75">
      <c r="A73" s="21"/>
      <c r="B73" s="22"/>
      <c r="C73" s="177"/>
      <c r="D73" s="178"/>
      <c r="E73" s="178"/>
      <c r="F73" s="178"/>
      <c r="G73" s="178"/>
      <c r="H73" s="178"/>
      <c r="I73" s="178"/>
      <c r="J73" s="22"/>
    </row>
    <row r="74" spans="1:10" ht="21.75">
      <c r="A74" s="21"/>
      <c r="B74" s="22"/>
      <c r="C74" s="177"/>
      <c r="D74" s="178"/>
      <c r="E74" s="178"/>
      <c r="F74" s="178"/>
      <c r="G74" s="178"/>
      <c r="H74" s="178"/>
      <c r="I74" s="178"/>
      <c r="J74" s="22"/>
    </row>
    <row r="75" spans="1:10" ht="21.75">
      <c r="A75" s="21"/>
      <c r="B75" s="21"/>
      <c r="C75" s="177"/>
      <c r="D75" s="178"/>
      <c r="E75" s="178"/>
      <c r="F75" s="178"/>
      <c r="G75" s="178"/>
      <c r="H75" s="178"/>
      <c r="I75" s="178"/>
      <c r="J75" s="22"/>
    </row>
    <row r="76" spans="1:10" ht="21.75">
      <c r="A76" s="21"/>
      <c r="B76" s="21"/>
      <c r="C76" s="177"/>
      <c r="D76" s="178"/>
      <c r="E76" s="178"/>
      <c r="F76" s="178"/>
      <c r="G76" s="178"/>
      <c r="H76" s="178"/>
      <c r="I76" s="178"/>
      <c r="J76" s="22"/>
    </row>
    <row r="77" spans="1:10" ht="21.75">
      <c r="A77" s="21"/>
      <c r="B77" s="149"/>
      <c r="C77" s="177"/>
      <c r="D77" s="178"/>
      <c r="E77" s="178"/>
      <c r="F77" s="178"/>
      <c r="G77" s="178"/>
      <c r="H77" s="178"/>
      <c r="I77" s="178"/>
      <c r="J77" s="22"/>
    </row>
    <row r="78" spans="1:10" ht="21.75">
      <c r="A78" s="22"/>
      <c r="B78" s="21"/>
      <c r="C78" s="22"/>
      <c r="D78" s="22"/>
      <c r="E78" s="22"/>
      <c r="F78" s="23"/>
      <c r="G78" s="22"/>
      <c r="H78" s="23"/>
      <c r="I78" s="23"/>
      <c r="J78" s="22"/>
    </row>
    <row r="82" spans="1:10" ht="21.75">
      <c r="A82" s="22"/>
      <c r="B82" s="22"/>
      <c r="C82" s="22"/>
      <c r="D82" s="22"/>
      <c r="E82" s="22"/>
      <c r="F82" s="22"/>
      <c r="G82" s="22"/>
      <c r="H82" s="22"/>
      <c r="I82" s="22"/>
      <c r="J82" s="22"/>
    </row>
    <row r="83" spans="1:10" ht="21.75">
      <c r="A83" s="22"/>
      <c r="B83" s="22"/>
      <c r="C83" s="22"/>
      <c r="D83" s="22"/>
      <c r="E83" s="22"/>
      <c r="F83" s="22"/>
      <c r="G83" s="22"/>
      <c r="H83" s="22"/>
      <c r="I83" s="22"/>
      <c r="J83" s="22"/>
    </row>
    <row r="84" spans="1:10" ht="21.75">
      <c r="A84" s="149"/>
      <c r="B84" s="149"/>
      <c r="C84" s="149"/>
      <c r="D84" s="149"/>
      <c r="E84" s="22"/>
      <c r="F84" s="22"/>
      <c r="G84" s="22"/>
      <c r="H84" s="22"/>
      <c r="I84" s="22"/>
      <c r="J84" s="22"/>
    </row>
    <row r="85" spans="1:10" ht="21.75">
      <c r="A85" s="22"/>
      <c r="B85" s="22"/>
      <c r="C85" s="22"/>
      <c r="D85" s="22"/>
      <c r="E85" s="22"/>
      <c r="F85" s="22"/>
      <c r="G85" s="22"/>
      <c r="H85" s="22"/>
      <c r="I85" s="22"/>
      <c r="J85" s="22"/>
    </row>
    <row r="86" spans="1:10" ht="21.75">
      <c r="A86" s="22"/>
      <c r="B86" s="22"/>
      <c r="C86" s="22"/>
      <c r="D86" s="22"/>
      <c r="E86" s="22"/>
      <c r="F86" s="22"/>
      <c r="G86" s="150"/>
      <c r="H86" s="150"/>
      <c r="I86" s="151"/>
      <c r="J86" s="151"/>
    </row>
    <row r="87" spans="1:10" ht="21.75">
      <c r="A87" s="36"/>
      <c r="B87" s="36"/>
      <c r="C87" s="36"/>
      <c r="D87" s="36"/>
      <c r="E87" s="174"/>
      <c r="F87" s="174"/>
      <c r="G87" s="174"/>
      <c r="H87" s="174"/>
      <c r="I87" s="175"/>
      <c r="J87" s="36"/>
    </row>
    <row r="88" spans="1:10" ht="21.75">
      <c r="A88" s="36"/>
      <c r="B88" s="36"/>
      <c r="C88" s="36"/>
      <c r="D88" s="36"/>
      <c r="E88" s="21"/>
      <c r="F88" s="21"/>
      <c r="G88" s="21"/>
      <c r="H88" s="21"/>
      <c r="I88" s="175"/>
      <c r="J88" s="36"/>
    </row>
    <row r="89" spans="1:10" ht="21.75">
      <c r="A89" s="21"/>
      <c r="B89" s="22"/>
      <c r="C89" s="177"/>
      <c r="D89" s="178"/>
      <c r="E89" s="178"/>
      <c r="F89" s="178"/>
      <c r="G89" s="178"/>
      <c r="H89" s="178"/>
      <c r="I89" s="178"/>
      <c r="J89" s="22"/>
    </row>
    <row r="90" spans="1:10" ht="22.5">
      <c r="A90" s="21"/>
      <c r="B90" s="183"/>
      <c r="C90" s="177"/>
      <c r="D90" s="178"/>
      <c r="E90" s="178"/>
      <c r="F90" s="178"/>
      <c r="G90" s="178"/>
      <c r="H90" s="178"/>
      <c r="I90" s="178"/>
      <c r="J90" s="22"/>
    </row>
    <row r="91" spans="1:10" ht="21.75">
      <c r="A91" s="21"/>
      <c r="B91" s="22"/>
      <c r="C91" s="177"/>
      <c r="D91" s="178"/>
      <c r="E91" s="178"/>
      <c r="F91" s="178"/>
      <c r="G91" s="178"/>
      <c r="H91" s="178"/>
      <c r="I91" s="178"/>
      <c r="J91" s="22"/>
    </row>
    <row r="92" spans="1:10" ht="21.75">
      <c r="A92" s="21"/>
      <c r="B92" s="22"/>
      <c r="C92" s="177"/>
      <c r="D92" s="178"/>
      <c r="E92" s="178"/>
      <c r="F92" s="178"/>
      <c r="G92" s="181"/>
      <c r="H92" s="178"/>
      <c r="I92" s="178"/>
      <c r="J92" s="22"/>
    </row>
    <row r="93" spans="1:10" ht="21.75">
      <c r="A93" s="21"/>
      <c r="B93" s="22"/>
      <c r="C93" s="177"/>
      <c r="D93" s="178"/>
      <c r="E93" s="178"/>
      <c r="F93" s="178"/>
      <c r="G93" s="178"/>
      <c r="H93" s="178"/>
      <c r="I93" s="178"/>
      <c r="J93" s="22"/>
    </row>
    <row r="94" spans="1:10" ht="21.75">
      <c r="A94" s="21"/>
      <c r="B94" s="22"/>
      <c r="C94" s="177"/>
      <c r="D94" s="178"/>
      <c r="E94" s="178"/>
      <c r="F94" s="178"/>
      <c r="G94" s="178"/>
      <c r="H94" s="178"/>
      <c r="I94" s="178"/>
      <c r="J94" s="22"/>
    </row>
    <row r="95" spans="1:10" ht="21.75">
      <c r="A95" s="21"/>
      <c r="B95" s="21"/>
      <c r="C95" s="177"/>
      <c r="D95" s="178"/>
      <c r="E95" s="178"/>
      <c r="F95" s="178"/>
      <c r="G95" s="178"/>
      <c r="H95" s="178"/>
      <c r="I95" s="178"/>
      <c r="J95" s="22"/>
    </row>
    <row r="96" spans="1:10" ht="21.75">
      <c r="A96" s="21"/>
      <c r="B96" s="149"/>
      <c r="C96" s="177"/>
      <c r="D96" s="178"/>
      <c r="E96" s="178"/>
      <c r="F96" s="178"/>
      <c r="G96" s="178"/>
      <c r="H96" s="178"/>
      <c r="I96" s="178"/>
      <c r="J96" s="22"/>
    </row>
    <row r="97" spans="1:10" ht="21.75">
      <c r="A97" s="21"/>
      <c r="B97" s="22"/>
      <c r="D97" s="178"/>
      <c r="E97" s="178"/>
      <c r="F97" s="178"/>
      <c r="G97" s="178"/>
      <c r="H97" s="178"/>
      <c r="I97" s="178"/>
      <c r="J97" s="22"/>
    </row>
    <row r="98" spans="1:10" ht="21.75">
      <c r="A98" s="21"/>
      <c r="B98" s="22"/>
      <c r="C98" s="177"/>
      <c r="D98" s="178"/>
      <c r="E98" s="178"/>
      <c r="F98" s="178"/>
      <c r="G98" s="178"/>
      <c r="H98" s="178"/>
      <c r="I98" s="178"/>
      <c r="J98" s="22"/>
    </row>
    <row r="99" spans="1:10" ht="21.75">
      <c r="A99" s="21"/>
      <c r="B99" s="22"/>
      <c r="C99" s="177"/>
      <c r="D99" s="178"/>
      <c r="E99" s="178"/>
      <c r="F99" s="178"/>
      <c r="G99" s="178"/>
      <c r="H99" s="178"/>
      <c r="I99" s="178"/>
      <c r="J99" s="22"/>
    </row>
    <row r="100" spans="1:10" ht="21.75">
      <c r="A100" s="21"/>
      <c r="B100" s="22"/>
      <c r="C100" s="177"/>
      <c r="D100" s="178"/>
      <c r="E100" s="178"/>
      <c r="F100" s="178"/>
      <c r="G100" s="178"/>
      <c r="H100" s="178"/>
      <c r="I100" s="178"/>
      <c r="J100" s="22"/>
    </row>
    <row r="101" spans="1:10" ht="21.75">
      <c r="A101" s="21"/>
      <c r="B101" s="22"/>
      <c r="C101" s="177"/>
      <c r="D101" s="178"/>
      <c r="E101" s="178"/>
      <c r="F101" s="178"/>
      <c r="G101" s="178"/>
      <c r="H101" s="178"/>
      <c r="I101" s="178"/>
      <c r="J101" s="22"/>
    </row>
    <row r="102" spans="1:10" ht="21.75">
      <c r="A102" s="21"/>
      <c r="B102" s="21"/>
      <c r="C102" s="177"/>
      <c r="D102" s="178"/>
      <c r="E102" s="178"/>
      <c r="F102" s="178"/>
      <c r="G102" s="178"/>
      <c r="H102" s="178"/>
      <c r="I102" s="178"/>
      <c r="J102" s="22"/>
    </row>
    <row r="103" spans="1:10" ht="21.75">
      <c r="A103" s="21"/>
      <c r="B103" s="149"/>
      <c r="C103" s="177"/>
      <c r="D103" s="178"/>
      <c r="E103" s="178"/>
      <c r="F103" s="178"/>
      <c r="G103" s="178"/>
      <c r="H103" s="178"/>
      <c r="I103" s="178"/>
      <c r="J103" s="22"/>
    </row>
    <row r="104" spans="1:10" ht="21.75">
      <c r="A104" s="22"/>
      <c r="B104" s="21"/>
      <c r="C104" s="22"/>
      <c r="D104" s="22"/>
      <c r="E104" s="22"/>
      <c r="F104" s="23"/>
      <c r="G104" s="22"/>
      <c r="H104" s="23"/>
      <c r="I104" s="23"/>
      <c r="J104" s="22"/>
    </row>
    <row r="109" spans="1:10" ht="21.75">
      <c r="A109" s="22"/>
      <c r="B109" s="22"/>
      <c r="C109" s="22"/>
      <c r="D109" s="22"/>
      <c r="E109" s="22"/>
      <c r="F109" s="22"/>
      <c r="G109" s="22"/>
      <c r="H109" s="22"/>
      <c r="I109" s="22"/>
      <c r="J109" s="22"/>
    </row>
    <row r="110" spans="1:10" ht="21.75">
      <c r="A110" s="22"/>
      <c r="B110" s="22"/>
      <c r="C110" s="22"/>
      <c r="D110" s="22"/>
      <c r="E110" s="22"/>
      <c r="F110" s="22"/>
      <c r="G110" s="22"/>
      <c r="H110" s="22"/>
      <c r="I110" s="22"/>
      <c r="J110" s="22"/>
    </row>
    <row r="111" spans="1:10" ht="21.75">
      <c r="A111" s="149"/>
      <c r="B111" s="149"/>
      <c r="C111" s="149"/>
      <c r="D111" s="149"/>
      <c r="E111" s="22"/>
      <c r="F111" s="22"/>
      <c r="G111" s="22"/>
      <c r="H111" s="22"/>
      <c r="I111" s="22"/>
      <c r="J111" s="22"/>
    </row>
    <row r="112" spans="1:10" ht="21.75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ht="21.75">
      <c r="A113" s="22"/>
      <c r="B113" s="22"/>
      <c r="C113" s="22"/>
      <c r="D113" s="22"/>
      <c r="E113" s="22"/>
      <c r="F113" s="22"/>
      <c r="G113" s="150"/>
      <c r="H113" s="150"/>
      <c r="I113" s="151"/>
      <c r="J113" s="151"/>
    </row>
    <row r="114" spans="1:10" ht="21.75">
      <c r="A114" s="36"/>
      <c r="B114" s="36"/>
      <c r="C114" s="36"/>
      <c r="D114" s="36"/>
      <c r="E114" s="174"/>
      <c r="F114" s="174"/>
      <c r="G114" s="174"/>
      <c r="H114" s="174"/>
      <c r="I114" s="175"/>
      <c r="J114" s="36"/>
    </row>
    <row r="115" spans="1:10" ht="21.75">
      <c r="A115" s="36"/>
      <c r="B115" s="36"/>
      <c r="C115" s="36"/>
      <c r="D115" s="36"/>
      <c r="E115" s="21"/>
      <c r="F115" s="21"/>
      <c r="G115" s="21"/>
      <c r="H115" s="21"/>
      <c r="I115" s="175"/>
      <c r="J115" s="36"/>
    </row>
    <row r="116" spans="1:10" ht="22.5">
      <c r="A116" s="21"/>
      <c r="B116" s="183"/>
      <c r="C116" s="177"/>
      <c r="D116" s="178"/>
      <c r="E116" s="178"/>
      <c r="F116" s="178"/>
      <c r="G116" s="178"/>
      <c r="H116" s="178"/>
      <c r="I116" s="178"/>
      <c r="J116" s="22"/>
    </row>
    <row r="117" spans="1:10" ht="21.75">
      <c r="A117" s="21"/>
      <c r="B117" s="22"/>
      <c r="C117" s="177"/>
      <c r="D117" s="178"/>
      <c r="E117" s="178"/>
      <c r="F117" s="178"/>
      <c r="G117" s="178"/>
      <c r="H117" s="178"/>
      <c r="I117" s="178"/>
      <c r="J117" s="22"/>
    </row>
    <row r="118" spans="1:10" ht="21.75">
      <c r="A118" s="21"/>
      <c r="B118" s="22"/>
      <c r="C118" s="177"/>
      <c r="D118" s="178"/>
      <c r="E118" s="178"/>
      <c r="F118" s="178"/>
      <c r="G118" s="178"/>
      <c r="H118" s="178"/>
      <c r="I118" s="178"/>
      <c r="J118" s="22"/>
    </row>
    <row r="119" spans="1:10" ht="21.75">
      <c r="A119" s="21"/>
      <c r="B119" s="22"/>
      <c r="C119" s="177"/>
      <c r="D119" s="178"/>
      <c r="E119" s="178"/>
      <c r="F119" s="178"/>
      <c r="G119" s="178"/>
      <c r="H119" s="178"/>
      <c r="I119" s="178"/>
      <c r="J119" s="22"/>
    </row>
    <row r="120" spans="1:10" ht="21.75">
      <c r="A120" s="21"/>
      <c r="B120" s="21"/>
      <c r="C120" s="177"/>
      <c r="D120" s="178"/>
      <c r="E120" s="178"/>
      <c r="F120" s="178"/>
      <c r="G120" s="178"/>
      <c r="H120" s="178"/>
      <c r="I120" s="178"/>
      <c r="J120" s="22"/>
    </row>
    <row r="121" spans="1:10" ht="21.75">
      <c r="A121" s="21"/>
      <c r="B121" s="21"/>
      <c r="C121" s="177"/>
      <c r="D121" s="178"/>
      <c r="E121" s="178"/>
      <c r="F121" s="178"/>
      <c r="G121" s="178"/>
      <c r="H121" s="178"/>
      <c r="I121" s="178"/>
      <c r="J121" s="22"/>
    </row>
    <row r="122" spans="1:10" ht="21.75">
      <c r="A122" s="21"/>
      <c r="B122" s="149"/>
      <c r="C122" s="177"/>
      <c r="D122" s="178"/>
      <c r="E122" s="178"/>
      <c r="F122" s="178"/>
      <c r="G122" s="178"/>
      <c r="H122" s="178"/>
      <c r="I122" s="178"/>
      <c r="J122" s="22"/>
    </row>
    <row r="123" spans="1:10" ht="21.75">
      <c r="A123" s="21"/>
      <c r="B123" s="22"/>
      <c r="D123" s="178"/>
      <c r="E123" s="178"/>
      <c r="F123" s="178"/>
      <c r="G123" s="178"/>
      <c r="H123" s="178"/>
      <c r="I123" s="178"/>
      <c r="J123" s="22"/>
    </row>
    <row r="124" spans="1:10" ht="21.75">
      <c r="A124" s="21"/>
      <c r="B124" s="22"/>
      <c r="D124" s="178"/>
      <c r="E124" s="178"/>
      <c r="F124" s="178"/>
      <c r="G124" s="178"/>
      <c r="H124" s="178"/>
      <c r="I124" s="178"/>
      <c r="J124" s="22"/>
    </row>
    <row r="125" spans="1:10" ht="21.75">
      <c r="A125" s="21"/>
      <c r="B125" s="22"/>
      <c r="D125" s="178"/>
      <c r="E125" s="178"/>
      <c r="F125" s="178"/>
      <c r="G125" s="178"/>
      <c r="H125" s="178"/>
      <c r="I125" s="178"/>
      <c r="J125" s="22"/>
    </row>
    <row r="126" spans="1:10" ht="21.75">
      <c r="A126" s="21"/>
      <c r="B126" s="22"/>
      <c r="D126" s="178"/>
      <c r="E126" s="178"/>
      <c r="F126" s="178"/>
      <c r="G126" s="178"/>
      <c r="H126" s="178"/>
      <c r="I126" s="178"/>
      <c r="J126" s="22"/>
    </row>
    <row r="127" spans="1:10" ht="21.75">
      <c r="A127" s="21"/>
      <c r="B127" s="22"/>
      <c r="C127" s="177"/>
      <c r="D127" s="178"/>
      <c r="E127" s="178"/>
      <c r="F127" s="178"/>
      <c r="G127" s="178"/>
      <c r="H127" s="178"/>
      <c r="I127" s="178"/>
      <c r="J127" s="22"/>
    </row>
    <row r="128" spans="1:10" ht="21.75">
      <c r="A128" s="21"/>
      <c r="B128" s="22"/>
      <c r="C128" s="177"/>
      <c r="D128" s="178"/>
      <c r="E128" s="178"/>
      <c r="F128" s="178"/>
      <c r="G128" s="178"/>
      <c r="H128" s="178"/>
      <c r="I128" s="178"/>
      <c r="J128" s="22"/>
    </row>
    <row r="129" spans="1:10" ht="21.75">
      <c r="A129" s="21"/>
      <c r="B129" s="22"/>
      <c r="C129" s="177"/>
      <c r="D129" s="178"/>
      <c r="E129" s="178"/>
      <c r="F129" s="178"/>
      <c r="G129" s="178"/>
      <c r="H129" s="178"/>
      <c r="I129" s="178"/>
      <c r="J129" s="22"/>
    </row>
    <row r="130" spans="1:10" ht="21.75">
      <c r="A130" s="21"/>
      <c r="B130" s="21"/>
      <c r="C130" s="177"/>
      <c r="D130" s="178"/>
      <c r="E130" s="178"/>
      <c r="F130" s="178"/>
      <c r="G130" s="178"/>
      <c r="H130" s="178"/>
      <c r="I130" s="178"/>
      <c r="J130" s="22"/>
    </row>
    <row r="131" spans="1:10" ht="21.75">
      <c r="A131" s="21"/>
      <c r="B131" s="149"/>
      <c r="C131" s="177"/>
      <c r="D131" s="178"/>
      <c r="E131" s="178"/>
      <c r="F131" s="178"/>
      <c r="G131" s="178"/>
      <c r="H131" s="178"/>
      <c r="I131" s="178"/>
      <c r="J131" s="22"/>
    </row>
    <row r="132" spans="1:10" ht="21.75">
      <c r="A132" s="22"/>
      <c r="B132" s="21"/>
      <c r="C132" s="22"/>
      <c r="D132" s="22"/>
      <c r="E132" s="22"/>
      <c r="F132" s="23"/>
      <c r="G132" s="22"/>
      <c r="H132" s="23"/>
      <c r="I132" s="23"/>
      <c r="J132" s="22"/>
    </row>
  </sheetData>
  <mergeCells count="41">
    <mergeCell ref="I5:I6"/>
    <mergeCell ref="J5:J6"/>
    <mergeCell ref="A5:A6"/>
    <mergeCell ref="B5:B6"/>
    <mergeCell ref="C5:C6"/>
    <mergeCell ref="D5:D6"/>
    <mergeCell ref="E5:F5"/>
    <mergeCell ref="G5:H5"/>
    <mergeCell ref="G32:H32"/>
    <mergeCell ref="I32:I33"/>
    <mergeCell ref="J32:J33"/>
    <mergeCell ref="A32:A33"/>
    <mergeCell ref="B32:B33"/>
    <mergeCell ref="C32:C33"/>
    <mergeCell ref="D32:D33"/>
    <mergeCell ref="E32:F32"/>
    <mergeCell ref="E87:F87"/>
    <mergeCell ref="G87:H87"/>
    <mergeCell ref="I87:I88"/>
    <mergeCell ref="J87:J88"/>
    <mergeCell ref="A60:A61"/>
    <mergeCell ref="B60:B61"/>
    <mergeCell ref="C60:C61"/>
    <mergeCell ref="D60:D61"/>
    <mergeCell ref="E60:F60"/>
    <mergeCell ref="A34:D34"/>
    <mergeCell ref="G114:H114"/>
    <mergeCell ref="I114:I115"/>
    <mergeCell ref="J114:J115"/>
    <mergeCell ref="A114:A115"/>
    <mergeCell ref="B114:B115"/>
    <mergeCell ref="C114:C115"/>
    <mergeCell ref="D114:D115"/>
    <mergeCell ref="E114:F114"/>
    <mergeCell ref="G60:H60"/>
    <mergeCell ref="I60:I61"/>
    <mergeCell ref="J60:J61"/>
    <mergeCell ref="A87:A88"/>
    <mergeCell ref="B87:B88"/>
    <mergeCell ref="C87:C88"/>
    <mergeCell ref="D87:D88"/>
  </mergeCells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76"/>
  <sheetViews>
    <sheetView workbookViewId="0">
      <selection activeCell="A27" sqref="A27:XFD35"/>
    </sheetView>
  </sheetViews>
  <sheetFormatPr defaultRowHeight="24"/>
  <cols>
    <col min="1" max="1" width="8.125" style="67" customWidth="1"/>
    <col min="2" max="2" width="16.625" style="67" customWidth="1"/>
    <col min="3" max="3" width="9.125" style="67" customWidth="1"/>
    <col min="4" max="4" width="9" style="67"/>
    <col min="5" max="5" width="3" style="67" customWidth="1"/>
    <col min="6" max="6" width="9" style="67"/>
    <col min="7" max="7" width="13.875" style="67" customWidth="1"/>
    <col min="8" max="8" width="6.375" style="67" customWidth="1"/>
    <col min="9" max="9" width="10.25" style="67" customWidth="1"/>
    <col min="10" max="10" width="0.75" style="67" customWidth="1"/>
    <col min="11" max="11" width="18.625" style="67" customWidth="1"/>
    <col min="12" max="16384" width="9" style="67"/>
  </cols>
  <sheetData>
    <row r="1" spans="1:11">
      <c r="A1" s="15"/>
      <c r="B1" s="15"/>
      <c r="C1" s="16"/>
      <c r="D1" s="38" t="s">
        <v>102</v>
      </c>
      <c r="E1" s="16"/>
      <c r="F1" s="16"/>
      <c r="G1" s="16"/>
      <c r="H1" s="16"/>
      <c r="I1" s="16" t="s">
        <v>33</v>
      </c>
      <c r="J1" s="16"/>
    </row>
    <row r="2" spans="1:11">
      <c r="A2" s="17" t="s">
        <v>35</v>
      </c>
      <c r="B2" s="16"/>
      <c r="C2" s="16"/>
      <c r="D2" s="16"/>
      <c r="E2" s="16"/>
      <c r="F2" s="16"/>
      <c r="G2" s="39"/>
      <c r="H2" s="39"/>
      <c r="I2" s="39"/>
      <c r="J2" s="40"/>
    </row>
    <row r="3" spans="1:11">
      <c r="A3" s="16" t="s">
        <v>104</v>
      </c>
      <c r="B3" s="76"/>
      <c r="C3" s="16"/>
      <c r="D3" s="16"/>
      <c r="E3" s="16"/>
      <c r="F3" s="41"/>
      <c r="G3" s="17"/>
      <c r="H3" s="18"/>
      <c r="I3" s="19"/>
      <c r="J3" s="40"/>
    </row>
    <row r="4" spans="1:11">
      <c r="A4" s="16" t="s">
        <v>105</v>
      </c>
      <c r="B4" s="40"/>
      <c r="C4" s="17"/>
      <c r="D4" s="17"/>
      <c r="E4" s="17"/>
      <c r="F4" s="17"/>
      <c r="G4" s="17"/>
      <c r="H4" s="17"/>
      <c r="I4" s="17"/>
      <c r="J4" s="40"/>
    </row>
    <row r="5" spans="1:11">
      <c r="A5" s="16" t="s">
        <v>0</v>
      </c>
      <c r="B5" s="17" t="s">
        <v>74</v>
      </c>
      <c r="C5" s="16"/>
      <c r="D5" s="20"/>
      <c r="E5" s="34"/>
      <c r="F5" s="16"/>
      <c r="G5" s="16"/>
      <c r="H5" s="34"/>
      <c r="I5" s="16"/>
      <c r="J5" s="40"/>
    </row>
    <row r="6" spans="1:11">
      <c r="A6" s="16" t="s">
        <v>34</v>
      </c>
      <c r="B6" s="34"/>
      <c r="C6" s="16"/>
      <c r="D6" s="17" t="s">
        <v>35</v>
      </c>
      <c r="E6" s="34"/>
      <c r="F6" s="16"/>
      <c r="G6" s="16"/>
      <c r="H6" s="34"/>
      <c r="I6" s="16"/>
      <c r="J6" s="40"/>
    </row>
    <row r="7" spans="1:11">
      <c r="A7" s="17" t="s">
        <v>36</v>
      </c>
      <c r="B7" s="17"/>
      <c r="C7" s="20">
        <v>1</v>
      </c>
      <c r="D7" s="20" t="s">
        <v>37</v>
      </c>
      <c r="E7" s="34"/>
      <c r="F7" s="16"/>
      <c r="G7" s="16"/>
      <c r="H7" s="16"/>
      <c r="I7" s="16"/>
      <c r="J7" s="40"/>
    </row>
    <row r="8" spans="1:11">
      <c r="A8" s="16" t="s">
        <v>103</v>
      </c>
      <c r="B8" s="16"/>
      <c r="C8" s="77" t="e">
        <f>ปร.4!#REF!</f>
        <v>#REF!</v>
      </c>
      <c r="D8" s="17"/>
      <c r="E8" s="17"/>
      <c r="F8" s="16"/>
      <c r="G8" s="16"/>
      <c r="H8" s="16"/>
      <c r="I8" s="16"/>
      <c r="J8" s="40"/>
    </row>
    <row r="9" spans="1:11" ht="72">
      <c r="A9" s="42" t="s">
        <v>1</v>
      </c>
      <c r="B9" s="43" t="s">
        <v>2</v>
      </c>
      <c r="C9" s="44"/>
      <c r="D9" s="45" t="s">
        <v>38</v>
      </c>
      <c r="E9" s="46"/>
      <c r="F9" s="42" t="s">
        <v>39</v>
      </c>
      <c r="G9" s="47" t="s">
        <v>40</v>
      </c>
      <c r="H9" s="48" t="s">
        <v>8</v>
      </c>
      <c r="I9" s="49"/>
      <c r="J9" s="50"/>
    </row>
    <row r="10" spans="1:11">
      <c r="A10" s="51" t="s">
        <v>41</v>
      </c>
      <c r="B10" s="52" t="s">
        <v>42</v>
      </c>
      <c r="C10" s="53"/>
      <c r="D10" s="78"/>
      <c r="E10" s="79"/>
      <c r="F10" s="80"/>
      <c r="G10" s="81"/>
      <c r="H10" s="54"/>
      <c r="I10" s="82"/>
      <c r="J10" s="83"/>
    </row>
    <row r="11" spans="1:11">
      <c r="A11" s="55" t="s">
        <v>43</v>
      </c>
      <c r="B11" s="56" t="s">
        <v>44</v>
      </c>
      <c r="C11" s="57"/>
      <c r="D11" s="84">
        <f>ปร.4!I23</f>
        <v>702804.94</v>
      </c>
      <c r="E11" s="85"/>
      <c r="F11" s="86">
        <v>1.4054</v>
      </c>
      <c r="G11" s="87">
        <f>ROUND((D11*F11),2)</f>
        <v>987722.06</v>
      </c>
      <c r="H11" s="58"/>
      <c r="I11" s="88"/>
      <c r="J11" s="89"/>
      <c r="K11" s="90"/>
    </row>
    <row r="12" spans="1:11">
      <c r="A12" s="55" t="s">
        <v>45</v>
      </c>
      <c r="B12" s="59" t="s">
        <v>46</v>
      </c>
      <c r="C12" s="60"/>
      <c r="D12" s="91"/>
      <c r="E12" s="92"/>
      <c r="F12" s="86"/>
      <c r="G12" s="87"/>
      <c r="H12" s="61"/>
      <c r="I12" s="88"/>
      <c r="J12" s="89"/>
    </row>
    <row r="13" spans="1:11">
      <c r="A13" s="55" t="s">
        <v>47</v>
      </c>
      <c r="B13" s="59" t="s">
        <v>48</v>
      </c>
      <c r="C13" s="60"/>
      <c r="D13" s="93"/>
      <c r="E13" s="94"/>
      <c r="F13" s="95"/>
      <c r="G13" s="87"/>
      <c r="H13" s="61"/>
      <c r="I13" s="96"/>
      <c r="J13" s="89"/>
    </row>
    <row r="14" spans="1:11">
      <c r="A14" s="55" t="s">
        <v>49</v>
      </c>
      <c r="B14" s="59" t="s">
        <v>50</v>
      </c>
      <c r="C14" s="60"/>
      <c r="D14" s="93"/>
      <c r="E14" s="94"/>
      <c r="F14" s="97"/>
      <c r="G14" s="98"/>
      <c r="H14" s="61"/>
      <c r="I14" s="96"/>
      <c r="J14" s="99"/>
    </row>
    <row r="15" spans="1:11">
      <c r="A15" s="62"/>
      <c r="B15" s="63" t="s">
        <v>51</v>
      </c>
      <c r="C15" s="100"/>
      <c r="D15" s="93"/>
      <c r="E15" s="101"/>
      <c r="F15" s="97"/>
      <c r="G15" s="98"/>
      <c r="H15" s="58"/>
      <c r="I15" s="88"/>
      <c r="J15" s="89"/>
    </row>
    <row r="16" spans="1:11">
      <c r="A16" s="62"/>
      <c r="B16" s="102" t="s">
        <v>92</v>
      </c>
      <c r="C16" s="64"/>
      <c r="D16" s="93"/>
      <c r="E16" s="101"/>
      <c r="F16" s="97"/>
      <c r="G16" s="98"/>
      <c r="H16" s="61"/>
      <c r="I16" s="88"/>
      <c r="J16" s="99"/>
    </row>
    <row r="17" spans="1:10">
      <c r="A17" s="62"/>
      <c r="B17" s="103" t="s">
        <v>52</v>
      </c>
      <c r="C17" s="65"/>
      <c r="D17" s="104"/>
      <c r="E17" s="105"/>
      <c r="F17" s="106"/>
      <c r="G17" s="57"/>
      <c r="H17" s="103"/>
      <c r="I17" s="96"/>
      <c r="J17" s="89"/>
    </row>
    <row r="18" spans="1:10">
      <c r="A18" s="62"/>
      <c r="B18" s="61" t="s">
        <v>53</v>
      </c>
      <c r="C18" s="65"/>
      <c r="D18" s="104"/>
      <c r="E18" s="105"/>
      <c r="F18" s="97"/>
      <c r="G18" s="107"/>
      <c r="H18" s="61"/>
      <c r="I18" s="96"/>
      <c r="J18" s="89"/>
    </row>
    <row r="19" spans="1:10">
      <c r="A19" s="62"/>
      <c r="B19" s="61" t="s">
        <v>54</v>
      </c>
      <c r="C19" s="65"/>
      <c r="D19" s="104"/>
      <c r="E19" s="105"/>
      <c r="F19" s="97"/>
      <c r="G19" s="107"/>
      <c r="H19" s="61"/>
      <c r="I19" s="96"/>
      <c r="J19" s="89"/>
    </row>
    <row r="20" spans="1:10" ht="24.75" thickBot="1">
      <c r="A20" s="108"/>
      <c r="B20" s="109" t="s">
        <v>55</v>
      </c>
      <c r="C20" s="110"/>
      <c r="D20" s="111"/>
      <c r="E20" s="112"/>
      <c r="F20" s="113"/>
      <c r="G20" s="114"/>
      <c r="H20" s="115"/>
      <c r="I20" s="116"/>
      <c r="J20" s="117"/>
    </row>
    <row r="21" spans="1:10">
      <c r="A21" s="118"/>
      <c r="B21" s="119"/>
      <c r="C21" s="120"/>
      <c r="D21" s="66" t="s">
        <v>56</v>
      </c>
      <c r="E21" s="66"/>
      <c r="F21" s="121"/>
      <c r="G21" s="122">
        <f>SUM(G10:G19)</f>
        <v>987722.06</v>
      </c>
      <c r="H21" s="123"/>
      <c r="I21" s="124"/>
      <c r="J21" s="40"/>
    </row>
    <row r="22" spans="1:10">
      <c r="A22" s="16"/>
      <c r="B22" s="16"/>
      <c r="C22" s="16"/>
      <c r="D22" s="66" t="s">
        <v>57</v>
      </c>
      <c r="E22" s="66"/>
      <c r="F22" s="66"/>
      <c r="G22" s="125">
        <f>G21</f>
        <v>987722.06</v>
      </c>
      <c r="H22" s="126"/>
      <c r="I22" s="127"/>
      <c r="J22" s="40"/>
    </row>
    <row r="23" spans="1:10">
      <c r="A23" s="16"/>
      <c r="B23" s="16"/>
      <c r="C23" s="20" t="s">
        <v>58</v>
      </c>
      <c r="D23" s="16" t="str">
        <f>"( "&amp;BAHTTEXT(G22)&amp;" )"</f>
        <v>( เก้าแสนแปดหมื่นเจ็ดพันเจ็ดร้อยยี่สิบสองบาทหกสตางค์ )</v>
      </c>
      <c r="E23" s="16"/>
      <c r="F23" s="16"/>
      <c r="G23" s="16"/>
      <c r="H23" s="16"/>
      <c r="I23" s="16"/>
      <c r="J23" s="40"/>
    </row>
    <row r="24" spans="1:10">
      <c r="A24" s="16" t="s">
        <v>72</v>
      </c>
      <c r="B24" s="128"/>
      <c r="C24" s="66">
        <f>ปร.4!C7+ปร.4!C35</f>
        <v>1416</v>
      </c>
      <c r="D24" s="16" t="s">
        <v>12</v>
      </c>
      <c r="E24" s="16"/>
      <c r="F24" s="16" t="s">
        <v>73</v>
      </c>
      <c r="G24" s="129">
        <f>G22/C24</f>
        <v>697.54382768361586</v>
      </c>
      <c r="H24" s="16" t="s">
        <v>19</v>
      </c>
      <c r="I24" s="16"/>
      <c r="J24" s="40"/>
    </row>
    <row r="25" spans="1:10" ht="14.25" customHeight="1">
      <c r="A25" s="16"/>
      <c r="B25" s="16"/>
      <c r="C25" s="16"/>
      <c r="D25" s="16"/>
      <c r="E25" s="130"/>
      <c r="F25" s="16"/>
      <c r="G25" s="16"/>
      <c r="H25" s="16"/>
      <c r="I25" s="16"/>
      <c r="J25" s="40" t="s">
        <v>59</v>
      </c>
    </row>
    <row r="26" spans="1:10">
      <c r="A26" s="16"/>
      <c r="B26" s="16"/>
      <c r="C26" s="16"/>
      <c r="D26" s="16"/>
      <c r="E26" s="130"/>
      <c r="F26" s="16"/>
      <c r="G26" s="16"/>
      <c r="H26" s="16"/>
      <c r="I26" s="16"/>
      <c r="J26" s="40"/>
    </row>
    <row r="27" spans="1:10">
      <c r="A27" s="16"/>
      <c r="B27" s="34"/>
      <c r="C27" s="16"/>
      <c r="D27" s="16"/>
      <c r="E27" s="16"/>
      <c r="F27" s="34"/>
      <c r="G27" s="34"/>
      <c r="H27" s="16"/>
      <c r="I27" s="16"/>
      <c r="J27" s="40"/>
    </row>
    <row r="28" spans="1:10">
      <c r="A28" s="16"/>
      <c r="B28" s="34"/>
      <c r="C28" s="17"/>
      <c r="D28" s="16"/>
      <c r="E28" s="16"/>
      <c r="F28" s="34"/>
      <c r="G28" s="17"/>
      <c r="H28" s="16"/>
      <c r="I28" s="16"/>
      <c r="J28" s="40"/>
    </row>
    <row r="29" spans="1:10">
      <c r="A29" s="131"/>
      <c r="B29" s="131"/>
      <c r="C29" s="131"/>
      <c r="D29" s="16"/>
      <c r="E29" s="131"/>
      <c r="F29" s="131"/>
      <c r="G29" s="131"/>
      <c r="H29" s="131"/>
      <c r="I29" s="16"/>
      <c r="J29" s="40"/>
    </row>
    <row r="30" spans="1:10">
      <c r="A30" s="40"/>
      <c r="B30" s="34"/>
      <c r="C30" s="20"/>
      <c r="D30" s="16"/>
      <c r="E30" s="40"/>
      <c r="F30" s="34"/>
      <c r="G30" s="20"/>
      <c r="H30" s="16"/>
      <c r="I30" s="16"/>
      <c r="J30" s="40"/>
    </row>
    <row r="31" spans="1:10">
      <c r="A31" s="40"/>
      <c r="B31" s="34"/>
      <c r="C31" s="34"/>
      <c r="D31" s="16"/>
      <c r="E31" s="40"/>
      <c r="F31" s="34"/>
      <c r="G31" s="20"/>
      <c r="H31" s="16"/>
      <c r="I31" s="34"/>
      <c r="J31" s="40"/>
    </row>
    <row r="32" spans="1:10">
      <c r="A32" s="16"/>
      <c r="B32" s="34"/>
      <c r="C32" s="16"/>
      <c r="D32" s="16"/>
      <c r="E32" s="16"/>
      <c r="F32" s="34"/>
      <c r="G32" s="16"/>
      <c r="H32" s="17"/>
      <c r="I32" s="16"/>
      <c r="J32" s="40"/>
    </row>
    <row r="33" spans="1:10">
      <c r="A33" s="16"/>
      <c r="B33" s="34"/>
      <c r="C33" s="17"/>
      <c r="D33" s="16"/>
      <c r="E33" s="16"/>
      <c r="F33" s="131"/>
      <c r="G33" s="131"/>
      <c r="H33" s="131"/>
      <c r="I33" s="16"/>
      <c r="J33" s="40"/>
    </row>
    <row r="34" spans="1:10">
      <c r="C34" s="132"/>
      <c r="D34" s="132"/>
      <c r="E34" s="16"/>
      <c r="F34" s="34"/>
      <c r="G34" s="16"/>
      <c r="H34" s="18"/>
      <c r="I34" s="19"/>
      <c r="J34" s="40"/>
    </row>
    <row r="35" spans="1:10">
      <c r="H35" s="17"/>
      <c r="I35" s="17"/>
      <c r="J35" s="40"/>
    </row>
    <row r="36" spans="1:10">
      <c r="H36" s="17"/>
      <c r="I36" s="17"/>
      <c r="J36" s="40"/>
    </row>
    <row r="37" spans="1:10">
      <c r="C37" s="132"/>
      <c r="D37" s="132"/>
      <c r="E37" s="16"/>
      <c r="F37" s="34"/>
      <c r="G37" s="16"/>
      <c r="H37" s="18"/>
      <c r="I37" s="19"/>
      <c r="J37" s="40"/>
    </row>
    <row r="38" spans="1:10">
      <c r="H38" s="17"/>
      <c r="I38" s="17"/>
      <c r="J38" s="40"/>
    </row>
    <row r="39" spans="1:10">
      <c r="A39" s="16"/>
      <c r="B39" s="17"/>
      <c r="C39" s="16"/>
      <c r="D39" s="20"/>
      <c r="E39" s="34"/>
      <c r="F39" s="16"/>
      <c r="G39" s="16"/>
      <c r="H39" s="34"/>
      <c r="I39" s="16"/>
      <c r="J39" s="40"/>
    </row>
    <row r="40" spans="1:10">
      <c r="A40" s="16"/>
      <c r="B40" s="34"/>
      <c r="C40" s="16"/>
      <c r="D40" s="17"/>
      <c r="E40" s="34"/>
      <c r="F40" s="16"/>
      <c r="G40" s="16"/>
      <c r="H40" s="34"/>
      <c r="I40" s="16"/>
      <c r="J40" s="40"/>
    </row>
    <row r="41" spans="1:10">
      <c r="A41" s="17"/>
      <c r="B41" s="17"/>
      <c r="C41" s="20"/>
      <c r="D41" s="20"/>
      <c r="E41" s="34"/>
      <c r="F41" s="16"/>
      <c r="G41" s="16"/>
      <c r="H41" s="16"/>
      <c r="I41" s="16"/>
      <c r="J41" s="40"/>
    </row>
    <row r="42" spans="1:10">
      <c r="A42" s="16"/>
      <c r="B42" s="16"/>
      <c r="C42" s="77"/>
      <c r="D42" s="17"/>
      <c r="E42" s="17"/>
      <c r="F42" s="16"/>
      <c r="G42" s="16"/>
      <c r="H42" s="16"/>
      <c r="I42" s="16"/>
      <c r="J42" s="40"/>
    </row>
    <row r="43" spans="1:10">
      <c r="A43" s="68"/>
      <c r="B43" s="69"/>
      <c r="C43" s="69"/>
      <c r="D43" s="70"/>
      <c r="E43" s="70"/>
      <c r="F43" s="68"/>
      <c r="G43" s="71"/>
      <c r="H43" s="72"/>
      <c r="I43" s="72"/>
      <c r="J43" s="72"/>
    </row>
    <row r="44" spans="1:10">
      <c r="A44" s="73"/>
      <c r="B44" s="16"/>
      <c r="C44" s="16"/>
      <c r="D44" s="133"/>
      <c r="E44" s="134"/>
      <c r="F44" s="135"/>
      <c r="G44" s="66"/>
      <c r="H44" s="74"/>
      <c r="I44" s="74"/>
      <c r="J44" s="40"/>
    </row>
    <row r="45" spans="1:10">
      <c r="A45" s="73"/>
      <c r="B45" s="16"/>
      <c r="C45" s="16"/>
      <c r="D45" s="136"/>
      <c r="E45" s="136"/>
      <c r="F45" s="135"/>
      <c r="G45" s="66"/>
      <c r="H45" s="38"/>
      <c r="I45" s="74"/>
      <c r="J45" s="40"/>
    </row>
    <row r="46" spans="1:10">
      <c r="A46" s="73"/>
      <c r="B46" s="16"/>
      <c r="C46" s="17"/>
      <c r="D46" s="137"/>
      <c r="E46" s="137"/>
      <c r="F46" s="135"/>
      <c r="G46" s="66"/>
      <c r="H46" s="75"/>
      <c r="I46" s="74"/>
      <c r="J46" s="40"/>
    </row>
    <row r="47" spans="1:10">
      <c r="A47" s="73"/>
      <c r="B47" s="16"/>
      <c r="C47" s="17"/>
      <c r="D47" s="138"/>
      <c r="E47" s="139"/>
      <c r="F47" s="135"/>
      <c r="G47" s="66"/>
      <c r="H47" s="75"/>
      <c r="I47" s="140"/>
      <c r="J47" s="40"/>
    </row>
    <row r="48" spans="1:10">
      <c r="A48" s="73"/>
      <c r="B48" s="16"/>
      <c r="C48" s="17"/>
      <c r="D48" s="138"/>
      <c r="E48" s="139"/>
      <c r="F48" s="141"/>
      <c r="G48" s="142"/>
      <c r="H48" s="75"/>
      <c r="I48" s="140"/>
      <c r="J48" s="40"/>
    </row>
    <row r="49" spans="1:10">
      <c r="A49" s="16"/>
      <c r="B49" s="37"/>
      <c r="C49" s="134"/>
      <c r="D49" s="138"/>
      <c r="E49" s="138"/>
      <c r="F49" s="141"/>
      <c r="G49" s="142"/>
      <c r="H49" s="38"/>
      <c r="I49" s="74"/>
      <c r="J49" s="40"/>
    </row>
    <row r="50" spans="1:10">
      <c r="A50" s="16"/>
      <c r="B50" s="75"/>
      <c r="C50" s="17"/>
      <c r="D50" s="138"/>
      <c r="E50" s="138"/>
      <c r="F50" s="141"/>
      <c r="G50" s="142"/>
      <c r="H50" s="75"/>
      <c r="I50" s="74"/>
      <c r="J50" s="40"/>
    </row>
    <row r="51" spans="1:10">
      <c r="A51" s="16"/>
      <c r="B51" s="143"/>
      <c r="C51" s="16"/>
      <c r="D51" s="66"/>
      <c r="E51" s="66"/>
      <c r="F51" s="144"/>
      <c r="G51" s="16"/>
      <c r="H51" s="143"/>
      <c r="I51" s="140"/>
      <c r="J51" s="40"/>
    </row>
    <row r="52" spans="1:10">
      <c r="A52" s="16"/>
      <c r="B52" s="75"/>
      <c r="C52" s="16"/>
      <c r="D52" s="66"/>
      <c r="E52" s="66"/>
      <c r="F52" s="141"/>
      <c r="G52" s="128"/>
      <c r="H52" s="75"/>
      <c r="I52" s="140"/>
      <c r="J52" s="40"/>
    </row>
    <row r="53" spans="1:10">
      <c r="A53" s="16"/>
      <c r="B53" s="75"/>
      <c r="C53" s="16"/>
      <c r="D53" s="66"/>
      <c r="E53" s="66"/>
      <c r="F53" s="141"/>
      <c r="G53" s="128"/>
      <c r="H53" s="75"/>
      <c r="I53" s="140"/>
      <c r="J53" s="40"/>
    </row>
    <row r="54" spans="1:10">
      <c r="A54" s="16"/>
      <c r="B54" s="38"/>
      <c r="C54" s="16"/>
      <c r="D54" s="66"/>
      <c r="E54" s="66"/>
      <c r="F54" s="145"/>
      <c r="G54" s="145"/>
      <c r="H54" s="146"/>
      <c r="I54" s="147"/>
      <c r="J54" s="40"/>
    </row>
    <row r="55" spans="1:10">
      <c r="A55" s="34"/>
      <c r="B55" s="34"/>
      <c r="C55" s="16"/>
      <c r="D55" s="66"/>
      <c r="E55" s="66"/>
      <c r="F55" s="66"/>
      <c r="G55" s="66"/>
      <c r="H55" s="127"/>
      <c r="I55" s="127"/>
      <c r="J55" s="40"/>
    </row>
    <row r="56" spans="1:10">
      <c r="A56" s="16"/>
      <c r="B56" s="16"/>
      <c r="C56" s="16"/>
      <c r="D56" s="66"/>
      <c r="E56" s="66"/>
      <c r="F56" s="66"/>
      <c r="G56" s="66"/>
      <c r="H56" s="127"/>
      <c r="I56" s="127"/>
      <c r="J56" s="40"/>
    </row>
    <row r="57" spans="1:10">
      <c r="A57" s="16"/>
      <c r="B57" s="16"/>
      <c r="C57" s="20"/>
      <c r="D57" s="16"/>
      <c r="E57" s="16"/>
      <c r="F57" s="16"/>
      <c r="G57" s="16"/>
      <c r="H57" s="16"/>
      <c r="I57" s="16"/>
      <c r="J57" s="40"/>
    </row>
    <row r="58" spans="1:10">
      <c r="A58" s="16"/>
      <c r="B58" s="128"/>
      <c r="C58" s="66"/>
      <c r="D58" s="16"/>
      <c r="E58" s="16"/>
      <c r="F58" s="16"/>
      <c r="G58" s="16"/>
      <c r="H58" s="16"/>
      <c r="I58" s="16"/>
      <c r="J58" s="40"/>
    </row>
    <row r="59" spans="1:10">
      <c r="A59" s="16"/>
      <c r="B59" s="16"/>
      <c r="C59" s="16"/>
      <c r="D59" s="16"/>
      <c r="E59" s="130"/>
      <c r="F59" s="16"/>
      <c r="G59" s="16"/>
      <c r="H59" s="16"/>
      <c r="I59" s="16"/>
      <c r="J59" s="40"/>
    </row>
    <row r="60" spans="1:10">
      <c r="A60" s="40"/>
      <c r="B60" s="34"/>
      <c r="C60" s="34"/>
      <c r="D60" s="16"/>
      <c r="E60" s="40"/>
      <c r="F60" s="34"/>
      <c r="G60" s="20"/>
      <c r="H60" s="16"/>
      <c r="I60" s="16"/>
      <c r="J60" s="40"/>
    </row>
    <row r="61" spans="1:10">
      <c r="A61" s="16"/>
      <c r="B61" s="34"/>
      <c r="C61" s="16"/>
      <c r="D61" s="16"/>
      <c r="E61" s="16"/>
      <c r="F61" s="34"/>
      <c r="G61" s="34"/>
      <c r="H61" s="16"/>
      <c r="I61" s="16"/>
      <c r="J61" s="40"/>
    </row>
    <row r="62" spans="1:10">
      <c r="A62" s="16"/>
      <c r="B62" s="34"/>
      <c r="C62" s="17"/>
      <c r="D62" s="16"/>
      <c r="E62" s="16"/>
      <c r="F62" s="34"/>
      <c r="G62" s="17"/>
      <c r="H62" s="16"/>
      <c r="I62" s="16"/>
      <c r="J62" s="40"/>
    </row>
    <row r="63" spans="1:10">
      <c r="A63" s="132"/>
      <c r="B63" s="132"/>
      <c r="C63" s="132"/>
      <c r="D63" s="16"/>
      <c r="E63" s="132"/>
      <c r="F63" s="132"/>
      <c r="G63" s="132"/>
      <c r="H63" s="132"/>
      <c r="I63" s="16"/>
      <c r="J63" s="40"/>
    </row>
    <row r="64" spans="1:10">
      <c r="A64" s="40"/>
      <c r="B64" s="34"/>
      <c r="C64" s="20"/>
      <c r="D64" s="16"/>
      <c r="E64" s="40"/>
      <c r="F64" s="34"/>
      <c r="G64" s="20"/>
      <c r="H64" s="16"/>
      <c r="I64" s="16"/>
      <c r="J64" s="40"/>
    </row>
    <row r="65" spans="1:10">
      <c r="A65" s="40"/>
      <c r="B65" s="34"/>
      <c r="C65" s="34"/>
      <c r="D65" s="16"/>
      <c r="E65" s="40"/>
      <c r="F65" s="34"/>
      <c r="G65" s="20"/>
      <c r="H65" s="16"/>
      <c r="I65" s="34"/>
      <c r="J65" s="40"/>
    </row>
    <row r="66" spans="1:10">
      <c r="A66" s="16"/>
      <c r="B66" s="34"/>
      <c r="C66" s="16"/>
      <c r="D66" s="16"/>
      <c r="E66" s="16"/>
      <c r="F66" s="34"/>
      <c r="G66" s="16"/>
      <c r="H66" s="17"/>
      <c r="I66" s="16"/>
      <c r="J66" s="40"/>
    </row>
    <row r="67" spans="1:10">
      <c r="A67" s="16"/>
      <c r="B67" s="34"/>
      <c r="C67" s="17"/>
      <c r="D67" s="16"/>
      <c r="E67" s="16"/>
      <c r="I67" s="16"/>
      <c r="J67" s="40"/>
    </row>
    <row r="68" spans="1:10">
      <c r="C68" s="132"/>
      <c r="D68" s="132"/>
      <c r="E68" s="16"/>
      <c r="F68" s="34"/>
      <c r="G68" s="16"/>
      <c r="H68" s="17"/>
      <c r="I68" s="132"/>
      <c r="J68" s="132"/>
    </row>
    <row r="71" spans="1:10">
      <c r="A71" s="15"/>
      <c r="B71" s="15"/>
      <c r="C71" s="16"/>
      <c r="D71" s="38"/>
      <c r="E71" s="16"/>
      <c r="F71" s="16"/>
      <c r="G71" s="16"/>
      <c r="H71" s="16"/>
      <c r="I71" s="37"/>
      <c r="J71" s="37"/>
    </row>
    <row r="72" spans="1:10">
      <c r="A72" s="17"/>
      <c r="B72" s="16"/>
      <c r="C72" s="16"/>
      <c r="D72" s="16"/>
      <c r="E72" s="16"/>
      <c r="F72" s="16"/>
      <c r="G72" s="39"/>
      <c r="H72" s="39"/>
      <c r="I72" s="39"/>
      <c r="J72" s="40"/>
    </row>
    <row r="73" spans="1:10">
      <c r="A73" s="16"/>
      <c r="B73" s="76"/>
      <c r="C73" s="16"/>
      <c r="D73" s="16"/>
      <c r="E73" s="16"/>
      <c r="F73" s="41"/>
      <c r="G73" s="17"/>
      <c r="H73" s="18"/>
      <c r="I73" s="19"/>
      <c r="J73" s="40"/>
    </row>
    <row r="74" spans="1:10">
      <c r="A74" s="16"/>
      <c r="B74" s="40"/>
      <c r="C74" s="17"/>
      <c r="D74" s="17"/>
      <c r="E74" s="17"/>
      <c r="F74" s="17"/>
      <c r="G74" s="17"/>
      <c r="H74" s="17"/>
      <c r="I74" s="17"/>
      <c r="J74" s="40"/>
    </row>
    <row r="75" spans="1:10">
      <c r="A75" s="16"/>
      <c r="B75" s="17"/>
      <c r="C75" s="16"/>
      <c r="D75" s="20"/>
      <c r="E75" s="34"/>
      <c r="F75" s="16"/>
      <c r="G75" s="16"/>
      <c r="H75" s="34"/>
      <c r="I75" s="16"/>
      <c r="J75" s="40"/>
    </row>
    <row r="76" spans="1:10">
      <c r="A76" s="16"/>
      <c r="B76" s="34"/>
      <c r="C76" s="16"/>
      <c r="D76" s="17"/>
      <c r="E76" s="34"/>
      <c r="F76" s="16"/>
      <c r="G76" s="16"/>
      <c r="H76" s="34"/>
      <c r="I76" s="16"/>
      <c r="J76" s="40"/>
    </row>
    <row r="77" spans="1:10">
      <c r="A77" s="17"/>
      <c r="B77" s="17"/>
      <c r="C77" s="20"/>
      <c r="D77" s="20"/>
      <c r="E77" s="34"/>
      <c r="F77" s="16"/>
      <c r="G77" s="16"/>
      <c r="H77" s="16"/>
      <c r="I77" s="16"/>
      <c r="J77" s="40"/>
    </row>
    <row r="78" spans="1:10">
      <c r="A78" s="16"/>
      <c r="B78" s="16"/>
      <c r="C78" s="77"/>
      <c r="D78" s="17"/>
      <c r="E78" s="17"/>
      <c r="F78" s="16"/>
      <c r="G78" s="16"/>
      <c r="H78" s="16"/>
      <c r="I78" s="16"/>
      <c r="J78" s="40"/>
    </row>
    <row r="79" spans="1:10">
      <c r="A79" s="68"/>
      <c r="B79" s="69"/>
      <c r="C79" s="69"/>
      <c r="D79" s="70"/>
      <c r="E79" s="70"/>
      <c r="F79" s="68"/>
      <c r="G79" s="71"/>
      <c r="H79" s="72"/>
      <c r="I79" s="72"/>
      <c r="J79" s="72"/>
    </row>
    <row r="80" spans="1:10">
      <c r="A80" s="73"/>
      <c r="B80" s="16"/>
      <c r="C80" s="16"/>
      <c r="D80" s="133"/>
      <c r="E80" s="134"/>
      <c r="F80" s="135"/>
      <c r="G80" s="66"/>
      <c r="H80" s="74"/>
      <c r="I80" s="74"/>
      <c r="J80" s="40"/>
    </row>
    <row r="81" spans="1:10">
      <c r="A81" s="73"/>
      <c r="B81" s="16"/>
      <c r="C81" s="16"/>
      <c r="D81" s="136"/>
      <c r="E81" s="136"/>
      <c r="F81" s="135"/>
      <c r="G81" s="66"/>
      <c r="H81" s="38"/>
      <c r="I81" s="74"/>
      <c r="J81" s="40"/>
    </row>
    <row r="82" spans="1:10">
      <c r="A82" s="73"/>
      <c r="B82" s="16"/>
      <c r="C82" s="17"/>
      <c r="D82" s="137"/>
      <c r="E82" s="137"/>
      <c r="F82" s="135"/>
      <c r="G82" s="66"/>
      <c r="H82" s="75"/>
      <c r="I82" s="74"/>
      <c r="J82" s="40"/>
    </row>
    <row r="83" spans="1:10">
      <c r="A83" s="73"/>
      <c r="B83" s="16"/>
      <c r="C83" s="17"/>
      <c r="D83" s="138"/>
      <c r="E83" s="139"/>
      <c r="F83" s="135"/>
      <c r="G83" s="66"/>
      <c r="H83" s="75"/>
      <c r="I83" s="140"/>
      <c r="J83" s="40"/>
    </row>
    <row r="84" spans="1:10">
      <c r="A84" s="73"/>
      <c r="B84" s="16"/>
      <c r="C84" s="17"/>
      <c r="D84" s="138"/>
      <c r="E84" s="139"/>
      <c r="F84" s="141"/>
      <c r="G84" s="142"/>
      <c r="H84" s="75"/>
      <c r="I84" s="140"/>
      <c r="J84" s="40"/>
    </row>
    <row r="85" spans="1:10">
      <c r="A85" s="16"/>
      <c r="B85" s="37"/>
      <c r="C85" s="134"/>
      <c r="D85" s="138"/>
      <c r="E85" s="138"/>
      <c r="F85" s="141"/>
      <c r="G85" s="142"/>
      <c r="H85" s="38"/>
      <c r="I85" s="74"/>
      <c r="J85" s="40"/>
    </row>
    <row r="86" spans="1:10">
      <c r="A86" s="16"/>
      <c r="B86" s="75"/>
      <c r="C86" s="17"/>
      <c r="D86" s="138"/>
      <c r="E86" s="138"/>
      <c r="F86" s="141"/>
      <c r="G86" s="142"/>
      <c r="H86" s="75"/>
      <c r="I86" s="74"/>
      <c r="J86" s="40"/>
    </row>
    <row r="87" spans="1:10">
      <c r="A87" s="16"/>
      <c r="B87" s="143"/>
      <c r="C87" s="16"/>
      <c r="D87" s="66"/>
      <c r="E87" s="66"/>
      <c r="F87" s="144"/>
      <c r="G87" s="16"/>
      <c r="H87" s="143"/>
      <c r="I87" s="140"/>
      <c r="J87" s="40"/>
    </row>
    <row r="88" spans="1:10">
      <c r="A88" s="16"/>
      <c r="B88" s="75"/>
      <c r="C88" s="16"/>
      <c r="D88" s="66"/>
      <c r="E88" s="66"/>
      <c r="F88" s="141"/>
      <c r="G88" s="128"/>
      <c r="H88" s="75"/>
      <c r="I88" s="140"/>
      <c r="J88" s="40"/>
    </row>
    <row r="89" spans="1:10">
      <c r="A89" s="16"/>
      <c r="B89" s="75"/>
      <c r="C89" s="16"/>
      <c r="D89" s="66"/>
      <c r="E89" s="66"/>
      <c r="F89" s="141"/>
      <c r="G89" s="128"/>
      <c r="H89" s="75"/>
      <c r="I89" s="140"/>
      <c r="J89" s="40"/>
    </row>
    <row r="90" spans="1:10">
      <c r="A90" s="16"/>
      <c r="B90" s="38"/>
      <c r="C90" s="16"/>
      <c r="D90" s="66"/>
      <c r="E90" s="66"/>
      <c r="F90" s="145"/>
      <c r="G90" s="145"/>
      <c r="H90" s="146"/>
      <c r="I90" s="147"/>
      <c r="J90" s="40"/>
    </row>
    <row r="91" spans="1:10">
      <c r="A91" s="34"/>
      <c r="B91" s="34"/>
      <c r="C91" s="16"/>
      <c r="D91" s="66"/>
      <c r="E91" s="66"/>
      <c r="F91" s="66"/>
      <c r="G91" s="66"/>
      <c r="H91" s="127"/>
      <c r="I91" s="127"/>
      <c r="J91" s="40"/>
    </row>
    <row r="92" spans="1:10">
      <c r="A92" s="16"/>
      <c r="B92" s="16"/>
      <c r="C92" s="16"/>
      <c r="D92" s="66"/>
      <c r="E92" s="66"/>
      <c r="F92" s="66"/>
      <c r="G92" s="66"/>
      <c r="H92" s="127"/>
      <c r="I92" s="127"/>
      <c r="J92" s="40"/>
    </row>
    <row r="93" spans="1:10">
      <c r="A93" s="16"/>
      <c r="B93" s="16"/>
      <c r="C93" s="20"/>
      <c r="D93" s="16"/>
      <c r="E93" s="16"/>
      <c r="F93" s="16"/>
      <c r="G93" s="16"/>
      <c r="H93" s="16"/>
      <c r="I93" s="16"/>
      <c r="J93" s="40"/>
    </row>
    <row r="94" spans="1:10">
      <c r="A94" s="16"/>
      <c r="B94" s="128"/>
      <c r="C94" s="66"/>
      <c r="D94" s="16"/>
      <c r="E94" s="16"/>
      <c r="F94" s="16"/>
      <c r="G94" s="16"/>
      <c r="H94" s="16"/>
      <c r="I94" s="16"/>
      <c r="J94" s="40"/>
    </row>
    <row r="95" spans="1:10">
      <c r="A95" s="16"/>
      <c r="B95" s="16"/>
      <c r="C95" s="16"/>
      <c r="D95" s="16"/>
      <c r="E95" s="130"/>
      <c r="F95" s="16"/>
      <c r="G95" s="16"/>
      <c r="H95" s="16"/>
      <c r="I95" s="16"/>
      <c r="J95" s="40"/>
    </row>
    <row r="96" spans="1:10">
      <c r="A96" s="40"/>
      <c r="B96" s="34"/>
      <c r="C96" s="34"/>
      <c r="D96" s="16"/>
      <c r="E96" s="40"/>
      <c r="F96" s="34"/>
      <c r="G96" s="20"/>
      <c r="H96" s="16"/>
      <c r="I96" s="16"/>
      <c r="J96" s="40"/>
    </row>
    <row r="97" spans="1:10">
      <c r="A97" s="16"/>
      <c r="B97" s="34"/>
      <c r="C97" s="16"/>
      <c r="D97" s="16"/>
      <c r="E97" s="16"/>
      <c r="F97" s="34"/>
      <c r="G97" s="34"/>
      <c r="H97" s="16"/>
      <c r="I97" s="16"/>
      <c r="J97" s="40"/>
    </row>
    <row r="98" spans="1:10">
      <c r="A98" s="16"/>
      <c r="B98" s="34"/>
      <c r="C98" s="17"/>
      <c r="D98" s="16"/>
      <c r="E98" s="16"/>
      <c r="F98" s="34"/>
      <c r="G98" s="17"/>
      <c r="H98" s="16"/>
      <c r="I98" s="16"/>
      <c r="J98" s="40"/>
    </row>
    <row r="99" spans="1:10">
      <c r="A99" s="132"/>
      <c r="B99" s="132"/>
      <c r="C99" s="132"/>
      <c r="D99" s="16"/>
      <c r="E99" s="132"/>
      <c r="F99" s="132"/>
      <c r="G99" s="132"/>
      <c r="H99" s="132"/>
      <c r="I99" s="16"/>
      <c r="J99" s="40"/>
    </row>
    <row r="100" spans="1:10">
      <c r="A100" s="40"/>
      <c r="B100" s="34"/>
      <c r="C100" s="20"/>
      <c r="D100" s="16"/>
      <c r="E100" s="40"/>
      <c r="F100" s="34"/>
      <c r="G100" s="20"/>
      <c r="H100" s="16"/>
      <c r="I100" s="16"/>
      <c r="J100" s="40"/>
    </row>
    <row r="101" spans="1:10">
      <c r="A101" s="40"/>
      <c r="B101" s="34"/>
      <c r="C101" s="34"/>
      <c r="D101" s="16"/>
      <c r="E101" s="40"/>
      <c r="F101" s="34"/>
      <c r="G101" s="20"/>
      <c r="H101" s="16"/>
      <c r="I101" s="34"/>
      <c r="J101" s="40"/>
    </row>
    <row r="102" spans="1:10">
      <c r="A102" s="16"/>
      <c r="B102" s="34"/>
      <c r="C102" s="16"/>
      <c r="D102" s="16"/>
      <c r="E102" s="16"/>
      <c r="F102" s="34"/>
      <c r="G102" s="16"/>
      <c r="H102" s="17"/>
      <c r="I102" s="16"/>
      <c r="J102" s="40"/>
    </row>
    <row r="103" spans="1:10">
      <c r="A103" s="16"/>
      <c r="B103" s="34"/>
      <c r="C103" s="17"/>
      <c r="D103" s="16"/>
      <c r="E103" s="16"/>
      <c r="I103" s="16"/>
      <c r="J103" s="40"/>
    </row>
    <row r="104" spans="1:10">
      <c r="C104" s="132"/>
      <c r="D104" s="132"/>
      <c r="E104" s="16"/>
      <c r="F104" s="34"/>
      <c r="G104" s="16"/>
      <c r="H104" s="17"/>
      <c r="I104" s="132"/>
      <c r="J104" s="132"/>
    </row>
    <row r="107" spans="1:10">
      <c r="A107" s="15"/>
      <c r="B107" s="15"/>
      <c r="C107" s="16"/>
      <c r="D107" s="38"/>
      <c r="E107" s="16"/>
      <c r="F107" s="16"/>
      <c r="G107" s="16"/>
      <c r="H107" s="16"/>
      <c r="I107" s="37"/>
      <c r="J107" s="37"/>
    </row>
    <row r="108" spans="1:10">
      <c r="A108" s="17"/>
      <c r="B108" s="16"/>
      <c r="C108" s="16"/>
      <c r="D108" s="16"/>
      <c r="E108" s="16"/>
      <c r="F108" s="16"/>
      <c r="G108" s="39"/>
      <c r="H108" s="39"/>
      <c r="I108" s="39"/>
      <c r="J108" s="40"/>
    </row>
    <row r="109" spans="1:10">
      <c r="A109" s="16"/>
      <c r="B109" s="76"/>
      <c r="C109" s="16"/>
      <c r="D109" s="16"/>
      <c r="E109" s="16"/>
      <c r="F109" s="41"/>
      <c r="G109" s="17"/>
      <c r="H109" s="18"/>
      <c r="I109" s="19"/>
      <c r="J109" s="40"/>
    </row>
    <row r="110" spans="1:10">
      <c r="A110" s="16"/>
      <c r="B110" s="40"/>
      <c r="C110" s="17"/>
      <c r="D110" s="17"/>
      <c r="E110" s="17"/>
      <c r="F110" s="17"/>
      <c r="G110" s="17"/>
      <c r="H110" s="17"/>
      <c r="I110" s="17"/>
      <c r="J110" s="40"/>
    </row>
    <row r="111" spans="1:10">
      <c r="A111" s="16"/>
      <c r="B111" s="17"/>
      <c r="C111" s="16"/>
      <c r="D111" s="20"/>
      <c r="E111" s="34"/>
      <c r="F111" s="16"/>
      <c r="G111" s="16"/>
      <c r="H111" s="34"/>
      <c r="I111" s="16"/>
      <c r="J111" s="40"/>
    </row>
    <row r="112" spans="1:10">
      <c r="A112" s="16"/>
      <c r="B112" s="34"/>
      <c r="C112" s="16"/>
      <c r="D112" s="17"/>
      <c r="E112" s="34"/>
      <c r="F112" s="16"/>
      <c r="G112" s="16"/>
      <c r="H112" s="34"/>
      <c r="I112" s="16"/>
      <c r="J112" s="40"/>
    </row>
    <row r="113" spans="1:10">
      <c r="A113" s="17"/>
      <c r="B113" s="17"/>
      <c r="C113" s="20"/>
      <c r="D113" s="20"/>
      <c r="E113" s="34"/>
      <c r="F113" s="16"/>
      <c r="G113" s="16"/>
      <c r="H113" s="16"/>
      <c r="I113" s="16"/>
      <c r="J113" s="40"/>
    </row>
    <row r="114" spans="1:10">
      <c r="A114" s="16"/>
      <c r="B114" s="16"/>
      <c r="C114" s="77"/>
      <c r="D114" s="17"/>
      <c r="E114" s="17"/>
      <c r="F114" s="16"/>
      <c r="G114" s="16"/>
      <c r="H114" s="16"/>
      <c r="I114" s="16"/>
      <c r="J114" s="40"/>
    </row>
    <row r="115" spans="1:10">
      <c r="A115" s="68"/>
      <c r="B115" s="69"/>
      <c r="C115" s="69"/>
      <c r="D115" s="70"/>
      <c r="E115" s="70"/>
      <c r="F115" s="68"/>
      <c r="G115" s="71"/>
      <c r="H115" s="72"/>
      <c r="I115" s="72"/>
      <c r="J115" s="72"/>
    </row>
    <row r="116" spans="1:10">
      <c r="A116" s="73"/>
      <c r="B116" s="16"/>
      <c r="C116" s="16"/>
      <c r="D116" s="133"/>
      <c r="E116" s="134"/>
      <c r="F116" s="135"/>
      <c r="G116" s="66"/>
      <c r="H116" s="74"/>
      <c r="I116" s="74"/>
      <c r="J116" s="40"/>
    </row>
    <row r="117" spans="1:10">
      <c r="A117" s="73"/>
      <c r="B117" s="16"/>
      <c r="C117" s="16"/>
      <c r="D117" s="136"/>
      <c r="E117" s="136"/>
      <c r="F117" s="135"/>
      <c r="G117" s="66"/>
      <c r="H117" s="38"/>
      <c r="I117" s="74"/>
      <c r="J117" s="40"/>
    </row>
    <row r="118" spans="1:10">
      <c r="A118" s="73"/>
      <c r="B118" s="16"/>
      <c r="C118" s="17"/>
      <c r="D118" s="137"/>
      <c r="E118" s="137"/>
      <c r="F118" s="135"/>
      <c r="G118" s="66"/>
      <c r="H118" s="75"/>
      <c r="I118" s="74"/>
      <c r="J118" s="40"/>
    </row>
    <row r="119" spans="1:10">
      <c r="A119" s="73"/>
      <c r="B119" s="16"/>
      <c r="C119" s="17"/>
      <c r="D119" s="138"/>
      <c r="E119" s="139"/>
      <c r="F119" s="135"/>
      <c r="G119" s="66"/>
      <c r="H119" s="75"/>
      <c r="I119" s="140"/>
      <c r="J119" s="40"/>
    </row>
    <row r="120" spans="1:10">
      <c r="A120" s="73"/>
      <c r="B120" s="16"/>
      <c r="C120" s="17"/>
      <c r="D120" s="138"/>
      <c r="E120" s="139"/>
      <c r="F120" s="141"/>
      <c r="G120" s="142"/>
      <c r="H120" s="75"/>
      <c r="I120" s="140"/>
      <c r="J120" s="40"/>
    </row>
    <row r="121" spans="1:10">
      <c r="A121" s="16"/>
      <c r="B121" s="37"/>
      <c r="C121" s="134"/>
      <c r="D121" s="138"/>
      <c r="E121" s="138"/>
      <c r="F121" s="141"/>
      <c r="G121" s="142"/>
      <c r="H121" s="38"/>
      <c r="I121" s="74"/>
      <c r="J121" s="40"/>
    </row>
    <row r="122" spans="1:10">
      <c r="A122" s="16"/>
      <c r="B122" s="75"/>
      <c r="C122" s="17"/>
      <c r="D122" s="138"/>
      <c r="E122" s="138"/>
      <c r="F122" s="141"/>
      <c r="G122" s="142"/>
      <c r="H122" s="75"/>
      <c r="I122" s="74"/>
      <c r="J122" s="40"/>
    </row>
    <row r="123" spans="1:10">
      <c r="A123" s="16"/>
      <c r="B123" s="143"/>
      <c r="C123" s="16"/>
      <c r="D123" s="66"/>
      <c r="E123" s="66"/>
      <c r="F123" s="144"/>
      <c r="G123" s="16"/>
      <c r="H123" s="143"/>
      <c r="I123" s="140"/>
      <c r="J123" s="40"/>
    </row>
    <row r="124" spans="1:10">
      <c r="A124" s="16"/>
      <c r="B124" s="75"/>
      <c r="C124" s="16"/>
      <c r="D124" s="66"/>
      <c r="E124" s="66"/>
      <c r="F124" s="141"/>
      <c r="G124" s="128"/>
      <c r="H124" s="75"/>
      <c r="I124" s="140"/>
      <c r="J124" s="40"/>
    </row>
    <row r="125" spans="1:10">
      <c r="A125" s="16"/>
      <c r="B125" s="75"/>
      <c r="C125" s="16"/>
      <c r="D125" s="66"/>
      <c r="E125" s="66"/>
      <c r="F125" s="141"/>
      <c r="G125" s="128"/>
      <c r="H125" s="75"/>
      <c r="I125" s="140"/>
      <c r="J125" s="40"/>
    </row>
    <row r="126" spans="1:10">
      <c r="A126" s="16"/>
      <c r="B126" s="38"/>
      <c r="C126" s="16"/>
      <c r="D126" s="66"/>
      <c r="E126" s="66"/>
      <c r="F126" s="145"/>
      <c r="G126" s="145"/>
      <c r="H126" s="146"/>
      <c r="I126" s="147"/>
      <c r="J126" s="40"/>
    </row>
    <row r="127" spans="1:10">
      <c r="A127" s="34"/>
      <c r="B127" s="34"/>
      <c r="C127" s="16"/>
      <c r="D127" s="66"/>
      <c r="E127" s="66"/>
      <c r="F127" s="66"/>
      <c r="G127" s="66"/>
      <c r="H127" s="127"/>
      <c r="I127" s="127"/>
      <c r="J127" s="40"/>
    </row>
    <row r="128" spans="1:10">
      <c r="A128" s="16"/>
      <c r="B128" s="16"/>
      <c r="C128" s="16"/>
      <c r="D128" s="66"/>
      <c r="E128" s="66"/>
      <c r="F128" s="66"/>
      <c r="G128" s="66"/>
      <c r="H128" s="127"/>
      <c r="I128" s="127"/>
      <c r="J128" s="40"/>
    </row>
    <row r="129" spans="1:10">
      <c r="A129" s="16"/>
      <c r="B129" s="16"/>
      <c r="C129" s="20"/>
      <c r="D129" s="16"/>
      <c r="E129" s="16"/>
      <c r="F129" s="16"/>
      <c r="G129" s="16"/>
      <c r="H129" s="16"/>
      <c r="I129" s="16"/>
      <c r="J129" s="40"/>
    </row>
    <row r="130" spans="1:10">
      <c r="A130" s="16"/>
      <c r="B130" s="128"/>
      <c r="C130" s="66"/>
      <c r="D130" s="16"/>
      <c r="E130" s="16"/>
      <c r="F130" s="16"/>
      <c r="G130" s="16"/>
      <c r="H130" s="16"/>
      <c r="I130" s="16"/>
      <c r="J130" s="40"/>
    </row>
    <row r="131" spans="1:10">
      <c r="A131" s="16"/>
      <c r="B131" s="16"/>
      <c r="C131" s="16"/>
      <c r="D131" s="16"/>
      <c r="E131" s="130"/>
      <c r="F131" s="16"/>
      <c r="G131" s="16"/>
      <c r="H131" s="16"/>
      <c r="I131" s="16"/>
      <c r="J131" s="40"/>
    </row>
    <row r="132" spans="1:10">
      <c r="A132" s="40"/>
      <c r="B132" s="34"/>
      <c r="C132" s="34"/>
      <c r="D132" s="16"/>
      <c r="E132" s="40"/>
      <c r="F132" s="34"/>
      <c r="G132" s="20"/>
      <c r="H132" s="16"/>
      <c r="I132" s="16"/>
      <c r="J132" s="40"/>
    </row>
    <row r="133" spans="1:10">
      <c r="A133" s="16"/>
      <c r="B133" s="34"/>
      <c r="C133" s="16"/>
      <c r="D133" s="16"/>
      <c r="E133" s="16"/>
      <c r="F133" s="34"/>
      <c r="G133" s="34"/>
      <c r="H133" s="16"/>
      <c r="I133" s="16"/>
      <c r="J133" s="40"/>
    </row>
    <row r="134" spans="1:10">
      <c r="A134" s="16"/>
      <c r="B134" s="34"/>
      <c r="C134" s="17"/>
      <c r="D134" s="16"/>
      <c r="E134" s="16"/>
      <c r="F134" s="34"/>
      <c r="G134" s="17"/>
      <c r="H134" s="16"/>
      <c r="I134" s="16"/>
      <c r="J134" s="40"/>
    </row>
    <row r="135" spans="1:10">
      <c r="A135" s="132"/>
      <c r="B135" s="132"/>
      <c r="C135" s="132"/>
      <c r="D135" s="16"/>
      <c r="E135" s="132"/>
      <c r="F135" s="132"/>
      <c r="G135" s="132"/>
      <c r="H135" s="132"/>
      <c r="I135" s="16"/>
      <c r="J135" s="40"/>
    </row>
    <row r="136" spans="1:10">
      <c r="A136" s="40"/>
      <c r="B136" s="34"/>
      <c r="C136" s="20"/>
      <c r="D136" s="16"/>
      <c r="E136" s="40"/>
      <c r="F136" s="34"/>
      <c r="G136" s="20"/>
      <c r="H136" s="16"/>
      <c r="I136" s="16"/>
      <c r="J136" s="40"/>
    </row>
    <row r="137" spans="1:10">
      <c r="A137" s="40"/>
      <c r="B137" s="34"/>
      <c r="C137" s="34"/>
      <c r="D137" s="16"/>
      <c r="E137" s="40"/>
      <c r="F137" s="34"/>
      <c r="G137" s="20"/>
      <c r="H137" s="16"/>
      <c r="I137" s="34"/>
      <c r="J137" s="40"/>
    </row>
    <row r="138" spans="1:10">
      <c r="A138" s="16"/>
      <c r="B138" s="34"/>
      <c r="C138" s="16"/>
      <c r="D138" s="16"/>
      <c r="E138" s="16"/>
      <c r="F138" s="34"/>
      <c r="G138" s="16"/>
      <c r="H138" s="17"/>
      <c r="I138" s="16"/>
      <c r="J138" s="40"/>
    </row>
    <row r="139" spans="1:10">
      <c r="A139" s="16"/>
      <c r="B139" s="34"/>
      <c r="C139" s="17"/>
      <c r="D139" s="16"/>
      <c r="E139" s="16"/>
      <c r="I139" s="16"/>
      <c r="J139" s="40"/>
    </row>
    <row r="140" spans="1:10">
      <c r="C140" s="132"/>
      <c r="D140" s="132"/>
      <c r="E140" s="16"/>
      <c r="F140" s="34"/>
      <c r="G140" s="16"/>
      <c r="H140" s="17"/>
      <c r="I140" s="132"/>
      <c r="J140" s="132"/>
    </row>
    <row r="143" spans="1:10">
      <c r="A143" s="15"/>
      <c r="B143" s="15"/>
      <c r="C143" s="16"/>
      <c r="D143" s="38"/>
      <c r="E143" s="16"/>
      <c r="F143" s="16"/>
      <c r="G143" s="16"/>
      <c r="H143" s="16"/>
      <c r="I143" s="37"/>
      <c r="J143" s="37"/>
    </row>
    <row r="144" spans="1:10">
      <c r="A144" s="17"/>
      <c r="B144" s="16"/>
      <c r="C144" s="16"/>
      <c r="D144" s="16"/>
      <c r="E144" s="16"/>
      <c r="F144" s="16"/>
      <c r="G144" s="39"/>
      <c r="H144" s="39"/>
      <c r="I144" s="39"/>
      <c r="J144" s="40"/>
    </row>
    <row r="145" spans="1:10">
      <c r="A145" s="16"/>
      <c r="B145" s="76"/>
      <c r="C145" s="16"/>
      <c r="D145" s="16"/>
      <c r="E145" s="16"/>
      <c r="F145" s="41"/>
      <c r="G145" s="17"/>
      <c r="H145" s="18"/>
      <c r="I145" s="19"/>
      <c r="J145" s="40"/>
    </row>
    <row r="146" spans="1:10">
      <c r="A146" s="16"/>
      <c r="B146" s="40"/>
      <c r="C146" s="17"/>
      <c r="D146" s="17"/>
      <c r="E146" s="17"/>
      <c r="F146" s="17"/>
      <c r="G146" s="17"/>
      <c r="H146" s="17"/>
      <c r="I146" s="17"/>
      <c r="J146" s="40"/>
    </row>
    <row r="147" spans="1:10">
      <c r="A147" s="16"/>
      <c r="B147" s="17"/>
      <c r="C147" s="16"/>
      <c r="D147" s="20"/>
      <c r="E147" s="34"/>
      <c r="F147" s="16"/>
      <c r="G147" s="16"/>
      <c r="H147" s="34"/>
      <c r="I147" s="16"/>
      <c r="J147" s="40"/>
    </row>
    <row r="148" spans="1:10">
      <c r="A148" s="16"/>
      <c r="B148" s="34"/>
      <c r="C148" s="16"/>
      <c r="D148" s="17"/>
      <c r="E148" s="34"/>
      <c r="F148" s="16"/>
      <c r="G148" s="16"/>
      <c r="H148" s="34"/>
      <c r="I148" s="16"/>
      <c r="J148" s="40"/>
    </row>
    <row r="149" spans="1:10">
      <c r="A149" s="17"/>
      <c r="B149" s="17"/>
      <c r="C149" s="20"/>
      <c r="D149" s="20"/>
      <c r="E149" s="34"/>
      <c r="F149" s="16"/>
      <c r="G149" s="16"/>
      <c r="H149" s="16"/>
      <c r="I149" s="16"/>
      <c r="J149" s="40"/>
    </row>
    <row r="150" spans="1:10">
      <c r="A150" s="16"/>
      <c r="B150" s="16"/>
      <c r="C150" s="77"/>
      <c r="D150" s="17"/>
      <c r="E150" s="17"/>
      <c r="F150" s="16"/>
      <c r="G150" s="16"/>
      <c r="H150" s="16"/>
      <c r="I150" s="16"/>
      <c r="J150" s="40"/>
    </row>
    <row r="151" spans="1:10">
      <c r="A151" s="68"/>
      <c r="B151" s="69"/>
      <c r="C151" s="69"/>
      <c r="D151" s="70"/>
      <c r="E151" s="70"/>
      <c r="F151" s="68"/>
      <c r="G151" s="71"/>
      <c r="H151" s="72"/>
      <c r="I151" s="72"/>
      <c r="J151" s="72"/>
    </row>
    <row r="152" spans="1:10">
      <c r="A152" s="73"/>
      <c r="B152" s="16"/>
      <c r="C152" s="16"/>
      <c r="D152" s="133"/>
      <c r="E152" s="134"/>
      <c r="F152" s="135"/>
      <c r="G152" s="66"/>
      <c r="H152" s="74"/>
      <c r="I152" s="74"/>
      <c r="J152" s="40"/>
    </row>
    <row r="153" spans="1:10">
      <c r="A153" s="73"/>
      <c r="B153" s="16"/>
      <c r="C153" s="16"/>
      <c r="D153" s="136"/>
      <c r="E153" s="136"/>
      <c r="F153" s="135"/>
      <c r="G153" s="66"/>
      <c r="H153" s="38"/>
      <c r="I153" s="74"/>
      <c r="J153" s="40"/>
    </row>
    <row r="154" spans="1:10">
      <c r="A154" s="73"/>
      <c r="B154" s="16"/>
      <c r="C154" s="17"/>
      <c r="D154" s="137"/>
      <c r="E154" s="137"/>
      <c r="F154" s="135"/>
      <c r="G154" s="66"/>
      <c r="H154" s="75"/>
      <c r="I154" s="74"/>
      <c r="J154" s="40"/>
    </row>
    <row r="155" spans="1:10">
      <c r="A155" s="73"/>
      <c r="B155" s="16"/>
      <c r="C155" s="17"/>
      <c r="D155" s="138"/>
      <c r="E155" s="139"/>
      <c r="F155" s="135"/>
      <c r="G155" s="66"/>
      <c r="H155" s="75"/>
      <c r="I155" s="140"/>
      <c r="J155" s="40"/>
    </row>
    <row r="156" spans="1:10">
      <c r="A156" s="73"/>
      <c r="B156" s="16"/>
      <c r="C156" s="17"/>
      <c r="D156" s="138"/>
      <c r="E156" s="139"/>
      <c r="F156" s="141"/>
      <c r="G156" s="142"/>
      <c r="H156" s="75"/>
      <c r="I156" s="140"/>
      <c r="J156" s="40"/>
    </row>
    <row r="157" spans="1:10">
      <c r="A157" s="16"/>
      <c r="B157" s="37"/>
      <c r="C157" s="134"/>
      <c r="D157" s="138"/>
      <c r="E157" s="138"/>
      <c r="F157" s="141"/>
      <c r="G157" s="142"/>
      <c r="H157" s="38"/>
      <c r="I157" s="74"/>
      <c r="J157" s="40"/>
    </row>
    <row r="158" spans="1:10">
      <c r="A158" s="16"/>
      <c r="B158" s="75"/>
      <c r="C158" s="17"/>
      <c r="D158" s="138"/>
      <c r="E158" s="138"/>
      <c r="F158" s="141"/>
      <c r="G158" s="142"/>
      <c r="H158" s="75"/>
      <c r="I158" s="74"/>
      <c r="J158" s="40"/>
    </row>
    <row r="159" spans="1:10">
      <c r="A159" s="16"/>
      <c r="B159" s="143"/>
      <c r="C159" s="16"/>
      <c r="D159" s="66"/>
      <c r="E159" s="66"/>
      <c r="F159" s="144"/>
      <c r="G159" s="16"/>
      <c r="H159" s="143"/>
      <c r="I159" s="140"/>
      <c r="J159" s="40"/>
    </row>
    <row r="160" spans="1:10">
      <c r="A160" s="16"/>
      <c r="B160" s="75"/>
      <c r="C160" s="16"/>
      <c r="D160" s="66"/>
      <c r="E160" s="66"/>
      <c r="F160" s="141"/>
      <c r="G160" s="128"/>
      <c r="H160" s="75"/>
      <c r="I160" s="140"/>
      <c r="J160" s="40"/>
    </row>
    <row r="161" spans="1:10">
      <c r="A161" s="16"/>
      <c r="B161" s="75"/>
      <c r="C161" s="16"/>
      <c r="D161" s="66"/>
      <c r="E161" s="66"/>
      <c r="F161" s="141"/>
      <c r="G161" s="128"/>
      <c r="H161" s="75"/>
      <c r="I161" s="140"/>
      <c r="J161" s="40"/>
    </row>
    <row r="162" spans="1:10">
      <c r="A162" s="16"/>
      <c r="B162" s="38"/>
      <c r="C162" s="16"/>
      <c r="D162" s="66"/>
      <c r="E162" s="66"/>
      <c r="F162" s="145"/>
      <c r="G162" s="145"/>
      <c r="H162" s="146"/>
      <c r="I162" s="147"/>
      <c r="J162" s="40"/>
    </row>
    <row r="163" spans="1:10">
      <c r="A163" s="34"/>
      <c r="B163" s="34"/>
      <c r="C163" s="16"/>
      <c r="D163" s="66"/>
      <c r="E163" s="66"/>
      <c r="F163" s="66"/>
      <c r="G163" s="66"/>
      <c r="H163" s="127"/>
      <c r="I163" s="127"/>
      <c r="J163" s="40"/>
    </row>
    <row r="164" spans="1:10">
      <c r="A164" s="16"/>
      <c r="B164" s="16"/>
      <c r="C164" s="16"/>
      <c r="D164" s="66"/>
      <c r="E164" s="66"/>
      <c r="F164" s="66"/>
      <c r="G164" s="66"/>
      <c r="H164" s="127"/>
      <c r="I164" s="127"/>
      <c r="J164" s="40"/>
    </row>
    <row r="165" spans="1:10">
      <c r="A165" s="16"/>
      <c r="B165" s="16"/>
      <c r="C165" s="20"/>
      <c r="D165" s="16"/>
      <c r="E165" s="16"/>
      <c r="F165" s="16"/>
      <c r="G165" s="16"/>
      <c r="H165" s="16"/>
      <c r="I165" s="16"/>
      <c r="J165" s="40"/>
    </row>
    <row r="166" spans="1:10">
      <c r="A166" s="16"/>
      <c r="B166" s="128"/>
      <c r="C166" s="66"/>
      <c r="D166" s="16"/>
      <c r="E166" s="16"/>
      <c r="F166" s="16"/>
      <c r="G166" s="16"/>
      <c r="H166" s="16"/>
      <c r="I166" s="16"/>
      <c r="J166" s="40"/>
    </row>
    <row r="167" spans="1:10">
      <c r="A167" s="16"/>
      <c r="B167" s="16"/>
      <c r="C167" s="16"/>
      <c r="D167" s="16"/>
      <c r="E167" s="130"/>
      <c r="F167" s="16"/>
      <c r="G167" s="16"/>
      <c r="H167" s="16"/>
      <c r="I167" s="16"/>
      <c r="J167" s="40"/>
    </row>
    <row r="168" spans="1:10">
      <c r="A168" s="40"/>
      <c r="B168" s="34"/>
      <c r="C168" s="34"/>
      <c r="D168" s="16"/>
      <c r="E168" s="40"/>
      <c r="F168" s="34"/>
      <c r="G168" s="20"/>
      <c r="H168" s="16"/>
      <c r="I168" s="16"/>
      <c r="J168" s="40"/>
    </row>
    <row r="169" spans="1:10">
      <c r="A169" s="16"/>
      <c r="B169" s="34"/>
      <c r="C169" s="16"/>
      <c r="D169" s="16"/>
      <c r="E169" s="16"/>
      <c r="F169" s="34"/>
      <c r="G169" s="34"/>
      <c r="H169" s="16"/>
      <c r="I169" s="16"/>
      <c r="J169" s="40"/>
    </row>
    <row r="170" spans="1:10">
      <c r="A170" s="16"/>
      <c r="B170" s="34"/>
      <c r="C170" s="17"/>
      <c r="D170" s="16"/>
      <c r="E170" s="16"/>
      <c r="F170" s="34"/>
      <c r="G170" s="17"/>
      <c r="H170" s="16"/>
      <c r="I170" s="16"/>
      <c r="J170" s="40"/>
    </row>
    <row r="171" spans="1:10">
      <c r="A171" s="132"/>
      <c r="B171" s="132"/>
      <c r="C171" s="132"/>
      <c r="D171" s="16"/>
      <c r="E171" s="132"/>
      <c r="F171" s="132"/>
      <c r="G171" s="132"/>
      <c r="H171" s="132"/>
      <c r="I171" s="16"/>
      <c r="J171" s="40"/>
    </row>
    <row r="172" spans="1:10">
      <c r="A172" s="40"/>
      <c r="B172" s="34"/>
      <c r="C172" s="20"/>
      <c r="D172" s="16"/>
      <c r="E172" s="40"/>
      <c r="F172" s="34"/>
      <c r="G172" s="20"/>
      <c r="H172" s="16"/>
      <c r="I172" s="16"/>
      <c r="J172" s="40"/>
    </row>
    <row r="173" spans="1:10">
      <c r="A173" s="40"/>
      <c r="B173" s="34"/>
      <c r="C173" s="34"/>
      <c r="D173" s="16"/>
      <c r="E173" s="40"/>
      <c r="F173" s="34"/>
      <c r="G173" s="20"/>
      <c r="H173" s="16"/>
      <c r="I173" s="34"/>
      <c r="J173" s="40"/>
    </row>
    <row r="174" spans="1:10">
      <c r="A174" s="16"/>
      <c r="B174" s="34"/>
      <c r="C174" s="16"/>
      <c r="D174" s="16"/>
      <c r="E174" s="16"/>
      <c r="F174" s="34"/>
      <c r="G174" s="16"/>
      <c r="H174" s="17"/>
      <c r="I174" s="16"/>
      <c r="J174" s="40"/>
    </row>
    <row r="175" spans="1:10">
      <c r="A175" s="16"/>
      <c r="B175" s="34"/>
      <c r="C175" s="17"/>
      <c r="D175" s="16"/>
      <c r="E175" s="16"/>
      <c r="I175" s="16"/>
      <c r="J175" s="40"/>
    </row>
    <row r="176" spans="1:10">
      <c r="C176" s="132"/>
      <c r="D176" s="132"/>
      <c r="E176" s="16"/>
      <c r="F176" s="34"/>
      <c r="G176" s="16"/>
      <c r="H176" s="17"/>
      <c r="I176" s="132"/>
      <c r="J176" s="132"/>
    </row>
  </sheetData>
  <mergeCells count="42">
    <mergeCell ref="B15:C15"/>
    <mergeCell ref="H21:I22"/>
    <mergeCell ref="D10:E10"/>
    <mergeCell ref="G2:I2"/>
    <mergeCell ref="D9:E9"/>
    <mergeCell ref="H9:J9"/>
    <mergeCell ref="D11:E11"/>
    <mergeCell ref="D12:E12"/>
    <mergeCell ref="D45:E45"/>
    <mergeCell ref="D46:E46"/>
    <mergeCell ref="B49:C49"/>
    <mergeCell ref="H55:I56"/>
    <mergeCell ref="D43:E43"/>
    <mergeCell ref="H43:J43"/>
    <mergeCell ref="D44:E44"/>
    <mergeCell ref="I71:J71"/>
    <mergeCell ref="G72:I72"/>
    <mergeCell ref="D79:E79"/>
    <mergeCell ref="H79:J79"/>
    <mergeCell ref="D80:E80"/>
    <mergeCell ref="D81:E81"/>
    <mergeCell ref="D82:E82"/>
    <mergeCell ref="B85:C85"/>
    <mergeCell ref="H91:I92"/>
    <mergeCell ref="I107:J107"/>
    <mergeCell ref="G108:I108"/>
    <mergeCell ref="D115:E115"/>
    <mergeCell ref="H115:J115"/>
    <mergeCell ref="D116:E116"/>
    <mergeCell ref="D117:E117"/>
    <mergeCell ref="D118:E118"/>
    <mergeCell ref="B121:C121"/>
    <mergeCell ref="H127:I128"/>
    <mergeCell ref="I143:J143"/>
    <mergeCell ref="G144:I144"/>
    <mergeCell ref="B157:C157"/>
    <mergeCell ref="H163:I164"/>
    <mergeCell ref="D151:E151"/>
    <mergeCell ref="H151:J151"/>
    <mergeCell ref="D152:E152"/>
    <mergeCell ref="D153:E153"/>
    <mergeCell ref="D154:E154"/>
  </mergeCell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3"/>
  <sheetViews>
    <sheetView topLeftCell="A16" workbookViewId="0">
      <selection activeCell="I41" sqref="A1:I41"/>
    </sheetView>
  </sheetViews>
  <sheetFormatPr defaultRowHeight="14.25"/>
  <cols>
    <col min="7" max="7" width="10.5" customWidth="1"/>
    <col min="9" max="9" width="12.25" customWidth="1"/>
  </cols>
  <sheetData>
    <row r="1" spans="1:14" s="4" customFormat="1" ht="23.25">
      <c r="A1" s="5" t="s">
        <v>17</v>
      </c>
    </row>
    <row r="2" spans="1:14" s="4" customFormat="1" ht="23.25">
      <c r="A2" s="4" t="s">
        <v>100</v>
      </c>
      <c r="H2" s="12">
        <v>40.909999999999997</v>
      </c>
      <c r="I2" s="4" t="s">
        <v>18</v>
      </c>
    </row>
    <row r="3" spans="1:14" s="4" customFormat="1" ht="14.25" customHeight="1"/>
    <row r="4" spans="1:14" ht="23.25">
      <c r="A4" s="5" t="s">
        <v>16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3.25">
      <c r="A5" s="4" t="s">
        <v>71</v>
      </c>
      <c r="B5" s="4"/>
      <c r="C5" s="4"/>
      <c r="D5" s="4"/>
      <c r="E5" s="4"/>
      <c r="F5" s="4"/>
      <c r="G5" s="13">
        <v>1.92</v>
      </c>
      <c r="H5" s="4" t="s">
        <v>19</v>
      </c>
      <c r="I5" s="4"/>
      <c r="J5" s="4"/>
      <c r="K5" s="4"/>
      <c r="L5" s="4"/>
      <c r="M5" s="4"/>
      <c r="N5" s="4"/>
    </row>
    <row r="6" spans="1:14" ht="24" thickBot="1">
      <c r="A6" s="4" t="s">
        <v>20</v>
      </c>
      <c r="B6" s="4"/>
      <c r="C6" s="4"/>
      <c r="D6" s="4"/>
      <c r="E6" s="4"/>
      <c r="F6" s="4"/>
      <c r="G6" s="30">
        <f>G5</f>
        <v>1.92</v>
      </c>
      <c r="H6" s="4" t="s">
        <v>19</v>
      </c>
      <c r="I6" s="4"/>
      <c r="J6" s="4"/>
      <c r="K6" s="4"/>
      <c r="L6" s="4"/>
      <c r="M6" s="4"/>
      <c r="N6" s="4"/>
    </row>
    <row r="7" spans="1:14" ht="15.75" customHeight="1" thickTop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23.25">
      <c r="A8" s="10" t="s">
        <v>8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3.25">
      <c r="A9" s="4" t="s">
        <v>21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3.25">
      <c r="A10" s="4" t="s">
        <v>22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3.25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23.25">
      <c r="A13" s="5" t="s">
        <v>78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3.25">
      <c r="A14" s="4" t="s">
        <v>76</v>
      </c>
      <c r="B14" s="4"/>
      <c r="C14" s="4"/>
      <c r="D14" s="4"/>
      <c r="E14" s="4"/>
      <c r="F14" s="4"/>
      <c r="G14" s="6">
        <v>200</v>
      </c>
      <c r="H14" s="4" t="s">
        <v>26</v>
      </c>
      <c r="I14" s="4"/>
      <c r="J14" s="4"/>
      <c r="K14" s="4"/>
      <c r="L14" s="4"/>
      <c r="M14" s="4"/>
      <c r="N14" s="4"/>
    </row>
    <row r="15" spans="1:14" ht="23.25">
      <c r="A15" s="4" t="s">
        <v>30</v>
      </c>
      <c r="B15" s="4"/>
      <c r="C15" s="4"/>
      <c r="D15" s="4"/>
      <c r="E15" s="4"/>
      <c r="F15" s="4"/>
      <c r="G15" s="8"/>
      <c r="H15" s="4" t="s">
        <v>26</v>
      </c>
      <c r="I15" s="4"/>
      <c r="J15" s="4"/>
      <c r="K15" s="4"/>
      <c r="L15" s="4"/>
      <c r="M15" s="4"/>
      <c r="N15" s="4"/>
    </row>
    <row r="16" spans="1:14" ht="23.25">
      <c r="A16" s="4" t="s">
        <v>24</v>
      </c>
      <c r="B16" s="13">
        <v>40</v>
      </c>
      <c r="C16" s="4" t="s">
        <v>25</v>
      </c>
      <c r="D16" s="4" t="s">
        <v>98</v>
      </c>
      <c r="E16" s="4"/>
      <c r="F16" s="4"/>
      <c r="G16" s="8">
        <v>102.35</v>
      </c>
      <c r="H16" s="4" t="s">
        <v>26</v>
      </c>
      <c r="I16" s="4"/>
      <c r="J16" s="4"/>
      <c r="K16" s="4"/>
      <c r="L16" s="4"/>
      <c r="M16" s="4"/>
      <c r="N16" s="4"/>
    </row>
    <row r="17" spans="1:14" ht="24" thickBot="1">
      <c r="A17" s="4" t="s">
        <v>27</v>
      </c>
      <c r="B17" s="4"/>
      <c r="C17" s="4"/>
      <c r="D17" s="4"/>
      <c r="E17" s="4"/>
      <c r="F17" s="4"/>
      <c r="G17" s="7">
        <f>G14+G15+G16</f>
        <v>302.35000000000002</v>
      </c>
      <c r="H17" s="4" t="s">
        <v>26</v>
      </c>
      <c r="I17" s="4"/>
      <c r="J17" s="4"/>
      <c r="K17" s="4"/>
      <c r="L17" s="4"/>
      <c r="M17" s="4"/>
      <c r="N17" s="4"/>
    </row>
    <row r="18" spans="1:14" ht="24.75" thickTop="1" thickBot="1">
      <c r="A18" s="4" t="s">
        <v>28</v>
      </c>
      <c r="B18" s="6">
        <f>G17</f>
        <v>302.35000000000002</v>
      </c>
      <c r="C18" s="9" t="s">
        <v>29</v>
      </c>
      <c r="D18" s="6">
        <v>1</v>
      </c>
      <c r="E18" s="4"/>
      <c r="F18" s="4"/>
      <c r="G18" s="11">
        <f>ROUND((B18*D18),2)</f>
        <v>302.35000000000002</v>
      </c>
      <c r="H18" s="4" t="s">
        <v>26</v>
      </c>
      <c r="I18" s="4"/>
      <c r="J18" s="4"/>
      <c r="K18" s="4"/>
      <c r="L18" s="4"/>
      <c r="M18" s="4"/>
      <c r="N18" s="4"/>
    </row>
    <row r="19" spans="1:14" ht="24" thickTop="1">
      <c r="A19" s="4" t="s">
        <v>31</v>
      </c>
      <c r="B19" s="4"/>
      <c r="C19" s="4"/>
      <c r="D19" s="4"/>
      <c r="E19" s="4"/>
      <c r="F19" s="4"/>
      <c r="G19" s="6"/>
      <c r="H19" s="4" t="s">
        <v>26</v>
      </c>
      <c r="I19" s="4"/>
      <c r="J19" s="4"/>
      <c r="K19" s="4"/>
      <c r="L19" s="4"/>
      <c r="M19" s="4"/>
      <c r="N19" s="4"/>
    </row>
    <row r="20" spans="1:14" ht="24" thickBot="1">
      <c r="A20" s="4" t="s">
        <v>32</v>
      </c>
      <c r="B20" s="4"/>
      <c r="C20" s="4"/>
      <c r="D20" s="4"/>
      <c r="E20" s="4"/>
      <c r="F20" s="4"/>
      <c r="G20" s="7">
        <f>G19</f>
        <v>0</v>
      </c>
      <c r="H20" s="4" t="s">
        <v>26</v>
      </c>
      <c r="I20" s="4"/>
      <c r="J20" s="4"/>
      <c r="K20" s="4"/>
      <c r="L20" s="4"/>
      <c r="M20" s="4"/>
      <c r="N20" s="4"/>
    </row>
    <row r="21" spans="1:14" ht="24.75" thickTop="1" thickBot="1">
      <c r="A21" s="4" t="s">
        <v>20</v>
      </c>
      <c r="B21" s="4"/>
      <c r="C21" s="4"/>
      <c r="D21" s="4"/>
      <c r="E21" s="4"/>
      <c r="F21" s="4"/>
      <c r="G21" s="14">
        <f>ROUND((G20+G18),2)</f>
        <v>302.35000000000002</v>
      </c>
      <c r="H21" s="4" t="s">
        <v>26</v>
      </c>
      <c r="I21" s="4"/>
      <c r="J21" s="4"/>
      <c r="K21" s="4"/>
      <c r="L21" s="4"/>
      <c r="M21" s="4"/>
      <c r="N21" s="4"/>
    </row>
    <row r="22" spans="1:14" ht="14.25" customHeight="1" thickTop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23.25">
      <c r="A23" s="5" t="s">
        <v>77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23.25">
      <c r="A24" s="4" t="s">
        <v>76</v>
      </c>
      <c r="B24" s="4"/>
      <c r="C24" s="4"/>
      <c r="D24" s="4"/>
      <c r="E24" s="4"/>
      <c r="F24" s="4"/>
      <c r="G24" s="6">
        <v>600</v>
      </c>
      <c r="H24" s="4" t="s">
        <v>26</v>
      </c>
      <c r="I24" s="4"/>
      <c r="J24" s="4"/>
      <c r="K24" s="4"/>
      <c r="L24" s="4"/>
      <c r="M24" s="4"/>
      <c r="N24" s="4"/>
    </row>
    <row r="25" spans="1:14" ht="23.25">
      <c r="A25" s="4" t="s">
        <v>30</v>
      </c>
      <c r="B25" s="4"/>
      <c r="C25" s="4"/>
      <c r="D25" s="4"/>
      <c r="E25" s="4"/>
      <c r="F25" s="4"/>
      <c r="G25" s="8"/>
      <c r="H25" s="4" t="s">
        <v>26</v>
      </c>
      <c r="I25" s="4"/>
      <c r="J25" s="4"/>
      <c r="K25" s="4"/>
      <c r="L25" s="4"/>
      <c r="M25" s="4"/>
      <c r="N25" s="4"/>
    </row>
    <row r="26" spans="1:14" ht="23.25">
      <c r="A26" s="4" t="s">
        <v>24</v>
      </c>
      <c r="B26" s="13">
        <v>40</v>
      </c>
      <c r="C26" s="4" t="s">
        <v>25</v>
      </c>
      <c r="D26" s="4" t="s">
        <v>98</v>
      </c>
      <c r="E26" s="4"/>
      <c r="F26" s="4"/>
      <c r="G26" s="8">
        <f>G16</f>
        <v>102.35</v>
      </c>
      <c r="H26" s="4" t="s">
        <v>26</v>
      </c>
      <c r="I26" s="4"/>
      <c r="J26" s="4"/>
      <c r="K26" s="4"/>
      <c r="L26" s="4"/>
      <c r="M26" s="4"/>
      <c r="N26" s="4"/>
    </row>
    <row r="27" spans="1:14" ht="24" thickBot="1">
      <c r="A27" s="4" t="s">
        <v>27</v>
      </c>
      <c r="B27" s="4"/>
      <c r="C27" s="4"/>
      <c r="D27" s="4"/>
      <c r="E27" s="4"/>
      <c r="F27" s="4"/>
      <c r="G27" s="7">
        <f>G24+G25+G26</f>
        <v>702.35</v>
      </c>
      <c r="H27" s="4" t="s">
        <v>26</v>
      </c>
      <c r="I27" s="4"/>
      <c r="J27" s="4"/>
      <c r="K27" s="4"/>
      <c r="L27" s="4"/>
      <c r="M27" s="4"/>
      <c r="N27" s="4"/>
    </row>
    <row r="28" spans="1:14" ht="24.75" thickTop="1" thickBot="1">
      <c r="A28" s="4" t="s">
        <v>28</v>
      </c>
      <c r="B28" s="6">
        <f>G27</f>
        <v>702.35</v>
      </c>
      <c r="C28" s="9" t="s">
        <v>29</v>
      </c>
      <c r="D28" s="6">
        <v>1</v>
      </c>
      <c r="E28" s="4"/>
      <c r="F28" s="4"/>
      <c r="G28" s="11">
        <f>B28*D28</f>
        <v>702.35</v>
      </c>
      <c r="H28" s="4" t="s">
        <v>26</v>
      </c>
      <c r="I28" s="4"/>
      <c r="J28" s="4"/>
      <c r="K28" s="4"/>
      <c r="L28" s="4"/>
      <c r="M28" s="4"/>
      <c r="N28" s="4"/>
    </row>
    <row r="29" spans="1:14" ht="24" thickTop="1">
      <c r="A29" s="4" t="s">
        <v>31</v>
      </c>
      <c r="B29" s="4"/>
      <c r="C29" s="4"/>
      <c r="D29" s="4"/>
      <c r="E29" s="4"/>
      <c r="F29" s="4"/>
      <c r="G29" s="6"/>
      <c r="H29" s="4" t="s">
        <v>26</v>
      </c>
      <c r="I29" s="4"/>
      <c r="J29" s="4"/>
      <c r="K29" s="4"/>
      <c r="L29" s="4"/>
      <c r="M29" s="4"/>
      <c r="N29" s="4"/>
    </row>
    <row r="30" spans="1:14" ht="24" thickBot="1">
      <c r="A30" s="4" t="s">
        <v>32</v>
      </c>
      <c r="B30" s="4"/>
      <c r="C30" s="4"/>
      <c r="D30" s="4"/>
      <c r="E30" s="4"/>
      <c r="F30" s="4"/>
      <c r="G30" s="7">
        <f>G29</f>
        <v>0</v>
      </c>
      <c r="H30" s="4" t="s">
        <v>26</v>
      </c>
      <c r="I30" s="4"/>
      <c r="J30" s="4"/>
      <c r="K30" s="4"/>
      <c r="L30" s="4"/>
      <c r="M30" s="4"/>
      <c r="N30" s="4"/>
    </row>
    <row r="31" spans="1:14" ht="24.75" thickTop="1" thickBot="1">
      <c r="A31" s="4" t="s">
        <v>20</v>
      </c>
      <c r="B31" s="4"/>
      <c r="C31" s="4"/>
      <c r="D31" s="4"/>
      <c r="E31" s="4"/>
      <c r="F31" s="4"/>
      <c r="G31" s="14">
        <f>G30+G28</f>
        <v>702.35</v>
      </c>
      <c r="H31" s="4" t="s">
        <v>26</v>
      </c>
      <c r="I31" s="4"/>
      <c r="J31" s="4"/>
      <c r="K31" s="4"/>
      <c r="L31" s="4"/>
      <c r="M31" s="4"/>
      <c r="N31" s="4"/>
    </row>
    <row r="32" spans="1:14" ht="24" thickTop="1">
      <c r="A32" s="4"/>
      <c r="B32" s="4"/>
      <c r="C32" s="4"/>
      <c r="D32" s="4"/>
      <c r="E32" s="4"/>
      <c r="F32" s="4"/>
      <c r="G32" s="5"/>
      <c r="H32" s="4"/>
      <c r="I32" s="4"/>
      <c r="J32" s="4"/>
      <c r="K32" s="4"/>
      <c r="L32" s="4"/>
      <c r="M32" s="4"/>
      <c r="N32" s="4"/>
    </row>
    <row r="33" spans="1:14" ht="23.25">
      <c r="A33" s="5" t="s">
        <v>79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3.25">
      <c r="A34" s="4" t="s">
        <v>80</v>
      </c>
      <c r="B34" s="4"/>
      <c r="C34" s="4"/>
      <c r="D34" s="4"/>
      <c r="E34" s="4"/>
      <c r="F34" s="4"/>
      <c r="G34" s="6">
        <v>10</v>
      </c>
      <c r="H34" s="4" t="s">
        <v>26</v>
      </c>
      <c r="I34" s="4"/>
      <c r="J34" s="4"/>
      <c r="K34" s="4"/>
      <c r="L34" s="4"/>
      <c r="M34" s="4"/>
      <c r="N34" s="4"/>
    </row>
    <row r="35" spans="1:14" ht="23.25">
      <c r="A35" s="4" t="s">
        <v>30</v>
      </c>
      <c r="B35" s="4"/>
      <c r="C35" s="4"/>
      <c r="D35" s="4"/>
      <c r="E35" s="4"/>
      <c r="F35" s="4"/>
      <c r="G35" s="24">
        <v>36.74</v>
      </c>
      <c r="H35" s="4" t="s">
        <v>26</v>
      </c>
      <c r="I35" s="4"/>
      <c r="J35" s="4"/>
      <c r="K35" s="4"/>
      <c r="L35" s="4"/>
      <c r="M35" s="4"/>
      <c r="N35" s="4"/>
    </row>
    <row r="36" spans="1:14" ht="23.25">
      <c r="A36" s="4" t="s">
        <v>24</v>
      </c>
      <c r="B36" s="13">
        <v>5</v>
      </c>
      <c r="C36" s="4" t="s">
        <v>25</v>
      </c>
      <c r="D36" s="4" t="s">
        <v>99</v>
      </c>
      <c r="E36" s="4"/>
      <c r="F36" s="4"/>
      <c r="G36" s="8">
        <v>31.77</v>
      </c>
      <c r="H36" s="4" t="s">
        <v>26</v>
      </c>
      <c r="I36" s="4"/>
      <c r="J36" s="4"/>
      <c r="K36" s="4"/>
      <c r="L36" s="4"/>
      <c r="M36" s="4"/>
      <c r="N36" s="4"/>
    </row>
    <row r="37" spans="1:14" ht="24" thickBot="1">
      <c r="A37" s="4" t="s">
        <v>27</v>
      </c>
      <c r="B37" s="4"/>
      <c r="C37" s="4"/>
      <c r="D37" s="4"/>
      <c r="E37" s="4"/>
      <c r="F37" s="4"/>
      <c r="G37" s="30">
        <f>ROUND((G34+G35+G36),2)</f>
        <v>78.510000000000005</v>
      </c>
      <c r="H37" s="4" t="s">
        <v>26</v>
      </c>
      <c r="I37" s="4"/>
      <c r="J37" s="4"/>
      <c r="K37" s="4"/>
      <c r="L37" s="4"/>
      <c r="M37" s="4"/>
      <c r="N37" s="4"/>
    </row>
    <row r="38" spans="1:14" ht="24.75" thickTop="1" thickBot="1">
      <c r="A38" s="4" t="s">
        <v>28</v>
      </c>
      <c r="B38" s="6">
        <f>G37</f>
        <v>78.510000000000005</v>
      </c>
      <c r="C38" s="9" t="s">
        <v>29</v>
      </c>
      <c r="D38" s="6">
        <v>1</v>
      </c>
      <c r="E38" s="4"/>
      <c r="F38" s="4"/>
      <c r="G38" s="31">
        <f>B38*D38</f>
        <v>78.510000000000005</v>
      </c>
      <c r="H38" s="4" t="s">
        <v>26</v>
      </c>
      <c r="I38" s="4"/>
      <c r="J38" s="4"/>
      <c r="K38" s="4"/>
      <c r="L38" s="4"/>
      <c r="M38" s="4"/>
      <c r="N38" s="4"/>
    </row>
    <row r="39" spans="1:14" ht="24" thickTop="1">
      <c r="A39" s="4" t="s">
        <v>31</v>
      </c>
      <c r="B39" s="4"/>
      <c r="C39" s="4"/>
      <c r="D39" s="4"/>
      <c r="E39" s="4"/>
      <c r="F39" s="4"/>
      <c r="G39" s="6"/>
      <c r="H39" s="4" t="s">
        <v>26</v>
      </c>
      <c r="I39" s="4"/>
      <c r="J39" s="4"/>
      <c r="K39" s="4"/>
      <c r="L39" s="4"/>
      <c r="M39" s="4"/>
      <c r="N39" s="4"/>
    </row>
    <row r="40" spans="1:14" ht="24" thickBot="1">
      <c r="A40" s="4" t="s">
        <v>32</v>
      </c>
      <c r="B40" s="4"/>
      <c r="C40" s="4"/>
      <c r="D40" s="4"/>
      <c r="E40" s="4"/>
      <c r="F40" s="4"/>
      <c r="G40" s="7">
        <f>G39</f>
        <v>0</v>
      </c>
      <c r="H40" s="4" t="s">
        <v>26</v>
      </c>
      <c r="I40" s="4"/>
      <c r="J40" s="4"/>
      <c r="K40" s="4"/>
      <c r="L40" s="4"/>
      <c r="M40" s="4"/>
      <c r="N40" s="4"/>
    </row>
    <row r="41" spans="1:14" ht="24.75" thickTop="1" thickBot="1">
      <c r="A41" s="4" t="s">
        <v>20</v>
      </c>
      <c r="B41" s="4"/>
      <c r="C41" s="4"/>
      <c r="D41" s="4"/>
      <c r="E41" s="4"/>
      <c r="F41" s="4"/>
      <c r="G41" s="32">
        <f>ROUND((G40+G38),2)</f>
        <v>78.510000000000005</v>
      </c>
      <c r="H41" s="4" t="s">
        <v>26</v>
      </c>
      <c r="I41" s="4"/>
      <c r="J41" s="4"/>
      <c r="K41" s="4"/>
      <c r="L41" s="4"/>
      <c r="M41" s="4"/>
      <c r="N41" s="4"/>
    </row>
    <row r="42" spans="1:14" ht="24" thickTop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23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23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23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23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23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23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ht="23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23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4" ht="23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ht="23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23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23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23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23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23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23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23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23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23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23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23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23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23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23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23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23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23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23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23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23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23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23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23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23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23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23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23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23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3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23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ht="23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ht="23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23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ht="23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ht="23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ht="23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ht="23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23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23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23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23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</sheetData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ปร.4</vt:lpstr>
      <vt:lpstr>ปร.5</vt:lpstr>
      <vt:lpstr>ถางป่าขุดตอ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100gb</dc:creator>
  <cp:lastModifiedBy>ADMIN</cp:lastModifiedBy>
  <cp:lastPrinted>2026-05-12T02:57:00Z</cp:lastPrinted>
  <dcterms:created xsi:type="dcterms:W3CDTF">2017-05-19T02:08:42Z</dcterms:created>
  <dcterms:modified xsi:type="dcterms:W3CDTF">2026-05-14T06:40:51Z</dcterms:modified>
</cp:coreProperties>
</file>