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องช่าง ปีงบ 68\ประมาณการ\อุดหนุนเฉพาะกิจ ปี68\ถนน คสล. สายเหล่าสตรี ม.3\"/>
    </mc:Choice>
  </mc:AlternateContent>
  <xr:revisionPtr revIDLastSave="0" documentId="13_ncr:1_{D33028D4-C06B-46EB-A349-FCBF0D42298A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  <sheet name="รายละเอียดการคำนวน" sheetId="4" r:id="rId4"/>
    <sheet name="ข้อมูล Cl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5" l="1"/>
  <c r="H4" i="2"/>
  <c r="G4" i="2"/>
  <c r="E5" i="2"/>
  <c r="A4" i="2"/>
  <c r="A3" i="2"/>
  <c r="A2" i="2"/>
  <c r="A4" i="1"/>
  <c r="J21" i="4" l="1"/>
  <c r="J5" i="4"/>
  <c r="J6" i="4" s="1"/>
  <c r="E8" i="1" s="1"/>
  <c r="H4" i="1"/>
  <c r="G5" i="2"/>
  <c r="J97" i="4"/>
  <c r="F49" i="4"/>
  <c r="P60" i="4"/>
  <c r="P80" i="4" s="1"/>
  <c r="F79" i="4" s="1"/>
  <c r="D41" i="4"/>
  <c r="J41" i="4" s="1"/>
  <c r="E46" i="4" s="1"/>
  <c r="K23" i="3"/>
  <c r="D12" i="1" s="1"/>
  <c r="I26" i="3"/>
  <c r="D10" i="1" s="1"/>
  <c r="H24" i="3"/>
  <c r="I24" i="3" s="1"/>
  <c r="K24" i="3" s="1"/>
  <c r="D16" i="1" s="1"/>
  <c r="H25" i="3"/>
  <c r="D19" i="1"/>
  <c r="H27" i="3"/>
  <c r="D8" i="1" s="1"/>
  <c r="G8" i="1"/>
  <c r="G19" i="1" s="1"/>
  <c r="N50" i="4"/>
  <c r="J93" i="4"/>
  <c r="J92" i="4"/>
  <c r="H30" i="3"/>
  <c r="J87" i="4" s="1"/>
  <c r="E19" i="1" s="1"/>
  <c r="J80" i="4"/>
  <c r="J77" i="4"/>
  <c r="J62" i="4"/>
  <c r="J61" i="4"/>
  <c r="J58" i="4"/>
  <c r="J57" i="4"/>
  <c r="D55" i="4"/>
  <c r="D60" i="4" s="1"/>
  <c r="G9" i="5"/>
  <c r="C13" i="5"/>
  <c r="G13" i="5" s="1"/>
  <c r="F48" i="4"/>
  <c r="E27" i="3"/>
  <c r="J42" i="4" s="1"/>
  <c r="J20" i="4"/>
  <c r="J23" i="4" s="1"/>
  <c r="J10" i="4"/>
  <c r="F14" i="2"/>
  <c r="F13" i="2"/>
  <c r="F12" i="2"/>
  <c r="E14" i="2"/>
  <c r="E12" i="2"/>
  <c r="D22" i="2"/>
  <c r="H22" i="2" s="1"/>
  <c r="D14" i="2"/>
  <c r="D15" i="2"/>
  <c r="D16" i="2"/>
  <c r="H16" i="2" s="1"/>
  <c r="G91" i="4" s="1"/>
  <c r="J91" i="4" s="1"/>
  <c r="D17" i="2"/>
  <c r="H17" i="2" s="1"/>
  <c r="D19" i="2"/>
  <c r="D20" i="2"/>
  <c r="H20" i="2" s="1"/>
  <c r="F59" i="4" s="1"/>
  <c r="D21" i="2"/>
  <c r="H21" i="2" s="1"/>
  <c r="D94" i="4" s="1"/>
  <c r="J94" i="4" s="1"/>
  <c r="D13" i="2"/>
  <c r="D12" i="2"/>
  <c r="F15" i="3"/>
  <c r="F19" i="2" s="1"/>
  <c r="G11" i="3"/>
  <c r="F15" i="2" s="1"/>
  <c r="E15" i="3"/>
  <c r="E19" i="2" s="1"/>
  <c r="E11" i="3"/>
  <c r="E15" i="2" s="1"/>
  <c r="E9" i="3"/>
  <c r="E13" i="2" s="1"/>
  <c r="A3" i="1"/>
  <c r="A2" i="1"/>
  <c r="D13" i="5" l="1"/>
  <c r="E13" i="5"/>
  <c r="F13" i="5"/>
  <c r="F19" i="1"/>
  <c r="I19" i="1" s="1"/>
  <c r="P59" i="4"/>
  <c r="D59" i="4" s="1"/>
  <c r="J46" i="4"/>
  <c r="E47" i="4" s="1"/>
  <c r="F60" i="4"/>
  <c r="F8" i="1"/>
  <c r="I8" i="1" s="1"/>
  <c r="I25" i="3"/>
  <c r="K25" i="3" s="1"/>
  <c r="D17" i="1" s="1"/>
  <c r="D14" i="1"/>
  <c r="J95" i="4"/>
  <c r="J96" i="4" s="1"/>
  <c r="J99" i="4" s="1"/>
  <c r="N47" i="4" s="1"/>
  <c r="P47" i="4" s="1"/>
  <c r="F50" i="4" s="1"/>
  <c r="J50" i="4" s="1"/>
  <c r="J59" i="4"/>
  <c r="F78" i="4"/>
  <c r="H8" i="1"/>
  <c r="H19" i="1"/>
  <c r="G10" i="1"/>
  <c r="G12" i="1"/>
  <c r="G14" i="1"/>
  <c r="G16" i="1"/>
  <c r="G17" i="1"/>
  <c r="P57" i="4"/>
  <c r="P58" i="4" s="1"/>
  <c r="D56" i="4" s="1"/>
  <c r="F64" i="4"/>
  <c r="D75" i="4"/>
  <c r="J60" i="4"/>
  <c r="D9" i="5"/>
  <c r="E9" i="5"/>
  <c r="F9" i="5"/>
  <c r="J11" i="4"/>
  <c r="J12" i="4" s="1"/>
  <c r="J13" i="4" s="1"/>
  <c r="J15" i="4" s="1"/>
  <c r="J16" i="4" s="1"/>
  <c r="E10" i="1" s="1"/>
  <c r="F10" i="1" s="1"/>
  <c r="C11" i="4"/>
  <c r="H14" i="2"/>
  <c r="B12" i="5" s="1"/>
  <c r="D48" i="4"/>
  <c r="D49" i="4" s="1"/>
  <c r="J49" i="4" s="1"/>
  <c r="F52" i="4"/>
  <c r="D24" i="4"/>
  <c r="J24" i="4"/>
  <c r="J26" i="4" s="1"/>
  <c r="H15" i="2"/>
  <c r="H12" i="2"/>
  <c r="B10" i="5" s="1"/>
  <c r="H13" i="2"/>
  <c r="B11" i="5" s="1"/>
  <c r="H19" i="2"/>
  <c r="F56" i="4" s="1"/>
  <c r="F76" i="4" s="1"/>
  <c r="C12" i="5" l="1"/>
  <c r="D12" i="5"/>
  <c r="E11" i="5"/>
  <c r="C11" i="5"/>
  <c r="E10" i="5"/>
  <c r="C10" i="5"/>
  <c r="D10" i="5"/>
  <c r="J27" i="4"/>
  <c r="E12" i="1" s="1"/>
  <c r="P79" i="4"/>
  <c r="D78" i="4" s="1"/>
  <c r="J78" i="4" s="1"/>
  <c r="D79" i="4"/>
  <c r="J56" i="4"/>
  <c r="J63" i="4" s="1"/>
  <c r="D64" i="4" s="1"/>
  <c r="J64" i="4" s="1"/>
  <c r="E16" i="1" s="1"/>
  <c r="F16" i="1" s="1"/>
  <c r="I16" i="1" s="1"/>
  <c r="N46" i="4"/>
  <c r="H10" i="1"/>
  <c r="F12" i="5"/>
  <c r="I10" i="1"/>
  <c r="P77" i="4"/>
  <c r="P78" i="4" s="1"/>
  <c r="D76" i="4" s="1"/>
  <c r="J76" i="4" s="1"/>
  <c r="J79" i="4"/>
  <c r="F82" i="4"/>
  <c r="J48" i="4"/>
  <c r="D11" i="5"/>
  <c r="D14" i="5" s="1"/>
  <c r="G12" i="5"/>
  <c r="F11" i="5"/>
  <c r="E12" i="5"/>
  <c r="E14" i="5" s="1"/>
  <c r="G10" i="5"/>
  <c r="F10" i="5"/>
  <c r="G11" i="5"/>
  <c r="D13" i="4"/>
  <c r="F12" i="1" l="1"/>
  <c r="I12" i="1" s="1"/>
  <c r="H12" i="1"/>
  <c r="J81" i="4"/>
  <c r="D82" i="4" s="1"/>
  <c r="J82" i="4" s="1"/>
  <c r="E17" i="1" s="1"/>
  <c r="F17" i="1" s="1"/>
  <c r="I17" i="1" s="1"/>
  <c r="F14" i="5"/>
  <c r="C14" i="5"/>
  <c r="G14" i="5"/>
  <c r="H16" i="1"/>
  <c r="E45" i="4"/>
  <c r="J45" i="4" s="1"/>
  <c r="G47" i="4" s="1"/>
  <c r="J47" i="4" s="1"/>
  <c r="J51" i="4" s="1"/>
  <c r="D52" i="4" s="1"/>
  <c r="J52" i="4" s="1"/>
  <c r="E14" i="1" s="1"/>
  <c r="H17" i="1" l="1"/>
  <c r="F14" i="1"/>
  <c r="I14" i="1" s="1"/>
  <c r="I20" i="1" s="1"/>
  <c r="H14" i="1"/>
  <c r="E22" i="3" l="1"/>
  <c r="I21" i="1"/>
  <c r="A20" i="1" s="1"/>
</calcChain>
</file>

<file path=xl/sharedStrings.xml><?xml version="1.0" encoding="utf-8"?>
<sst xmlns="http://schemas.openxmlformats.org/spreadsheetml/2006/main" count="387" uniqueCount="192">
  <si>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</si>
  <si>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</si>
  <si>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</si>
  <si>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</si>
  <si>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</si>
  <si>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</si>
  <si>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</si>
  <si>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</si>
  <si>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</si>
  <si>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</si>
  <si>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</si>
  <si>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</si>
  <si>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</si>
  <si>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</si>
  <si>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</si>
  <si>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</si>
  <si>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</si>
  <si>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</si>
  <si>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</si>
  <si>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</si>
  <si>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</si>
  <si>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</si>
  <si>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</si>
  <si>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</si>
  <si>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</si>
  <si>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ลงชื่อ                                                                                       ผู้ประมาณการ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</si>
  <si>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</si>
  <si>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</si>
  <si>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</si>
  <si>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</si>
  <si>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</si>
  <si>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</si>
  <si>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</si>
  <si>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</si>
  <si>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</si>
  <si>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</si>
  <si>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</si>
  <si>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</si>
  <si>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</si>
  <si>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</si>
  <si>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</si>
  <si>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</si>
  <si>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</si>
  <si>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</si>
  <si>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</si>
  <si>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</si>
  <si>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</si>
  <si>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</si>
  <si>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</si>
  <si>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</si>
  <si>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</si>
  <si>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</si>
  <si>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</si>
  <si>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</si>
  <si>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(บาท/ตัน)</t>
  </si>
  <si>
    <t>(บาท/ลบ.ม.)</t>
  </si>
  <si>
    <t>รายละเอียดการคำนวนค่างานต้นทุนต่อหน่วย</t>
  </si>
  <si>
    <t>ค่างานต้นทุน</t>
  </si>
  <si>
    <t>บาท/ตร.ม.</t>
  </si>
  <si>
    <t>ค่าวัสดุจากแหล่ง(ทรายหยาบ)</t>
  </si>
  <si>
    <t>กม.</t>
  </si>
  <si>
    <t>บาท/ลบ.ม.</t>
  </si>
  <si>
    <t xml:space="preserve">ส่วนยุบตัว </t>
  </si>
  <si>
    <t>ค่าดำเนินการ+ค่าเสื่อมราคา         (บดทับ 75%)  (บดทับ) x</t>
  </si>
  <si>
    <t>ค่าใช้จ่ายรวม</t>
  </si>
  <si>
    <t>ค่าวัสดุจากแหล่ง</t>
  </si>
  <si>
    <t xml:space="preserve">ค่าดำเนินการ+ค่าเสื่อมราคา  (ขุด-ขน)   </t>
  </si>
  <si>
    <t>ส่วนยุบตัว</t>
  </si>
  <si>
    <t>x 1.00</t>
  </si>
  <si>
    <t xml:space="preserve">ค่าดำเนินการ+ค่าเสื่อมราคา  (บดทับ)   </t>
  </si>
  <si>
    <t xml:space="preserve">      PAVEMENT) (ใช้ตะแกรงเหล็ก)</t>
  </si>
  <si>
    <t>ขนาดกว้าง</t>
  </si>
  <si>
    <t>x 10.00 เมตร</t>
  </si>
  <si>
    <t>ยาว</t>
  </si>
  <si>
    <t xml:space="preserve">ปริมาณงานทั้งโครงการ </t>
  </si>
  <si>
    <t>กว้าง</t>
  </si>
  <si>
    <t>หนา</t>
  </si>
  <si>
    <t>จำนวนคิว</t>
  </si>
  <si>
    <t>ค่าติดตั้งเครื่องผสม 150,000/.....ลบ.ม.</t>
  </si>
  <si>
    <t>กรณีที่ปริมาณงานทั้งโครงการน้อยกว่า 5,000 ลบ.ม. ให้ใช้ปริมาณงาน 5,000 ลบ.ม.</t>
  </si>
  <si>
    <t>ค่าคอนกรีต+ค่าติดตั้งเครื่องผสม</t>
  </si>
  <si>
    <t>ปริมาตรคอนกรีต           15.000x</t>
  </si>
  <si>
    <t>หาร 100</t>
  </si>
  <si>
    <t>ลบ.ม.@</t>
  </si>
  <si>
    <t>ค่าตะแกรงเหล็ก</t>
  </si>
  <si>
    <t>ตร.ม.     x</t>
  </si>
  <si>
    <t>บาท</t>
  </si>
  <si>
    <t>ค่าแบบไม้ (ค่าแบบข้างติดยาว 2 ข้าง)</t>
  </si>
  <si>
    <t>ค่าวางเหล็กตะแกรง</t>
  </si>
  <si>
    <t>หารด้วย</t>
  </si>
  <si>
    <t>Class of Concrete</t>
  </si>
  <si>
    <t>ส่วนผสมคอนกรีต</t>
  </si>
  <si>
    <t>Lean 1:3:5</t>
  </si>
  <si>
    <t>ค4</t>
  </si>
  <si>
    <t>ค3</t>
  </si>
  <si>
    <t>ค2</t>
  </si>
  <si>
    <t>ค1</t>
  </si>
  <si>
    <t>240:520:870</t>
  </si>
  <si>
    <t>400:524:728</t>
  </si>
  <si>
    <t>350:572:736</t>
  </si>
  <si>
    <t>320:596:764</t>
  </si>
  <si>
    <t>290:620:725</t>
  </si>
  <si>
    <t>5. ค่าแรงผสม</t>
  </si>
  <si>
    <t>1. ค่าแรงเท คสล.</t>
  </si>
  <si>
    <t>2. ซีเมนต์  1.05 x</t>
  </si>
  <si>
    <t>3. ทราย    1.20 x</t>
  </si>
  <si>
    <t>4. หิน       1.15 x</t>
  </si>
  <si>
    <t>ข้อมูลงานคอนกรีต</t>
  </si>
  <si>
    <t>ข้อมูลงานคอนกรีต Class ต่างๆ ตามมาตรฐานกรมทางหลวง</t>
  </si>
  <si>
    <r>
      <rPr>
        <b/>
        <sz val="16"/>
        <color theme="1"/>
        <rFont val="Angsana New"/>
        <family val="1"/>
      </rPr>
      <t>หน่วยงาน</t>
    </r>
    <r>
      <rPr>
        <sz val="16"/>
        <color theme="1"/>
        <rFont val="Angsana New"/>
        <family val="1"/>
      </rPr>
      <t xml:space="preserve">           :  กรมทางหลวงชนบท</t>
    </r>
  </si>
  <si>
    <r>
      <rPr>
        <b/>
        <sz val="16"/>
        <color theme="1"/>
        <rFont val="Angsana New"/>
        <family val="1"/>
      </rPr>
      <t xml:space="preserve">หน่วย </t>
    </r>
    <r>
      <rPr>
        <sz val="16"/>
        <color theme="1"/>
        <rFont val="Angsana New"/>
        <family val="1"/>
      </rPr>
      <t xml:space="preserve">                :  กรณีทรายและหินมีหน่วยเป็นปริมาตร</t>
    </r>
  </si>
  <si>
    <t>(420 ksc)</t>
  </si>
  <si>
    <t>(300 ksc)</t>
  </si>
  <si>
    <t>(240 ksc)</t>
  </si>
  <si>
    <t>(180 ksc)</t>
  </si>
  <si>
    <t>ค่าแรงผสม คสล.</t>
  </si>
  <si>
    <t>ค่าแรงเท  คสล.</t>
  </si>
  <si>
    <t>คิดจากความยาว</t>
  </si>
  <si>
    <t xml:space="preserve">ค่าเหล็ก  </t>
  </si>
  <si>
    <t>กก.    @</t>
  </si>
  <si>
    <t>กก./ม</t>
  </si>
  <si>
    <t>น้ำหนักเหล็ก19 มม.</t>
  </si>
  <si>
    <t>1 Joint @ 0.30 ม.</t>
  </si>
  <si>
    <t>1 เส้น ยาว 0.50 ม.</t>
  </si>
  <si>
    <t>เส้น</t>
  </si>
  <si>
    <t>(บาท/ตัน)/</t>
  </si>
  <si>
    <t>METAL CAP + ทาสี + จาระบี</t>
  </si>
  <si>
    <t>ชุด    @</t>
  </si>
  <si>
    <t>JOINT FILLER</t>
  </si>
  <si>
    <t>ตร.ม.  @</t>
  </si>
  <si>
    <t>JOINT SEALER</t>
  </si>
  <si>
    <t>ลิตร    @</t>
  </si>
  <si>
    <t>ค่าหยอดยาง</t>
  </si>
  <si>
    <t>เมตร   @</t>
  </si>
  <si>
    <t>แผ่นพลาสติก</t>
  </si>
  <si>
    <t xml:space="preserve">          @</t>
  </si>
  <si>
    <t>ไม้แบบ</t>
  </si>
  <si>
    <t>บาท/เมตร</t>
  </si>
  <si>
    <t>ค่าแรงหยอดยาง</t>
  </si>
  <si>
    <t>ช่องกว้าง</t>
  </si>
  <si>
    <t>บาท/ป้าย</t>
  </si>
  <si>
    <t>ค่าป้าย</t>
  </si>
  <si>
    <t>ถอดค่า F</t>
  </si>
  <si>
    <t>ค่า F ที่ใช้</t>
  </si>
  <si>
    <t>รายละเอียดการคำนวนค่างานต่อหน่วย - ไม้แบบ</t>
  </si>
  <si>
    <t>ไม้แบบสำหรับงานทั่วไป  = ไม้แบบ (2) พื้นที่ 1 ตารางเมตร</t>
  </si>
  <si>
    <t>ไม้กระบากหรือไม้ยางหรือเทียบเท่า    1 ลบ.ฟ.     @</t>
  </si>
  <si>
    <t>ไม้คร่าว            0.30 ลบ.ฟ.    @</t>
  </si>
  <si>
    <t>ไม้ค้ำยันไม้แบบ  0.30 ลบ.ฟ.  @</t>
  </si>
  <si>
    <t>ตะปู 0.25 กก.  @</t>
  </si>
  <si>
    <t>เนื่องจากใช้งานประมาณ 5 ครั้งจาก (1)</t>
  </si>
  <si>
    <t>บาท/ตร.ม.(1)</t>
  </si>
  <si>
    <t>ค่าแรง</t>
  </si>
  <si>
    <t>น้ำมันทาผิวไม้</t>
  </si>
  <si>
    <t>ราคาไม้แบบ</t>
  </si>
  <si>
    <t>ราคาต่อเมตร</t>
  </si>
  <si>
    <t>ป้าย</t>
  </si>
  <si>
    <t>จำนวน</t>
  </si>
  <si>
    <t>ตารางเมตร</t>
  </si>
  <si>
    <t>จำนวนป้าย</t>
  </si>
  <si>
    <t>(EXPANSION JOINT)</t>
  </si>
  <si>
    <t>(CONTRACTION JOINT)</t>
  </si>
  <si>
    <t>JOINT</t>
  </si>
  <si>
    <t>ทรายหยาบรองพื้นหนา</t>
  </si>
  <si>
    <t>งานไหล่ทาง                   หนา</t>
  </si>
  <si>
    <t>ขนาดตา 0.20x0.20 ม.</t>
  </si>
  <si>
    <t>ค่าแรงไม้แบบ</t>
  </si>
  <si>
    <t>ราคางบประมาณ</t>
  </si>
  <si>
    <t>วัน/เดือน/ปี</t>
  </si>
  <si>
    <t>ตารางกรอกข้อมูลวัสดุ/ระยะขนส่ง/ค่าขนส่ง</t>
  </si>
  <si>
    <t>ค่าถางป่าขุดตอ</t>
  </si>
  <si>
    <r>
      <t xml:space="preserve">ค่าดำเนินการ+ค่าเสื่อมราคาเครื่องจักร </t>
    </r>
    <r>
      <rPr>
        <u/>
        <sz val="16"/>
        <color theme="1"/>
        <rFont val="Angsana New"/>
        <family val="1"/>
      </rPr>
      <t>(ขนาดเบา)</t>
    </r>
  </si>
  <si>
    <t xml:space="preserve">       PAVEMENT)  (240 ksc)  (ใช้ตะแกรงเหล็ก) </t>
  </si>
  <si>
    <t xml:space="preserve">                           (นายทวีศักดิ์         พงษ์พานิช)</t>
  </si>
  <si>
    <t xml:space="preserve">                                  ผู้อำนวยการกองช่าง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</si>
  <si>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</si>
  <si>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</si>
  <si>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</si>
  <si>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</si>
  <si>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</si>
  <si>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</si>
  <si>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>ลงชื่อ                                                                                     ผู้ประมาณการ</t>
  </si>
  <si>
    <t xml:space="preserve">                                                      (สุวิชา       เพียงตา)</t>
  </si>
  <si>
    <t xml:space="preserve">                                    นายกองค์การบริหารส่วนตำบลเด่นเหล็ก</t>
  </si>
  <si>
    <t>(ลงชื่อ)ร้อยตำรวจตรี                                                                              อนุมัติ</t>
  </si>
  <si>
    <t xml:space="preserve">                                  ปลัดองค์การบริหารส่วนตำบลเด่นเหล็ก</t>
  </si>
  <si>
    <t xml:space="preserve">                  (ลงชื่อ)                                                                             เห็นชอบ</t>
  </si>
  <si>
    <t xml:space="preserve">                                             (นายพีระพงษ์    นวลศรีใส)</t>
  </si>
  <si>
    <t>(ประมาณการ ณ วันที่  28 ตุลาคม  2567)</t>
  </si>
  <si>
    <t>กันยายน</t>
  </si>
  <si>
    <t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</si>
  <si>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โครงการก่อสร้างถนนคอนกรีตเสริมเหล็กสายเหล่าสตรี หมู่ที่ 3 บ้านเด่นเหล็ก ตำบลเด่นเหล็ก กว้าง 4.00 เมตร ยาว 400 เมตร หนา 0.15 เมตร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</si>
</sst>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0.000"/>
    <numFmt numFmtId="188" formatCode="_-* #,##0.000_-;\-* #,##0.000_-;_-* &quot;-&quot;??_-;_-@_-"/>
    <numFmt numFmtId="189" formatCode="_-* #,##0.000_-;\-* #,##0.000_-;_-* &quot;-&quot;???_-;_-@_-"/>
    <numFmt numFmtId="190" formatCode="_-* #,##0_-;\-* #,##0_-;_-* &quot;-&quot;??_-;_-@_-"/>
    <numFmt numFmtId="191" formatCode="_-* #,##0.00_-;\-* #,##0.00_-;_-* &quot;-&quot;???_-;_-@_-"/>
    <numFmt numFmtId="192" formatCode="[$-F800]dddd\,\ mmmm\ dd\,\ yy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6"/>
      <name val="Angsana New"/>
      <family val="1"/>
    </font>
    <font>
      <sz val="8"/>
      <name val="Tahoma"/>
      <family val="2"/>
      <charset val="222"/>
      <scheme val="minor"/>
    </font>
    <font>
      <u/>
      <sz val="16"/>
      <color theme="1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187" fontId="2" fillId="0" borderId="0" xfId="0" applyNumberFormat="1" applyFont="1" applyAlignment="1">
      <alignment horizontal="center"/>
    </xf>
    <xf numFmtId="187" fontId="2" fillId="0" borderId="0" xfId="0" applyNumberFormat="1" applyFont="1"/>
    <xf numFmtId="43" fontId="2" fillId="0" borderId="0" xfId="0" applyNumberFormat="1" applyFont="1"/>
    <xf numFmtId="188" fontId="2" fillId="0" borderId="0" xfId="0" applyNumberFormat="1" applyFont="1"/>
    <xf numFmtId="189" fontId="2" fillId="0" borderId="0" xfId="0" applyNumberFormat="1" applyFont="1"/>
    <xf numFmtId="188" fontId="2" fillId="2" borderId="0" xfId="0" applyNumberFormat="1" applyFont="1" applyFill="1"/>
    <xf numFmtId="188" fontId="3" fillId="3" borderId="0" xfId="0" applyNumberFormat="1" applyFont="1" applyFill="1"/>
    <xf numFmtId="187" fontId="3" fillId="3" borderId="0" xfId="0" applyNumberFormat="1" applyFont="1" applyFill="1"/>
    <xf numFmtId="43" fontId="2" fillId="0" borderId="0" xfId="1" applyFont="1"/>
    <xf numFmtId="188" fontId="2" fillId="0" borderId="0" xfId="1" applyNumberFormat="1" applyFont="1"/>
    <xf numFmtId="190" fontId="2" fillId="0" borderId="0" xfId="1" applyNumberFormat="1" applyFont="1"/>
    <xf numFmtId="188" fontId="3" fillId="0" borderId="0" xfId="0" applyNumberFormat="1" applyFont="1"/>
    <xf numFmtId="2" fontId="2" fillId="0" borderId="0" xfId="0" applyNumberFormat="1" applyFont="1"/>
    <xf numFmtId="43" fontId="2" fillId="2" borderId="0" xfId="1" applyFont="1" applyFill="1"/>
    <xf numFmtId="43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9" fontId="2" fillId="0" borderId="0" xfId="0" applyNumberFormat="1" applyFont="1"/>
    <xf numFmtId="0" fontId="6" fillId="0" borderId="0" xfId="2"/>
    <xf numFmtId="43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191" fontId="2" fillId="0" borderId="0" xfId="0" applyNumberFormat="1" applyFont="1"/>
    <xf numFmtId="43" fontId="3" fillId="0" borderId="0" xfId="0" applyNumberFormat="1" applyFont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43" fontId="2" fillId="0" borderId="7" xfId="0" applyNumberFormat="1" applyFont="1" applyBorder="1"/>
    <xf numFmtId="43" fontId="2" fillId="0" borderId="7" xfId="0" applyNumberFormat="1" applyFont="1" applyBorder="1" applyAlignment="1">
      <alignment horizontal="left"/>
    </xf>
    <xf numFmtId="43" fontId="2" fillId="0" borderId="1" xfId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3" fontId="7" fillId="0" borderId="1" xfId="1" applyFont="1" applyBorder="1"/>
    <xf numFmtId="43" fontId="2" fillId="2" borderId="1" xfId="1" applyFont="1" applyFill="1" applyBorder="1"/>
    <xf numFmtId="2" fontId="2" fillId="0" borderId="1" xfId="0" applyNumberFormat="1" applyFont="1" applyBorder="1"/>
    <xf numFmtId="187" fontId="2" fillId="0" borderId="1" xfId="0" applyNumberFormat="1" applyFont="1" applyBorder="1"/>
    <xf numFmtId="43" fontId="3" fillId="0" borderId="1" xfId="0" applyNumberFormat="1" applyFont="1" applyBorder="1"/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43" fontId="2" fillId="3" borderId="7" xfId="1" applyFont="1" applyFill="1" applyBorder="1" applyAlignment="1">
      <alignment horizontal="center"/>
    </xf>
    <xf numFmtId="2" fontId="2" fillId="3" borderId="7" xfId="0" applyNumberFormat="1" applyFont="1" applyFill="1" applyBorder="1"/>
    <xf numFmtId="43" fontId="5" fillId="0" borderId="0" xfId="0" applyNumberFormat="1" applyFont="1"/>
    <xf numFmtId="0" fontId="2" fillId="2" borderId="1" xfId="0" applyFont="1" applyFill="1" applyBorder="1"/>
    <xf numFmtId="188" fontId="2" fillId="0" borderId="1" xfId="0" applyNumberFormat="1" applyFont="1" applyBorder="1"/>
    <xf numFmtId="43" fontId="5" fillId="0" borderId="1" xfId="0" applyNumberFormat="1" applyFont="1" applyBorder="1"/>
    <xf numFmtId="43" fontId="2" fillId="3" borderId="0" xfId="0" applyNumberFormat="1" applyFont="1" applyFill="1"/>
    <xf numFmtId="2" fontId="2" fillId="0" borderId="13" xfId="0" applyNumberFormat="1" applyFont="1" applyBorder="1"/>
    <xf numFmtId="43" fontId="2" fillId="3" borderId="1" xfId="0" applyNumberFormat="1" applyFont="1" applyFill="1" applyBorder="1"/>
    <xf numFmtId="0" fontId="7" fillId="4" borderId="1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43" fontId="3" fillId="5" borderId="1" xfId="0" applyNumberFormat="1" applyFont="1" applyFill="1" applyBorder="1"/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43" fontId="2" fillId="3" borderId="0" xfId="0" applyNumberFormat="1" applyFont="1" applyFill="1" applyAlignment="1">
      <alignment horizontal="left"/>
    </xf>
    <xf numFmtId="2" fontId="2" fillId="3" borderId="0" xfId="0" applyNumberFormat="1" applyFont="1" applyFill="1"/>
    <xf numFmtId="2" fontId="5" fillId="3" borderId="0" xfId="0" applyNumberFormat="1" applyFont="1" applyFill="1"/>
    <xf numFmtId="0" fontId="2" fillId="4" borderId="1" xfId="0" applyFont="1" applyFill="1" applyBorder="1"/>
    <xf numFmtId="43" fontId="2" fillId="3" borderId="0" xfId="1" applyFont="1" applyFill="1"/>
    <xf numFmtId="2" fontId="2" fillId="0" borderId="1" xfId="0" applyNumberFormat="1" applyFont="1" applyBorder="1" applyAlignment="1">
      <alignment horizontal="right"/>
    </xf>
    <xf numFmtId="0" fontId="2" fillId="6" borderId="6" xfId="0" applyFont="1" applyFill="1" applyBorder="1" applyAlignment="1">
      <alignment horizontal="right"/>
    </xf>
    <xf numFmtId="43" fontId="7" fillId="6" borderId="6" xfId="0" applyNumberFormat="1" applyFont="1" applyFill="1" applyBorder="1"/>
    <xf numFmtId="0" fontId="2" fillId="6" borderId="6" xfId="0" applyFont="1" applyFill="1" applyBorder="1"/>
    <xf numFmtId="43" fontId="7" fillId="3" borderId="1" xfId="1" applyFont="1" applyFill="1" applyBorder="1"/>
    <xf numFmtId="43" fontId="5" fillId="3" borderId="1" xfId="1" applyFont="1" applyFill="1" applyBorder="1"/>
    <xf numFmtId="187" fontId="2" fillId="3" borderId="0" xfId="0" applyNumberFormat="1" applyFont="1" applyFill="1" applyAlignment="1">
      <alignment horizontal="right"/>
    </xf>
    <xf numFmtId="43" fontId="2" fillId="2" borderId="1" xfId="1" applyFont="1" applyFill="1" applyBorder="1" applyAlignment="1">
      <alignment horizontal="right"/>
    </xf>
    <xf numFmtId="0" fontId="2" fillId="2" borderId="5" xfId="0" applyFont="1" applyFill="1" applyBorder="1"/>
    <xf numFmtId="0" fontId="2" fillId="0" borderId="5" xfId="0" applyFont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9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43" fontId="5" fillId="2" borderId="1" xfId="1" applyFont="1" applyFill="1" applyBorder="1" applyAlignment="1"/>
    <xf numFmtId="0" fontId="1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&#3621;&#3610;.&#3617;.@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7" zoomScaleNormal="100" workbookViewId="0">
      <selection activeCell="F20" sqref="F20:H20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119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x14ac:dyDescent="0.5">
      <c r="A2" s="11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โครงการก่อสร้างถนนคอนกรีตเสริมเหล็กสายเหล่าสตรี หมู่ที่ 3 บ้านเด่นเหล็ก ตำบลเด่นเหล็ก กว้าง 4.00 เมตร ยาว 400 เมตร หนา 0.15 เมตร </v>
      </c>
      <c r="B2" s="118"/>
      <c r="C2" s="118"/>
      <c r="D2" s="118"/>
      <c r="E2" s="118"/>
      <c r="F2" s="118"/>
      <c r="G2" s="118"/>
      <c r="H2" s="118"/>
      <c r="I2" s="118"/>
    </row>
    <row r="3" spans="1:9" x14ac:dyDescent="0.5">
      <c r="A3" s="118" t="str">
        <f>สรุปข้อมูลวัสดุ!A3</f>
        <v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20"/>
      <c r="I3" s="120"/>
    </row>
    <row r="4" spans="1:9" x14ac:dyDescent="0.5">
      <c r="A4" s="12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121"/>
      <c r="C4" s="121"/>
      <c r="D4" s="121"/>
      <c r="E4" s="121"/>
      <c r="F4" s="121"/>
      <c r="G4" s="121"/>
      <c r="H4" s="122" t="str">
        <f>ตารางกรอกข้อมูล!E21</f>
        <v>(ประมาณการ ณ วันที่  28 ตุลาคม  2567)</v>
      </c>
      <c r="I4" s="122"/>
    </row>
    <row r="5" spans="1:9" ht="27" customHeight="1" x14ac:dyDescent="0.5">
      <c r="A5" s="6" t="s">
        <v>0</v>
      </c>
      <c r="B5" s="4" t="s">
        <v>1</v>
      </c>
      <c r="C5" s="6" t="s">
        <v>2</v>
      </c>
      <c r="D5" s="6" t="s">
        <v>157</v>
      </c>
      <c r="E5" s="6" t="s">
        <v>3</v>
      </c>
      <c r="F5" s="6" t="s">
        <v>4</v>
      </c>
      <c r="G5" s="6" t="s">
        <v>6</v>
      </c>
      <c r="H5" s="6" t="s">
        <v>5</v>
      </c>
      <c r="I5" s="4" t="s">
        <v>7</v>
      </c>
    </row>
    <row r="6" spans="1:9" x14ac:dyDescent="0.5">
      <c r="A6" s="10">
        <v>1</v>
      </c>
      <c r="B6" s="13" t="s">
        <v>8</v>
      </c>
      <c r="C6" s="10"/>
      <c r="D6" s="10"/>
      <c r="E6" s="14"/>
      <c r="F6" s="16"/>
      <c r="G6" s="13"/>
      <c r="H6" s="14"/>
      <c r="I6" s="14"/>
    </row>
    <row r="7" spans="1:9" x14ac:dyDescent="0.5">
      <c r="A7" s="11"/>
      <c r="B7" s="9" t="s">
        <v>9</v>
      </c>
      <c r="C7" s="11"/>
      <c r="D7" s="11"/>
      <c r="E7" s="15"/>
      <c r="F7" s="17"/>
      <c r="G7" s="9"/>
      <c r="H7" s="15"/>
      <c r="I7" s="15"/>
    </row>
    <row r="8" spans="1:9" x14ac:dyDescent="0.5">
      <c r="A8" s="11"/>
      <c r="B8" s="9" t="s">
        <v>10</v>
      </c>
      <c r="C8" s="11" t="s">
        <v>21</v>
      </c>
      <c r="D8" s="89">
        <f>ตารางกรอกข้อมูล!H27</f>
        <v>1600</v>
      </c>
      <c r="E8" s="28">
        <f>รายละเอียดการคำนวน!J6</f>
        <v>1.73</v>
      </c>
      <c r="F8" s="87">
        <f>D8*E8</f>
        <v>2768</v>
      </c>
      <c r="G8" s="9">
        <f>ตารางกรอกข้อมูล!E23</f>
        <v>1.3642000000000001</v>
      </c>
      <c r="H8" s="28">
        <f>E8*G8</f>
        <v>2.3600660000000002</v>
      </c>
      <c r="I8" s="28">
        <f>F8*G8</f>
        <v>3776.1056000000003</v>
      </c>
    </row>
    <row r="9" spans="1:9" x14ac:dyDescent="0.5">
      <c r="A9" s="11">
        <v>2</v>
      </c>
      <c r="B9" s="9" t="s">
        <v>11</v>
      </c>
      <c r="C9" s="11"/>
      <c r="D9" s="89"/>
      <c r="E9" s="28"/>
      <c r="F9" s="87"/>
      <c r="G9" s="9"/>
      <c r="H9" s="28"/>
      <c r="I9" s="28"/>
    </row>
    <row r="10" spans="1:9" x14ac:dyDescent="0.5">
      <c r="A10" s="11"/>
      <c r="B10" s="9" t="s">
        <v>12</v>
      </c>
      <c r="C10" s="11" t="s">
        <v>22</v>
      </c>
      <c r="D10" s="90">
        <f>ตารางกรอกข้อมูล!I26</f>
        <v>80</v>
      </c>
      <c r="E10" s="28">
        <f>รายละเอียดการคำนวน!J16</f>
        <v>393.86</v>
      </c>
      <c r="F10" s="87">
        <f>D10*E10</f>
        <v>31508.800000000003</v>
      </c>
      <c r="G10" s="9">
        <f>G8</f>
        <v>1.3642000000000001</v>
      </c>
      <c r="H10" s="28">
        <f>E10*G10</f>
        <v>537.30381199999999</v>
      </c>
      <c r="I10" s="28">
        <f>F10*G10</f>
        <v>42984.304960000009</v>
      </c>
    </row>
    <row r="11" spans="1:9" x14ac:dyDescent="0.5">
      <c r="A11" s="11">
        <v>3</v>
      </c>
      <c r="B11" s="9" t="s">
        <v>13</v>
      </c>
      <c r="C11" s="11"/>
      <c r="D11" s="90"/>
      <c r="E11" s="28"/>
      <c r="F11" s="87"/>
      <c r="G11" s="9"/>
      <c r="H11" s="28"/>
      <c r="I11" s="28"/>
    </row>
    <row r="12" spans="1:9" x14ac:dyDescent="0.5">
      <c r="A12" s="11"/>
      <c r="B12" s="9" t="s">
        <v>14</v>
      </c>
      <c r="C12" s="11" t="s">
        <v>22</v>
      </c>
      <c r="D12" s="90">
        <f>ตารางกรอกข้อมูล!K23</f>
        <v>12</v>
      </c>
      <c r="E12" s="28">
        <f>รายละเอียดการคำนวน!J27</f>
        <v>51</v>
      </c>
      <c r="F12" s="87">
        <f>D12*E12</f>
        <v>612</v>
      </c>
      <c r="G12" s="9">
        <f>G8</f>
        <v>1.3642000000000001</v>
      </c>
      <c r="H12" s="28">
        <f>E12*G12</f>
        <v>69.574200000000005</v>
      </c>
      <c r="I12" s="28">
        <f>F12*G12</f>
        <v>834.8904</v>
      </c>
    </row>
    <row r="13" spans="1:9" x14ac:dyDescent="0.5">
      <c r="A13" s="11">
        <v>4</v>
      </c>
      <c r="B13" s="9" t="s">
        <v>15</v>
      </c>
      <c r="C13" s="11"/>
      <c r="D13" s="90"/>
      <c r="E13" s="28"/>
      <c r="F13" s="87"/>
      <c r="G13" s="9"/>
      <c r="H13" s="28"/>
      <c r="I13" s="28"/>
    </row>
    <row r="14" spans="1:9" x14ac:dyDescent="0.5">
      <c r="A14" s="11"/>
      <c r="B14" s="9" t="s">
        <v>16</v>
      </c>
      <c r="C14" s="11" t="s">
        <v>21</v>
      </c>
      <c r="D14" s="90">
        <f>ตารางกรอกข้อมูล!H27</f>
        <v>1600</v>
      </c>
      <c r="E14" s="28">
        <f>รายละเอียดการคำนวน!J52</f>
        <v>396.36393315454541</v>
      </c>
      <c r="F14" s="87">
        <f>D14*E14</f>
        <v>634182.2930472726</v>
      </c>
      <c r="G14" s="9">
        <f>G8</f>
        <v>1.3642000000000001</v>
      </c>
      <c r="H14" s="28">
        <f>E14*G14</f>
        <v>540.71967760943085</v>
      </c>
      <c r="I14" s="28">
        <f>F14*G14</f>
        <v>865151.48417508928</v>
      </c>
    </row>
    <row r="15" spans="1:9" x14ac:dyDescent="0.5">
      <c r="A15" s="11"/>
      <c r="B15" s="9" t="s">
        <v>172</v>
      </c>
      <c r="C15" s="11"/>
      <c r="D15" s="90"/>
      <c r="E15" s="28"/>
      <c r="F15" s="87"/>
      <c r="G15" s="9"/>
      <c r="H15" s="28"/>
      <c r="I15" s="28"/>
    </row>
    <row r="16" spans="1:9" x14ac:dyDescent="0.5">
      <c r="A16" s="11"/>
      <c r="B16" s="9" t="s">
        <v>17</v>
      </c>
      <c r="C16" s="11" t="s">
        <v>23</v>
      </c>
      <c r="D16" s="90">
        <f>ตารางกรอกข้อมูล!K24</f>
        <v>52</v>
      </c>
      <c r="E16" s="28">
        <f>รายละเอียดการคำนวน!J64</f>
        <v>91.276686042500003</v>
      </c>
      <c r="F16" s="87">
        <f>D16*E16</f>
        <v>4746.3876742100001</v>
      </c>
      <c r="G16" s="9">
        <f>G8</f>
        <v>1.3642000000000001</v>
      </c>
      <c r="H16" s="28">
        <f>E16*G16</f>
        <v>124.51965509917851</v>
      </c>
      <c r="I16" s="28">
        <f>F16*G16</f>
        <v>6475.0220651572827</v>
      </c>
    </row>
    <row r="17" spans="1:9" x14ac:dyDescent="0.5">
      <c r="A17" s="11"/>
      <c r="B17" s="9" t="s">
        <v>18</v>
      </c>
      <c r="C17" s="12" t="s">
        <v>23</v>
      </c>
      <c r="D17" s="91">
        <f>ตารางกรอกข้อมูล!K25</f>
        <v>108</v>
      </c>
      <c r="E17" s="86">
        <f>รายละเอียดการคำนวน!J82</f>
        <v>91.264112292500002</v>
      </c>
      <c r="F17" s="87">
        <f>D17*E17</f>
        <v>9856.5241275900007</v>
      </c>
      <c r="G17" s="9">
        <f>G8</f>
        <v>1.3642000000000001</v>
      </c>
      <c r="H17" s="28">
        <f>E17*G17</f>
        <v>124.50250198942851</v>
      </c>
      <c r="I17" s="28">
        <f>F17*G17</f>
        <v>13446.270214858279</v>
      </c>
    </row>
    <row r="18" spans="1:9" x14ac:dyDescent="0.5">
      <c r="A18" s="11">
        <v>5</v>
      </c>
      <c r="B18" s="9" t="s">
        <v>19</v>
      </c>
      <c r="C18" s="12"/>
      <c r="D18" s="91"/>
      <c r="E18" s="86"/>
      <c r="F18" s="87"/>
      <c r="G18" s="9"/>
      <c r="H18" s="81"/>
      <c r="I18" s="28"/>
    </row>
    <row r="19" spans="1:9" x14ac:dyDescent="0.5">
      <c r="A19" s="18"/>
      <c r="B19" s="5" t="s">
        <v>20</v>
      </c>
      <c r="C19" s="18" t="s">
        <v>156</v>
      </c>
      <c r="D19" s="92">
        <f>ตารางกรอกข้อมูล!E31</f>
        <v>1</v>
      </c>
      <c r="E19" s="29">
        <f>รายละเอียดการคำนวน!J87</f>
        <v>2199.0910423691539</v>
      </c>
      <c r="F19" s="88">
        <f>D19*E19</f>
        <v>2199.0910423691539</v>
      </c>
      <c r="G19" s="8">
        <f>G8</f>
        <v>1.3642000000000001</v>
      </c>
      <c r="H19" s="86">
        <f>E19*G19</f>
        <v>3000</v>
      </c>
      <c r="I19" s="29">
        <f>F19*G19</f>
        <v>3000</v>
      </c>
    </row>
    <row r="20" spans="1:9" x14ac:dyDescent="0.5">
      <c r="A20" s="123" t="str">
        <f>(BAHTTEXT(I21))</f>
        <v>เก้าแสนสามหมื่นห้าพันหกร้อยหกสิบแปดบาทถ้วน</v>
      </c>
      <c r="B20" s="123"/>
      <c r="C20" s="123"/>
      <c r="D20" s="123"/>
      <c r="E20" s="123"/>
      <c r="F20" s="126" t="s">
        <v>179</v>
      </c>
      <c r="G20" s="127"/>
      <c r="H20" s="128"/>
      <c r="I20" s="58">
        <f>SUM(I8:I19)</f>
        <v>935668.07741510484</v>
      </c>
    </row>
    <row r="21" spans="1:9" x14ac:dyDescent="0.5">
      <c r="A21" s="123"/>
      <c r="B21" s="123"/>
      <c r="C21" s="123"/>
      <c r="D21" s="123"/>
      <c r="E21" s="123"/>
      <c r="F21" s="125" t="s">
        <v>180</v>
      </c>
      <c r="G21" s="125"/>
      <c r="H21" s="125"/>
      <c r="I21" s="93">
        <f>ROUNDDOWN(I20,0)</f>
        <v>935668</v>
      </c>
    </row>
    <row r="22" spans="1:9" x14ac:dyDescent="0.5">
      <c r="B22" s="117"/>
      <c r="F22" s="94"/>
      <c r="G22" s="94"/>
      <c r="H22" s="94"/>
      <c r="I22" s="95"/>
    </row>
    <row r="23" spans="1:9" x14ac:dyDescent="0.5">
      <c r="F23" s="94"/>
      <c r="G23" s="94"/>
      <c r="H23" s="94"/>
      <c r="I23" s="95"/>
    </row>
    <row r="24" spans="1:9" x14ac:dyDescent="0.5">
      <c r="B24" s="1" t="s">
        <v>181</v>
      </c>
      <c r="C24" s="124" t="s">
        <v>186</v>
      </c>
      <c r="D24" s="124"/>
      <c r="E24" s="124"/>
      <c r="F24" s="124"/>
      <c r="G24" s="124"/>
      <c r="H24" s="124"/>
    </row>
    <row r="25" spans="1:9" x14ac:dyDescent="0.5">
      <c r="B25" s="1" t="s">
        <v>173</v>
      </c>
      <c r="C25" s="118" t="s">
        <v>187</v>
      </c>
      <c r="D25" s="118"/>
      <c r="E25" s="118"/>
      <c r="F25" s="118"/>
      <c r="G25" s="118"/>
      <c r="H25" s="118"/>
    </row>
    <row r="26" spans="1:9" x14ac:dyDescent="0.5">
      <c r="B26" s="1" t="s">
        <v>174</v>
      </c>
      <c r="C26" s="118" t="s">
        <v>185</v>
      </c>
      <c r="D26" s="118"/>
      <c r="E26" s="118"/>
      <c r="F26" s="118"/>
      <c r="G26" s="118"/>
      <c r="H26" s="118"/>
    </row>
    <row r="27" spans="1:9" x14ac:dyDescent="0.5">
      <c r="C27" s="120"/>
      <c r="D27" s="120"/>
      <c r="E27" s="120"/>
      <c r="F27" s="120"/>
      <c r="G27" s="120"/>
      <c r="H27" s="120"/>
    </row>
    <row r="28" spans="1:9" x14ac:dyDescent="0.5">
      <c r="C28" s="118" t="s">
        <v>184</v>
      </c>
      <c r="D28" s="118"/>
      <c r="E28" s="118"/>
      <c r="F28" s="118"/>
      <c r="G28" s="118"/>
      <c r="H28" s="118"/>
    </row>
    <row r="29" spans="1:9" x14ac:dyDescent="0.5">
      <c r="C29" s="118" t="s">
        <v>182</v>
      </c>
      <c r="D29" s="118"/>
      <c r="E29" s="118"/>
      <c r="F29" s="118"/>
      <c r="G29" s="118"/>
      <c r="H29" s="118"/>
    </row>
    <row r="30" spans="1:9" x14ac:dyDescent="0.5">
      <c r="C30" s="118" t="s">
        <v>183</v>
      </c>
      <c r="D30" s="118"/>
      <c r="E30" s="118"/>
      <c r="F30" s="118"/>
      <c r="G30" s="118"/>
      <c r="H30" s="11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zoomScale="115" zoomScaleNormal="115" workbookViewId="0">
      <selection activeCell="A2" sqref="A2:H2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119" t="s">
        <v>26</v>
      </c>
      <c r="B1" s="119"/>
      <c r="C1" s="119"/>
      <c r="D1" s="119"/>
      <c r="E1" s="119"/>
      <c r="F1" s="119"/>
      <c r="G1" s="119"/>
      <c r="H1" s="119"/>
    </row>
    <row r="2" spans="1:8" x14ac:dyDescent="0.5">
      <c r="A2" s="11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โครงการก่อสร้างถนนคอนกรีตเสริมเหล็กสายเหล่าสตรี หมู่ที่ 3 บ้านเด่นเหล็ก ตำบลเด่นเหล็ก กว้าง 4.00 เมตร ยาว 400 เมตร หนา 0.15 เมตร </v>
      </c>
      <c r="B2" s="118"/>
      <c r="C2" s="118"/>
      <c r="D2" s="118"/>
      <c r="E2" s="118"/>
      <c r="F2" s="118"/>
      <c r="G2" s="118"/>
      <c r="H2" s="118"/>
    </row>
    <row r="3" spans="1:8" x14ac:dyDescent="0.5">
      <c r="A3" s="118" t="str">
        <f>ตารางกรอกข้อมูล!A3</f>
        <v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18"/>
    </row>
    <row r="4" spans="1:8" x14ac:dyDescent="0.5">
      <c r="A4" s="11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118"/>
      <c r="C4" s="118"/>
      <c r="D4" s="129" t="s">
        <v>178</v>
      </c>
      <c r="E4" s="129"/>
      <c r="F4" s="129"/>
      <c r="G4" s="2" t="str">
        <f>ตารางกรอกข้อมูล!E38</f>
        <v>กันยายน</v>
      </c>
      <c r="H4" s="20">
        <f>ตารางกรอกข้อมูล!F38</f>
        <v>2567</v>
      </c>
    </row>
    <row r="5" spans="1:8" x14ac:dyDescent="0.5">
      <c r="A5" s="1" t="s">
        <v>36</v>
      </c>
      <c r="D5" s="2" t="s">
        <v>27</v>
      </c>
      <c r="E5" s="113">
        <f>ตารางกรอกข้อมูล!E37</f>
        <v>33.450000000000003</v>
      </c>
      <c r="F5" s="2" t="s">
        <v>35</v>
      </c>
      <c r="G5" s="120" t="str">
        <f>ตารางกรอกข้อมูล!E21</f>
        <v>(ประมาณการ ณ วันที่  28 ตุลาคม  2567)</v>
      </c>
      <c r="H5" s="120"/>
    </row>
    <row r="6" spans="1:8" x14ac:dyDescent="0.5">
      <c r="A6" s="118" t="s">
        <v>37</v>
      </c>
      <c r="B6" s="118"/>
      <c r="C6" s="118"/>
      <c r="D6" s="118"/>
      <c r="E6" s="118"/>
      <c r="F6" s="118"/>
      <c r="G6" s="118"/>
      <c r="H6" s="118"/>
    </row>
    <row r="7" spans="1:8" x14ac:dyDescent="0.5">
      <c r="A7" s="118" t="s">
        <v>38</v>
      </c>
      <c r="B7" s="118"/>
      <c r="C7" s="118"/>
      <c r="D7" s="118"/>
      <c r="E7" s="118"/>
      <c r="F7" s="118"/>
      <c r="G7" s="118"/>
      <c r="H7" s="118"/>
    </row>
    <row r="8" spans="1:8" ht="15" customHeight="1" x14ac:dyDescent="0.5">
      <c r="A8" s="21"/>
      <c r="B8" s="21"/>
      <c r="C8" s="21"/>
      <c r="D8" s="21"/>
      <c r="E8" s="21"/>
      <c r="F8" s="21"/>
      <c r="G8" s="21"/>
      <c r="H8" s="21"/>
    </row>
    <row r="9" spans="1:8" ht="27.75" customHeight="1" x14ac:dyDescent="0.5">
      <c r="A9" s="130" t="s">
        <v>0</v>
      </c>
      <c r="B9" s="130" t="s">
        <v>1</v>
      </c>
      <c r="C9" s="133" t="s">
        <v>2</v>
      </c>
      <c r="D9" s="138" t="s">
        <v>28</v>
      </c>
      <c r="E9" s="136" t="s">
        <v>29</v>
      </c>
      <c r="F9" s="136" t="s">
        <v>30</v>
      </c>
      <c r="G9" s="6" t="s">
        <v>31</v>
      </c>
      <c r="H9" s="136" t="s">
        <v>34</v>
      </c>
    </row>
    <row r="10" spans="1:8" ht="27.75" customHeight="1" x14ac:dyDescent="0.5">
      <c r="A10" s="131"/>
      <c r="B10" s="131"/>
      <c r="C10" s="134"/>
      <c r="D10" s="139"/>
      <c r="E10" s="137"/>
      <c r="F10" s="137"/>
      <c r="G10" s="25" t="s">
        <v>32</v>
      </c>
      <c r="H10" s="137"/>
    </row>
    <row r="11" spans="1:8" ht="27.75" customHeight="1" x14ac:dyDescent="0.5">
      <c r="A11" s="132"/>
      <c r="B11" s="132"/>
      <c r="C11" s="135"/>
      <c r="D11" s="24" t="s">
        <v>33</v>
      </c>
      <c r="E11" s="23" t="s">
        <v>53</v>
      </c>
      <c r="F11" s="23" t="s">
        <v>33</v>
      </c>
      <c r="G11" s="23" t="s">
        <v>33</v>
      </c>
      <c r="H11" s="23" t="s">
        <v>33</v>
      </c>
    </row>
    <row r="12" spans="1:8" x14ac:dyDescent="0.5">
      <c r="A12" s="10">
        <v>1</v>
      </c>
      <c r="B12" s="14" t="s">
        <v>41</v>
      </c>
      <c r="C12" s="10" t="s">
        <v>49</v>
      </c>
      <c r="D12" s="26">
        <f>ตารางกรอกข้อมูล!D8</f>
        <v>2560.75</v>
      </c>
      <c r="E12" s="27">
        <f>ตารางกรอกข้อมูล!E8</f>
        <v>82</v>
      </c>
      <c r="F12" s="27">
        <f>ตารางกรอกข้อมูล!F8</f>
        <v>134.47</v>
      </c>
      <c r="G12" s="27"/>
      <c r="H12" s="27">
        <f>D12+F12</f>
        <v>2695.22</v>
      </c>
    </row>
    <row r="13" spans="1:8" x14ac:dyDescent="0.5">
      <c r="A13" s="11">
        <v>2</v>
      </c>
      <c r="B13" s="15" t="s">
        <v>39</v>
      </c>
      <c r="C13" s="11" t="s">
        <v>22</v>
      </c>
      <c r="D13" s="28">
        <f>ตารางกรอกข้อมูล!D9</f>
        <v>420.56</v>
      </c>
      <c r="E13" s="28">
        <f>ตารางกรอกข้อมูล!E9</f>
        <v>82</v>
      </c>
      <c r="F13" s="28">
        <f>ตารางกรอกข้อมูล!G9</f>
        <v>188.25</v>
      </c>
      <c r="G13" s="28"/>
      <c r="H13" s="28">
        <f>D13+F13</f>
        <v>608.80999999999995</v>
      </c>
    </row>
    <row r="14" spans="1:8" x14ac:dyDescent="0.5">
      <c r="A14" s="11">
        <v>3</v>
      </c>
      <c r="B14" s="15" t="s">
        <v>40</v>
      </c>
      <c r="C14" s="11" t="s">
        <v>22</v>
      </c>
      <c r="D14" s="28">
        <f>ตารางกรอกข้อมูล!D10</f>
        <v>392.52</v>
      </c>
      <c r="E14" s="28">
        <f>ตารางกรอกข้อมูล!E10</f>
        <v>60</v>
      </c>
      <c r="F14" s="28">
        <f>ตารางกรอกข้อมูล!G10</f>
        <v>137.99</v>
      </c>
      <c r="G14" s="28"/>
      <c r="H14" s="28">
        <f t="shared" ref="H14:H15" si="0">D14+F14</f>
        <v>530.51</v>
      </c>
    </row>
    <row r="15" spans="1:8" x14ac:dyDescent="0.5">
      <c r="A15" s="11">
        <v>4</v>
      </c>
      <c r="B15" s="15" t="s">
        <v>42</v>
      </c>
      <c r="C15" s="11" t="s">
        <v>22</v>
      </c>
      <c r="D15" s="28">
        <f>ตารางกรอกข้อมูล!D11</f>
        <v>205.61</v>
      </c>
      <c r="E15" s="28">
        <f>ตารางกรอกข้อมูล!E11</f>
        <v>82</v>
      </c>
      <c r="F15" s="28">
        <f>ตารางกรอกข้อมูล!G11</f>
        <v>188.25</v>
      </c>
      <c r="G15" s="28"/>
      <c r="H15" s="28">
        <f t="shared" si="0"/>
        <v>393.86</v>
      </c>
    </row>
    <row r="16" spans="1:8" x14ac:dyDescent="0.5">
      <c r="A16" s="11">
        <v>5</v>
      </c>
      <c r="B16" s="15" t="s">
        <v>43</v>
      </c>
      <c r="C16" s="11" t="s">
        <v>50</v>
      </c>
      <c r="D16" s="28">
        <f>ตารางกรอกข้อมูล!D12</f>
        <v>1682.24</v>
      </c>
      <c r="E16" s="28">
        <v>0</v>
      </c>
      <c r="F16" s="28">
        <v>0</v>
      </c>
      <c r="G16" s="28"/>
      <c r="H16" s="28">
        <f>D16+F16</f>
        <v>1682.24</v>
      </c>
    </row>
    <row r="17" spans="1:8" x14ac:dyDescent="0.5">
      <c r="A17" s="11">
        <v>6</v>
      </c>
      <c r="B17" s="15" t="s">
        <v>44</v>
      </c>
      <c r="C17" s="11" t="s">
        <v>21</v>
      </c>
      <c r="D17" s="28">
        <f>ตารางกรอกข้อมูล!D13</f>
        <v>35.049999999999997</v>
      </c>
      <c r="E17" s="28">
        <v>0</v>
      </c>
      <c r="F17" s="28">
        <v>0</v>
      </c>
      <c r="G17" s="28"/>
      <c r="H17" s="28">
        <f>D17+F17</f>
        <v>35.049999999999997</v>
      </c>
    </row>
    <row r="18" spans="1:8" x14ac:dyDescent="0.5">
      <c r="A18" s="11"/>
      <c r="B18" s="15" t="s">
        <v>165</v>
      </c>
      <c r="C18" s="11"/>
      <c r="D18" s="28"/>
      <c r="E18" s="28"/>
      <c r="F18" s="28"/>
      <c r="G18" s="28"/>
      <c r="H18" s="28"/>
    </row>
    <row r="19" spans="1:8" x14ac:dyDescent="0.5">
      <c r="A19" s="11">
        <v>7</v>
      </c>
      <c r="B19" s="15" t="s">
        <v>45</v>
      </c>
      <c r="C19" s="11" t="s">
        <v>49</v>
      </c>
      <c r="D19" s="28">
        <f>ตารางกรอกข้อมูล!D15</f>
        <v>25093.46</v>
      </c>
      <c r="E19" s="28">
        <f>ตารางกรอกข้อมูล!E15</f>
        <v>82</v>
      </c>
      <c r="F19" s="28">
        <f>ตารางกรอกข้อมูล!F15</f>
        <v>134.47</v>
      </c>
      <c r="G19" s="28"/>
      <c r="H19" s="28">
        <f>D19+F19</f>
        <v>25227.93</v>
      </c>
    </row>
    <row r="20" spans="1:8" x14ac:dyDescent="0.5">
      <c r="A20" s="11">
        <v>8</v>
      </c>
      <c r="B20" s="15" t="s">
        <v>46</v>
      </c>
      <c r="C20" s="11" t="s">
        <v>51</v>
      </c>
      <c r="D20" s="28">
        <f>ตารางกรอกข้อมูล!D16</f>
        <v>33.53</v>
      </c>
      <c r="E20" s="28">
        <v>0</v>
      </c>
      <c r="F20" s="28">
        <v>0</v>
      </c>
      <c r="G20" s="28"/>
      <c r="H20" s="28">
        <f t="shared" ref="H20:H21" si="1">D20+F20</f>
        <v>33.53</v>
      </c>
    </row>
    <row r="21" spans="1:8" x14ac:dyDescent="0.5">
      <c r="A21" s="11">
        <v>9</v>
      </c>
      <c r="B21" s="15" t="s">
        <v>47</v>
      </c>
      <c r="C21" s="11" t="s">
        <v>52</v>
      </c>
      <c r="D21" s="28">
        <f>ตารางกรอกข้อมูล!D17</f>
        <v>46.73</v>
      </c>
      <c r="E21" s="28">
        <v>0</v>
      </c>
      <c r="F21" s="28">
        <v>0</v>
      </c>
      <c r="G21" s="28"/>
      <c r="H21" s="28">
        <f t="shared" si="1"/>
        <v>46.73</v>
      </c>
    </row>
    <row r="22" spans="1:8" x14ac:dyDescent="0.5">
      <c r="A22" s="18">
        <v>10</v>
      </c>
      <c r="B22" s="19" t="s">
        <v>48</v>
      </c>
      <c r="C22" s="18" t="s">
        <v>22</v>
      </c>
      <c r="D22" s="29">
        <f>ตารางกรอกข้อมูล!D18</f>
        <v>30</v>
      </c>
      <c r="E22" s="29">
        <v>0</v>
      </c>
      <c r="F22" s="29">
        <v>0</v>
      </c>
      <c r="G22" s="29"/>
      <c r="H22" s="29">
        <f>D22+F22</f>
        <v>30</v>
      </c>
    </row>
    <row r="24" spans="1:8" x14ac:dyDescent="0.5">
      <c r="B24" s="1" t="s">
        <v>25</v>
      </c>
      <c r="C24" s="118"/>
      <c r="D24" s="118"/>
      <c r="E24" s="118"/>
      <c r="F24" s="118"/>
      <c r="G24" s="118"/>
    </row>
    <row r="25" spans="1:8" x14ac:dyDescent="0.5">
      <c r="B25" s="1" t="s">
        <v>173</v>
      </c>
      <c r="C25" s="118"/>
      <c r="D25" s="118"/>
      <c r="E25" s="118"/>
      <c r="F25" s="118"/>
      <c r="G25" s="118"/>
    </row>
    <row r="26" spans="1:8" x14ac:dyDescent="0.5">
      <c r="B26" s="1" t="s">
        <v>174</v>
      </c>
      <c r="C26" s="118"/>
      <c r="D26" s="118"/>
      <c r="E26" s="118"/>
      <c r="F26" s="118"/>
      <c r="G26" s="118"/>
    </row>
    <row r="27" spans="1:8" x14ac:dyDescent="0.5">
      <c r="C27" s="120"/>
      <c r="D27" s="120"/>
      <c r="E27" s="120"/>
      <c r="F27" s="120"/>
      <c r="G27" s="120"/>
    </row>
    <row r="28" spans="1:8" x14ac:dyDescent="0.5">
      <c r="C28" s="118"/>
      <c r="D28" s="118"/>
      <c r="E28" s="118"/>
      <c r="F28" s="118"/>
      <c r="G28" s="118"/>
    </row>
    <row r="29" spans="1:8" x14ac:dyDescent="0.5">
      <c r="C29" s="118"/>
      <c r="D29" s="118"/>
      <c r="E29" s="118"/>
      <c r="F29" s="118"/>
      <c r="G29" s="118"/>
    </row>
    <row r="30" spans="1:8" x14ac:dyDescent="0.5">
      <c r="C30" s="118"/>
      <c r="D30" s="118"/>
      <c r="E30" s="118"/>
      <c r="F30" s="118"/>
      <c r="G30" s="118"/>
    </row>
    <row r="31" spans="1:8" x14ac:dyDescent="0.5">
      <c r="C31" s="20"/>
      <c r="D31" s="20"/>
      <c r="E31" s="20"/>
      <c r="F31" s="20"/>
      <c r="G31" s="20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L38"/>
  <sheetViews>
    <sheetView topLeftCell="A13" zoomScale="115" zoomScaleNormal="115" workbookViewId="0">
      <selection activeCell="I9" sqref="I9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9" ht="30" customHeight="1" x14ac:dyDescent="0.6">
      <c r="A1" s="141" t="s">
        <v>169</v>
      </c>
      <c r="B1" s="141"/>
      <c r="C1" s="141"/>
      <c r="D1" s="141"/>
      <c r="E1" s="141"/>
      <c r="F1" s="141"/>
      <c r="G1" s="141"/>
    </row>
    <row r="2" spans="1:9" ht="25.5" customHeight="1" x14ac:dyDescent="0.5">
      <c r="A2" s="111" t="s">
        <v>191</v>
      </c>
      <c r="B2" s="111"/>
      <c r="C2" s="111"/>
      <c r="D2" s="111"/>
      <c r="E2" s="111"/>
      <c r="F2" s="111"/>
      <c r="G2" s="111"/>
      <c r="H2" s="111"/>
    </row>
    <row r="3" spans="1:9" ht="24" customHeight="1" x14ac:dyDescent="0.5">
      <c r="A3" s="142" t="s">
        <v>190</v>
      </c>
      <c r="B3" s="142"/>
      <c r="C3" s="142"/>
      <c r="D3" s="142"/>
      <c r="E3" s="142"/>
      <c r="F3" s="142"/>
      <c r="G3" s="142"/>
      <c r="H3" s="142"/>
    </row>
    <row r="4" spans="1:9" ht="24.75" customHeight="1" x14ac:dyDescent="0.5">
      <c r="A4" s="142" t="s">
        <v>175</v>
      </c>
      <c r="B4" s="142"/>
      <c r="C4" s="142"/>
      <c r="D4" s="112"/>
      <c r="E4" s="112"/>
      <c r="F4" s="112"/>
      <c r="G4" s="111"/>
      <c r="H4" s="111"/>
    </row>
    <row r="5" spans="1:9" ht="27.75" customHeight="1" x14ac:dyDescent="0.5">
      <c r="A5" s="130" t="s">
        <v>0</v>
      </c>
      <c r="B5" s="130" t="s">
        <v>1</v>
      </c>
      <c r="C5" s="133" t="s">
        <v>2</v>
      </c>
      <c r="D5" s="138" t="s">
        <v>28</v>
      </c>
      <c r="E5" s="136" t="s">
        <v>29</v>
      </c>
      <c r="F5" s="136" t="s">
        <v>30</v>
      </c>
      <c r="G5" s="136" t="s">
        <v>30</v>
      </c>
    </row>
    <row r="6" spans="1:9" ht="27.75" customHeight="1" x14ac:dyDescent="0.5">
      <c r="A6" s="131"/>
      <c r="B6" s="131"/>
      <c r="C6" s="134"/>
      <c r="D6" s="139"/>
      <c r="E6" s="137"/>
      <c r="F6" s="137"/>
      <c r="G6" s="137"/>
    </row>
    <row r="7" spans="1:9" ht="27.75" customHeight="1" x14ac:dyDescent="0.5">
      <c r="A7" s="132"/>
      <c r="B7" s="132"/>
      <c r="C7" s="135"/>
      <c r="D7" s="24" t="s">
        <v>33</v>
      </c>
      <c r="E7" s="23" t="s">
        <v>53</v>
      </c>
      <c r="F7" s="23" t="s">
        <v>54</v>
      </c>
      <c r="G7" s="23" t="s">
        <v>55</v>
      </c>
    </row>
    <row r="8" spans="1:9" x14ac:dyDescent="0.5">
      <c r="A8" s="7">
        <v>1</v>
      </c>
      <c r="B8" s="53" t="s">
        <v>41</v>
      </c>
      <c r="C8" s="7" t="s">
        <v>49</v>
      </c>
      <c r="D8" s="65">
        <v>2560.75</v>
      </c>
      <c r="E8" s="65">
        <v>82</v>
      </c>
      <c r="F8" s="65">
        <v>134.47</v>
      </c>
      <c r="G8" s="58"/>
    </row>
    <row r="9" spans="1:9" x14ac:dyDescent="0.5">
      <c r="A9" s="7">
        <v>2</v>
      </c>
      <c r="B9" s="53" t="s">
        <v>39</v>
      </c>
      <c r="C9" s="7" t="s">
        <v>22</v>
      </c>
      <c r="D9" s="65">
        <v>420.56</v>
      </c>
      <c r="E9" s="58">
        <f>E8</f>
        <v>82</v>
      </c>
      <c r="F9" s="58"/>
      <c r="G9" s="65">
        <v>188.25</v>
      </c>
    </row>
    <row r="10" spans="1:9" x14ac:dyDescent="0.5">
      <c r="A10" s="7">
        <v>3</v>
      </c>
      <c r="B10" s="53" t="s">
        <v>40</v>
      </c>
      <c r="C10" s="7" t="s">
        <v>22</v>
      </c>
      <c r="D10" s="65">
        <v>392.52</v>
      </c>
      <c r="E10" s="65">
        <v>60</v>
      </c>
      <c r="F10" s="58"/>
      <c r="G10" s="65">
        <v>137.99</v>
      </c>
    </row>
    <row r="11" spans="1:9" x14ac:dyDescent="0.5">
      <c r="A11" s="7">
        <v>4</v>
      </c>
      <c r="B11" s="53" t="s">
        <v>42</v>
      </c>
      <c r="C11" s="7" t="s">
        <v>22</v>
      </c>
      <c r="D11" s="65">
        <v>205.61</v>
      </c>
      <c r="E11" s="58">
        <f>E8</f>
        <v>82</v>
      </c>
      <c r="F11" s="58"/>
      <c r="G11" s="58">
        <f>G9</f>
        <v>188.25</v>
      </c>
    </row>
    <row r="12" spans="1:9" x14ac:dyDescent="0.5">
      <c r="A12" s="7">
        <v>5</v>
      </c>
      <c r="B12" s="53" t="s">
        <v>43</v>
      </c>
      <c r="C12" s="7" t="s">
        <v>50</v>
      </c>
      <c r="D12" s="65">
        <v>1682.24</v>
      </c>
      <c r="E12" s="58"/>
      <c r="F12" s="58"/>
      <c r="G12" s="58"/>
      <c r="H12" s="32"/>
      <c r="I12" s="32"/>
    </row>
    <row r="13" spans="1:9" x14ac:dyDescent="0.5">
      <c r="A13" s="7">
        <v>6</v>
      </c>
      <c r="B13" s="53" t="s">
        <v>44</v>
      </c>
      <c r="C13" s="7" t="s">
        <v>21</v>
      </c>
      <c r="D13" s="65">
        <v>35.049999999999997</v>
      </c>
      <c r="E13" s="58"/>
      <c r="F13" s="58"/>
      <c r="G13" s="58"/>
    </row>
    <row r="14" spans="1:9" x14ac:dyDescent="0.5">
      <c r="A14" s="7"/>
      <c r="B14" s="53" t="s">
        <v>165</v>
      </c>
      <c r="C14" s="7"/>
      <c r="D14" s="65"/>
      <c r="E14" s="58"/>
      <c r="F14" s="58"/>
      <c r="G14" s="58"/>
    </row>
    <row r="15" spans="1:9" x14ac:dyDescent="0.5">
      <c r="A15" s="7">
        <v>7</v>
      </c>
      <c r="B15" s="53" t="s">
        <v>45</v>
      </c>
      <c r="C15" s="7" t="s">
        <v>49</v>
      </c>
      <c r="D15" s="65">
        <v>25093.46</v>
      </c>
      <c r="E15" s="58">
        <f>E8</f>
        <v>82</v>
      </c>
      <c r="F15" s="58">
        <f>F8</f>
        <v>134.47</v>
      </c>
      <c r="G15" s="58"/>
    </row>
    <row r="16" spans="1:9" x14ac:dyDescent="0.5">
      <c r="A16" s="7">
        <v>8</v>
      </c>
      <c r="B16" s="53" t="s">
        <v>46</v>
      </c>
      <c r="C16" s="7" t="s">
        <v>51</v>
      </c>
      <c r="D16" s="65">
        <v>33.53</v>
      </c>
      <c r="E16" s="58"/>
      <c r="F16" s="58"/>
      <c r="G16" s="58"/>
    </row>
    <row r="17" spans="1:12" x14ac:dyDescent="0.5">
      <c r="A17" s="7">
        <v>9</v>
      </c>
      <c r="B17" s="53" t="s">
        <v>47</v>
      </c>
      <c r="C17" s="7" t="s">
        <v>52</v>
      </c>
      <c r="D17" s="65">
        <v>46.73</v>
      </c>
      <c r="E17" s="58"/>
      <c r="F17" s="58"/>
      <c r="G17" s="58"/>
    </row>
    <row r="18" spans="1:12" x14ac:dyDescent="0.5">
      <c r="A18" s="7">
        <v>10</v>
      </c>
      <c r="B18" s="53" t="s">
        <v>48</v>
      </c>
      <c r="C18" s="7" t="s">
        <v>22</v>
      </c>
      <c r="D18" s="65">
        <v>30</v>
      </c>
      <c r="E18" s="58"/>
      <c r="F18" s="58"/>
      <c r="G18" s="58"/>
    </row>
    <row r="19" spans="1:12" x14ac:dyDescent="0.5">
      <c r="A19" s="62"/>
      <c r="B19" s="63"/>
      <c r="C19" s="62"/>
      <c r="D19" s="105"/>
      <c r="E19" s="64"/>
      <c r="F19" s="64"/>
      <c r="G19" s="64"/>
    </row>
    <row r="20" spans="1:12" x14ac:dyDescent="0.5">
      <c r="A20" s="59"/>
      <c r="B20" s="60"/>
      <c r="C20" s="59"/>
      <c r="D20" s="106"/>
      <c r="E20" s="61"/>
      <c r="F20" s="61"/>
      <c r="G20" s="61"/>
    </row>
    <row r="21" spans="1:12" x14ac:dyDescent="0.5">
      <c r="D21" s="99" t="s">
        <v>168</v>
      </c>
      <c r="E21" s="140" t="s">
        <v>188</v>
      </c>
      <c r="F21" s="140"/>
      <c r="G21" s="140"/>
    </row>
    <row r="22" spans="1:12" x14ac:dyDescent="0.5">
      <c r="D22" s="102" t="s">
        <v>167</v>
      </c>
      <c r="E22" s="103">
        <f>สรุปราคากลาง!I20</f>
        <v>935668.07741510484</v>
      </c>
      <c r="F22" s="104" t="s">
        <v>86</v>
      </c>
      <c r="H22" s="71"/>
      <c r="I22" s="7"/>
    </row>
    <row r="23" spans="1:12" x14ac:dyDescent="0.5">
      <c r="D23" s="83" t="s">
        <v>143</v>
      </c>
      <c r="E23" s="77">
        <v>1.3642000000000001</v>
      </c>
      <c r="F23" s="53"/>
      <c r="G23" s="53" t="s">
        <v>164</v>
      </c>
      <c r="H23" s="53">
        <v>0.15</v>
      </c>
      <c r="I23" s="101" t="s">
        <v>75</v>
      </c>
      <c r="J23" s="44">
        <v>0.1</v>
      </c>
      <c r="K23" s="53">
        <f>E25*H23*J23*2</f>
        <v>12</v>
      </c>
      <c r="L23" s="53" t="s">
        <v>22</v>
      </c>
    </row>
    <row r="24" spans="1:12" x14ac:dyDescent="0.5">
      <c r="D24" s="83" t="s">
        <v>75</v>
      </c>
      <c r="E24" s="116">
        <v>4</v>
      </c>
      <c r="F24" s="7" t="s">
        <v>23</v>
      </c>
      <c r="G24" s="84" t="s">
        <v>160</v>
      </c>
      <c r="H24" s="44">
        <f>ROUNDDOWN(E25/30,0)</f>
        <v>13</v>
      </c>
      <c r="I24" s="44">
        <f>H24</f>
        <v>13</v>
      </c>
      <c r="J24" s="54" t="s">
        <v>162</v>
      </c>
      <c r="K24" s="63">
        <f>I24*E24</f>
        <v>52</v>
      </c>
      <c r="L24" s="53" t="s">
        <v>23</v>
      </c>
    </row>
    <row r="25" spans="1:12" x14ac:dyDescent="0.5">
      <c r="D25" s="83" t="s">
        <v>73</v>
      </c>
      <c r="E25" s="116">
        <v>400</v>
      </c>
      <c r="F25" s="7" t="s">
        <v>23</v>
      </c>
      <c r="G25" s="84" t="s">
        <v>161</v>
      </c>
      <c r="H25" s="66">
        <f>ROUNDDOWN(E25/10,0)</f>
        <v>40</v>
      </c>
      <c r="I25" s="44">
        <f>H25-H24</f>
        <v>27</v>
      </c>
      <c r="J25" s="54" t="s">
        <v>162</v>
      </c>
      <c r="K25" s="63">
        <f>I25*E24</f>
        <v>108</v>
      </c>
      <c r="L25" s="53" t="s">
        <v>23</v>
      </c>
    </row>
    <row r="26" spans="1:12" x14ac:dyDescent="0.5">
      <c r="D26" s="83" t="s">
        <v>76</v>
      </c>
      <c r="E26" s="116">
        <v>0.15</v>
      </c>
      <c r="F26" s="7" t="s">
        <v>23</v>
      </c>
      <c r="G26" s="84" t="s">
        <v>163</v>
      </c>
      <c r="H26" s="53">
        <v>0.05</v>
      </c>
      <c r="I26" s="53">
        <f>E24*E25*H26</f>
        <v>80</v>
      </c>
      <c r="J26" s="54" t="s">
        <v>22</v>
      </c>
    </row>
    <row r="27" spans="1:12" x14ac:dyDescent="0.5">
      <c r="D27" s="83" t="s">
        <v>77</v>
      </c>
      <c r="E27" s="82">
        <f>E26*E25*E24</f>
        <v>240</v>
      </c>
      <c r="F27" s="7" t="s">
        <v>22</v>
      </c>
      <c r="G27" s="85" t="s">
        <v>158</v>
      </c>
      <c r="H27" s="58">
        <f>E24*E25</f>
        <v>1600</v>
      </c>
      <c r="I27" s="53" t="s">
        <v>21</v>
      </c>
    </row>
    <row r="28" spans="1:12" x14ac:dyDescent="0.5">
      <c r="D28" s="83" t="s">
        <v>116</v>
      </c>
      <c r="E28" s="72">
        <v>327</v>
      </c>
      <c r="F28" s="7" t="s">
        <v>61</v>
      </c>
    </row>
    <row r="29" spans="1:12" x14ac:dyDescent="0.5">
      <c r="C29" s="20"/>
      <c r="D29" s="83" t="s">
        <v>115</v>
      </c>
      <c r="E29" s="108">
        <v>0</v>
      </c>
      <c r="F29" s="7" t="s">
        <v>61</v>
      </c>
    </row>
    <row r="30" spans="1:12" x14ac:dyDescent="0.5">
      <c r="D30" s="83" t="s">
        <v>141</v>
      </c>
      <c r="E30" s="65">
        <v>3000</v>
      </c>
      <c r="F30" s="7" t="s">
        <v>140</v>
      </c>
      <c r="G30" s="7" t="s">
        <v>142</v>
      </c>
      <c r="H30" s="78">
        <f>E30/E23</f>
        <v>2199.0910423691539</v>
      </c>
    </row>
    <row r="31" spans="1:12" x14ac:dyDescent="0.5">
      <c r="D31" s="83" t="s">
        <v>159</v>
      </c>
      <c r="E31" s="73">
        <v>1</v>
      </c>
      <c r="F31" s="7" t="s">
        <v>156</v>
      </c>
    </row>
    <row r="32" spans="1:12" x14ac:dyDescent="0.5">
      <c r="D32" s="99" t="s">
        <v>138</v>
      </c>
      <c r="E32" s="72">
        <v>0</v>
      </c>
      <c r="F32" s="53" t="s">
        <v>86</v>
      </c>
    </row>
    <row r="33" spans="2:6" x14ac:dyDescent="0.5">
      <c r="D33" s="99" t="s">
        <v>88</v>
      </c>
      <c r="E33" s="72">
        <v>5</v>
      </c>
      <c r="F33" s="53" t="s">
        <v>86</v>
      </c>
    </row>
    <row r="34" spans="2:6" x14ac:dyDescent="0.5">
      <c r="D34" s="99" t="s">
        <v>166</v>
      </c>
      <c r="E34" s="72">
        <v>139</v>
      </c>
      <c r="F34" s="53" t="s">
        <v>86</v>
      </c>
    </row>
    <row r="35" spans="2:6" x14ac:dyDescent="0.5">
      <c r="D35" s="99" t="s">
        <v>170</v>
      </c>
      <c r="E35" s="77">
        <v>1.73</v>
      </c>
      <c r="F35" s="53" t="s">
        <v>86</v>
      </c>
    </row>
    <row r="36" spans="2:6" x14ac:dyDescent="0.5">
      <c r="B36" s="129" t="s">
        <v>66</v>
      </c>
      <c r="C36" s="129"/>
      <c r="D36" s="129"/>
      <c r="E36" s="109">
        <v>21.77</v>
      </c>
      <c r="F36" s="110" t="s">
        <v>86</v>
      </c>
    </row>
    <row r="37" spans="2:6" x14ac:dyDescent="0.5">
      <c r="D37" s="99" t="s">
        <v>176</v>
      </c>
      <c r="E37" s="77">
        <v>33.450000000000003</v>
      </c>
      <c r="F37" s="53" t="s">
        <v>86</v>
      </c>
    </row>
    <row r="38" spans="2:6" x14ac:dyDescent="0.5">
      <c r="B38" s="129" t="s">
        <v>177</v>
      </c>
      <c r="C38" s="129"/>
      <c r="D38" s="129"/>
      <c r="E38" s="114" t="s">
        <v>189</v>
      </c>
      <c r="F38" s="115">
        <v>2567</v>
      </c>
    </row>
  </sheetData>
  <mergeCells count="13">
    <mergeCell ref="B38:D38"/>
    <mergeCell ref="E21:G21"/>
    <mergeCell ref="A1:G1"/>
    <mergeCell ref="B36:D36"/>
    <mergeCell ref="G5:G6"/>
    <mergeCell ref="A5:A7"/>
    <mergeCell ref="B5:B7"/>
    <mergeCell ref="C5:C7"/>
    <mergeCell ref="D5:D6"/>
    <mergeCell ref="E5:E6"/>
    <mergeCell ref="F5:F6"/>
    <mergeCell ref="A4:C4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D855-B5D7-4804-8C9A-267D2F61E6B6}">
  <dimension ref="A1:Q99"/>
  <sheetViews>
    <sheetView topLeftCell="A97" zoomScale="115" zoomScaleNormal="115" workbookViewId="0">
      <selection activeCell="M100" sqref="M100"/>
    </sheetView>
  </sheetViews>
  <sheetFormatPr defaultRowHeight="23.25" x14ac:dyDescent="0.5"/>
  <cols>
    <col min="1" max="1" width="6" style="1" customWidth="1"/>
    <col min="2" max="2" width="6.875" style="1" customWidth="1"/>
    <col min="3" max="7" width="9" style="1"/>
    <col min="8" max="8" width="9" style="1" customWidth="1"/>
    <col min="9" max="9" width="5.5" style="1" customWidth="1"/>
    <col min="10" max="10" width="10.25" style="1" customWidth="1"/>
    <col min="11" max="11" width="10.875" style="1" customWidth="1"/>
    <col min="12" max="12" width="9" style="1"/>
    <col min="13" max="13" width="15.125" style="1" customWidth="1"/>
    <col min="14" max="14" width="9" style="1"/>
    <col min="15" max="15" width="10" style="1" customWidth="1"/>
    <col min="16" max="16384" width="9" style="1"/>
  </cols>
  <sheetData>
    <row r="1" spans="1:12" x14ac:dyDescent="0.5">
      <c r="A1" s="143" t="s">
        <v>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21"/>
    </row>
    <row r="2" spans="1:12" x14ac:dyDescent="0.5">
      <c r="A2" s="21">
        <v>1</v>
      </c>
      <c r="B2" s="21" t="s">
        <v>8</v>
      </c>
    </row>
    <row r="3" spans="1:12" x14ac:dyDescent="0.5">
      <c r="B3" s="1" t="s">
        <v>9</v>
      </c>
    </row>
    <row r="4" spans="1:12" x14ac:dyDescent="0.5">
      <c r="B4" s="1" t="s">
        <v>10</v>
      </c>
      <c r="J4" s="30"/>
      <c r="K4" s="2"/>
    </row>
    <row r="5" spans="1:12" x14ac:dyDescent="0.5">
      <c r="B5" s="1" t="s">
        <v>171</v>
      </c>
      <c r="J5" s="107">
        <f>ตารางกรอกข้อมูล!E35</f>
        <v>1.73</v>
      </c>
      <c r="K5" s="2" t="s">
        <v>58</v>
      </c>
    </row>
    <row r="6" spans="1:12" x14ac:dyDescent="0.5">
      <c r="B6" s="1" t="s">
        <v>57</v>
      </c>
      <c r="J6" s="37">
        <f>J5</f>
        <v>1.73</v>
      </c>
      <c r="K6" s="3" t="s">
        <v>58</v>
      </c>
    </row>
    <row r="8" spans="1:12" x14ac:dyDescent="0.5">
      <c r="A8" s="21">
        <v>2</v>
      </c>
      <c r="B8" s="21" t="s">
        <v>11</v>
      </c>
      <c r="C8" s="21"/>
    </row>
    <row r="9" spans="1:12" x14ac:dyDescent="0.5">
      <c r="B9" s="1" t="s">
        <v>12</v>
      </c>
    </row>
    <row r="10" spans="1:12" x14ac:dyDescent="0.5">
      <c r="B10" s="1" t="s">
        <v>59</v>
      </c>
      <c r="J10" s="33">
        <f>ตารางกรอกข้อมูล!D11</f>
        <v>205.61</v>
      </c>
      <c r="K10" s="1" t="s">
        <v>61</v>
      </c>
    </row>
    <row r="11" spans="1:12" x14ac:dyDescent="0.5">
      <c r="B11" s="1" t="s">
        <v>30</v>
      </c>
      <c r="C11" s="32">
        <f>ตารางกรอกข้อมูล!E11</f>
        <v>82</v>
      </c>
      <c r="D11" s="1" t="s">
        <v>60</v>
      </c>
      <c r="J11" s="33">
        <f>ตารางกรอกข้อมูล!G11</f>
        <v>188.25</v>
      </c>
      <c r="K11" s="1" t="s">
        <v>61</v>
      </c>
    </row>
    <row r="12" spans="1:12" x14ac:dyDescent="0.5">
      <c r="B12" s="1" t="s">
        <v>34</v>
      </c>
      <c r="J12" s="33">
        <f>SUM(J10:J11)</f>
        <v>393.86</v>
      </c>
      <c r="K12" s="1" t="s">
        <v>61</v>
      </c>
    </row>
    <row r="13" spans="1:12" x14ac:dyDescent="0.5">
      <c r="B13" s="1" t="s">
        <v>62</v>
      </c>
      <c r="D13" s="33">
        <f>J12</f>
        <v>393.86</v>
      </c>
      <c r="E13" s="1" t="s">
        <v>68</v>
      </c>
      <c r="J13" s="33">
        <f>J12*1</f>
        <v>393.86</v>
      </c>
      <c r="K13" s="1" t="s">
        <v>61</v>
      </c>
    </row>
    <row r="14" spans="1:12" x14ac:dyDescent="0.5">
      <c r="B14" s="1" t="s">
        <v>63</v>
      </c>
      <c r="G14" s="40"/>
      <c r="J14" s="33">
        <v>0</v>
      </c>
      <c r="K14" s="1" t="s">
        <v>61</v>
      </c>
    </row>
    <row r="15" spans="1:12" x14ac:dyDescent="0.5">
      <c r="B15" s="1" t="s">
        <v>64</v>
      </c>
      <c r="D15" s="32"/>
      <c r="J15" s="33">
        <f>J14+J13</f>
        <v>393.86</v>
      </c>
      <c r="K15" s="1" t="s">
        <v>61</v>
      </c>
    </row>
    <row r="16" spans="1:12" x14ac:dyDescent="0.5">
      <c r="B16" s="1" t="s">
        <v>57</v>
      </c>
      <c r="J16" s="36">
        <f>J15</f>
        <v>393.86</v>
      </c>
      <c r="K16" s="21" t="s">
        <v>61</v>
      </c>
    </row>
    <row r="18" spans="1:11" x14ac:dyDescent="0.5">
      <c r="A18" s="21">
        <v>3</v>
      </c>
      <c r="B18" s="21" t="s">
        <v>13</v>
      </c>
      <c r="C18" s="21"/>
      <c r="D18" s="21"/>
    </row>
    <row r="19" spans="1:11" x14ac:dyDescent="0.5">
      <c r="B19" s="1" t="s">
        <v>14</v>
      </c>
    </row>
    <row r="20" spans="1:11" x14ac:dyDescent="0.5">
      <c r="B20" s="1" t="s">
        <v>65</v>
      </c>
      <c r="J20" s="33">
        <f>ตารางกรอกข้อมูล!D18</f>
        <v>30</v>
      </c>
      <c r="K20" s="1" t="s">
        <v>61</v>
      </c>
    </row>
    <row r="21" spans="1:11" x14ac:dyDescent="0.5">
      <c r="B21" s="1" t="s">
        <v>66</v>
      </c>
      <c r="J21" s="33">
        <f>ตารางกรอกข้อมูล!E36</f>
        <v>21.77</v>
      </c>
      <c r="K21" s="1" t="s">
        <v>61</v>
      </c>
    </row>
    <row r="22" spans="1:11" x14ac:dyDescent="0.5">
      <c r="B22" s="1" t="s">
        <v>30</v>
      </c>
      <c r="C22" s="43">
        <v>0</v>
      </c>
      <c r="D22" s="1" t="s">
        <v>60</v>
      </c>
      <c r="J22" s="35">
        <v>0</v>
      </c>
      <c r="K22" s="1" t="s">
        <v>61</v>
      </c>
    </row>
    <row r="23" spans="1:11" x14ac:dyDescent="0.5">
      <c r="B23" s="1" t="s">
        <v>34</v>
      </c>
      <c r="J23" s="33">
        <f>J22+J21+J20</f>
        <v>51.769999999999996</v>
      </c>
      <c r="K23" s="1" t="s">
        <v>61</v>
      </c>
    </row>
    <row r="24" spans="1:11" x14ac:dyDescent="0.5">
      <c r="B24" s="1" t="s">
        <v>67</v>
      </c>
      <c r="D24" s="33">
        <f>J23</f>
        <v>51.769999999999996</v>
      </c>
      <c r="E24" s="1" t="s">
        <v>68</v>
      </c>
      <c r="J24" s="33">
        <f>J23*1</f>
        <v>51.769999999999996</v>
      </c>
      <c r="K24" s="1" t="s">
        <v>61</v>
      </c>
    </row>
    <row r="25" spans="1:11" x14ac:dyDescent="0.5">
      <c r="B25" s="1" t="s">
        <v>69</v>
      </c>
      <c r="J25" s="43">
        <v>0</v>
      </c>
      <c r="K25" s="1" t="s">
        <v>61</v>
      </c>
    </row>
    <row r="26" spans="1:11" x14ac:dyDescent="0.5">
      <c r="B26" s="1" t="s">
        <v>64</v>
      </c>
      <c r="J26" s="33">
        <f>SUM(J24:J25)</f>
        <v>51.769999999999996</v>
      </c>
      <c r="K26" s="1" t="s">
        <v>61</v>
      </c>
    </row>
    <row r="27" spans="1:11" x14ac:dyDescent="0.5">
      <c r="B27" s="1" t="s">
        <v>57</v>
      </c>
      <c r="J27" s="41">
        <f>ROUNDDOWN(J26,0)</f>
        <v>51</v>
      </c>
      <c r="K27" s="21" t="s">
        <v>61</v>
      </c>
    </row>
    <row r="37" spans="1:17" x14ac:dyDescent="0.5">
      <c r="A37" s="143" t="s">
        <v>56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21"/>
    </row>
    <row r="38" spans="1:17" x14ac:dyDescent="0.5">
      <c r="A38" s="21">
        <v>4</v>
      </c>
      <c r="B38" s="21" t="s">
        <v>15</v>
      </c>
      <c r="C38" s="21"/>
    </row>
    <row r="39" spans="1:17" x14ac:dyDescent="0.5">
      <c r="B39" s="1" t="s">
        <v>16</v>
      </c>
    </row>
    <row r="40" spans="1:17" x14ac:dyDescent="0.5">
      <c r="B40" s="1" t="s">
        <v>70</v>
      </c>
    </row>
    <row r="41" spans="1:17" x14ac:dyDescent="0.5">
      <c r="B41" s="1" t="s">
        <v>71</v>
      </c>
      <c r="D41" s="97">
        <f>ตารางกรอกข้อมูล!E24</f>
        <v>4</v>
      </c>
      <c r="E41" s="1" t="s">
        <v>72</v>
      </c>
      <c r="J41" s="31">
        <f>D41*10</f>
        <v>40</v>
      </c>
      <c r="K41" s="1" t="s">
        <v>21</v>
      </c>
    </row>
    <row r="42" spans="1:17" x14ac:dyDescent="0.5">
      <c r="B42" s="1" t="s">
        <v>74</v>
      </c>
      <c r="E42" s="42"/>
      <c r="J42" s="32">
        <f>ตารางกรอกข้อมูล!E27</f>
        <v>240</v>
      </c>
      <c r="K42" s="1" t="s">
        <v>22</v>
      </c>
    </row>
    <row r="43" spans="1:17" x14ac:dyDescent="0.5">
      <c r="B43" s="1" t="s">
        <v>78</v>
      </c>
      <c r="J43" s="38">
        <v>0</v>
      </c>
      <c r="K43" s="1" t="s">
        <v>61</v>
      </c>
    </row>
    <row r="44" spans="1:17" x14ac:dyDescent="0.5">
      <c r="B44" s="1" t="s">
        <v>79</v>
      </c>
    </row>
    <row r="45" spans="1:17" x14ac:dyDescent="0.5">
      <c r="B45" s="1" t="s">
        <v>80</v>
      </c>
      <c r="E45" s="32">
        <f>'ข้อมูล Class'!F14</f>
        <v>2134.1209179999996</v>
      </c>
      <c r="J45" s="32">
        <f>E45</f>
        <v>2134.1209179999996</v>
      </c>
      <c r="K45" s="1" t="s">
        <v>61</v>
      </c>
    </row>
    <row r="46" spans="1:17" x14ac:dyDescent="0.5">
      <c r="B46" s="1" t="s">
        <v>81</v>
      </c>
      <c r="E46" s="30">
        <f>J41</f>
        <v>40</v>
      </c>
      <c r="F46" s="46" t="s">
        <v>82</v>
      </c>
      <c r="J46" s="39">
        <f>15*E46/100</f>
        <v>6</v>
      </c>
      <c r="K46" s="1" t="s">
        <v>61</v>
      </c>
      <c r="M46" s="53"/>
      <c r="N46" s="44">
        <f>P47*N49</f>
        <v>955.56899999999996</v>
      </c>
      <c r="O46" s="53"/>
      <c r="P46" s="53"/>
      <c r="Q46" s="53"/>
    </row>
    <row r="47" spans="1:17" x14ac:dyDescent="0.5">
      <c r="B47" s="1" t="s">
        <v>80</v>
      </c>
      <c r="E47" s="33">
        <f>J46</f>
        <v>6</v>
      </c>
      <c r="F47" s="47" t="s">
        <v>83</v>
      </c>
      <c r="G47" s="38">
        <f>J45</f>
        <v>2134.1209179999996</v>
      </c>
      <c r="J47" s="34">
        <f>E47*G47</f>
        <v>12804.725507999998</v>
      </c>
      <c r="K47" s="1" t="s">
        <v>61</v>
      </c>
      <c r="M47" s="45" t="s">
        <v>154</v>
      </c>
      <c r="N47" s="44">
        <f>J99</f>
        <v>477.78449999999998</v>
      </c>
      <c r="O47" s="53" t="s">
        <v>155</v>
      </c>
      <c r="P47" s="79">
        <f>N47/6.6*2</f>
        <v>144.78318181818182</v>
      </c>
      <c r="Q47" s="60" t="s">
        <v>137</v>
      </c>
    </row>
    <row r="48" spans="1:17" x14ac:dyDescent="0.5">
      <c r="B48" s="1" t="s">
        <v>84</v>
      </c>
      <c r="D48" s="31">
        <f>J41</f>
        <v>40</v>
      </c>
      <c r="E48" s="49" t="s">
        <v>85</v>
      </c>
      <c r="F48" s="48">
        <f>ตารางกรอกข้อมูล!D13</f>
        <v>35.049999999999997</v>
      </c>
      <c r="G48" s="1" t="s">
        <v>58</v>
      </c>
      <c r="J48" s="34">
        <f>D48*F48</f>
        <v>1402</v>
      </c>
      <c r="K48" s="1" t="s">
        <v>86</v>
      </c>
      <c r="M48" s="45" t="s">
        <v>76</v>
      </c>
      <c r="N48" s="67">
        <v>0.15</v>
      </c>
      <c r="O48" s="53"/>
      <c r="P48" s="53"/>
      <c r="Q48" s="53"/>
    </row>
    <row r="49" spans="2:17" x14ac:dyDescent="0.5">
      <c r="B49" s="1" t="s">
        <v>88</v>
      </c>
      <c r="D49" s="31">
        <f>D48</f>
        <v>40</v>
      </c>
      <c r="E49" s="49" t="s">
        <v>85</v>
      </c>
      <c r="F49" s="96">
        <f>ตารางกรอกข้อมูล!E33</f>
        <v>5</v>
      </c>
      <c r="G49" s="1" t="s">
        <v>58</v>
      </c>
      <c r="J49" s="34">
        <f>D49*F49</f>
        <v>200</v>
      </c>
      <c r="K49" s="1" t="s">
        <v>86</v>
      </c>
      <c r="M49" s="45" t="s">
        <v>73</v>
      </c>
      <c r="N49" s="67">
        <v>6.6</v>
      </c>
      <c r="O49" s="53"/>
      <c r="P49" s="53"/>
      <c r="Q49" s="53"/>
    </row>
    <row r="50" spans="2:17" x14ac:dyDescent="0.5">
      <c r="B50" s="1" t="s">
        <v>87</v>
      </c>
      <c r="F50" s="80">
        <f>P47</f>
        <v>144.78318181818182</v>
      </c>
      <c r="G50" s="1" t="s">
        <v>72</v>
      </c>
      <c r="J50" s="32">
        <f>F50*10</f>
        <v>1447.8318181818181</v>
      </c>
      <c r="K50" s="1" t="s">
        <v>86</v>
      </c>
      <c r="M50" s="53"/>
      <c r="N50" s="67">
        <f>N49*N48</f>
        <v>0.98999999999999988</v>
      </c>
      <c r="O50" s="44"/>
      <c r="P50" s="53"/>
      <c r="Q50" s="53"/>
    </row>
    <row r="51" spans="2:17" x14ac:dyDescent="0.5">
      <c r="B51" s="1" t="s">
        <v>64</v>
      </c>
      <c r="J51" s="34">
        <f>SUM(J47:J50)</f>
        <v>15854.557326181815</v>
      </c>
      <c r="K51" s="1" t="s">
        <v>86</v>
      </c>
    </row>
    <row r="52" spans="2:17" x14ac:dyDescent="0.5">
      <c r="B52" s="1" t="s">
        <v>57</v>
      </c>
      <c r="D52" s="51">
        <f>J51</f>
        <v>15854.557326181815</v>
      </c>
      <c r="E52" s="1" t="s">
        <v>89</v>
      </c>
      <c r="F52" s="50">
        <f>J41</f>
        <v>40</v>
      </c>
      <c r="J52" s="52">
        <f>D52/F52</f>
        <v>396.36393315454541</v>
      </c>
      <c r="K52" s="21" t="s">
        <v>58</v>
      </c>
    </row>
    <row r="54" spans="2:17" x14ac:dyDescent="0.5">
      <c r="B54" s="1" t="s">
        <v>17</v>
      </c>
    </row>
    <row r="55" spans="2:17" x14ac:dyDescent="0.5">
      <c r="B55" s="1" t="s">
        <v>117</v>
      </c>
      <c r="D55" s="32">
        <f>ตารางกรอกข้อมูล!E24</f>
        <v>4</v>
      </c>
      <c r="E55" s="1" t="s">
        <v>23</v>
      </c>
    </row>
    <row r="56" spans="2:17" x14ac:dyDescent="0.5">
      <c r="B56" s="1" t="s">
        <v>118</v>
      </c>
      <c r="D56" s="32">
        <f>P58*N56</f>
        <v>14.468999999999999</v>
      </c>
      <c r="E56" s="1" t="s">
        <v>119</v>
      </c>
      <c r="F56" s="32">
        <f>สรุปข้อมูลวัสดุ!H19</f>
        <v>25227.93</v>
      </c>
      <c r="G56" s="1" t="s">
        <v>125</v>
      </c>
      <c r="H56" s="38">
        <v>1000</v>
      </c>
      <c r="J56" s="31">
        <f>(D56*F56)/1000</f>
        <v>365.02291917000002</v>
      </c>
      <c r="K56" s="1" t="s">
        <v>86</v>
      </c>
      <c r="M56" s="1" t="s">
        <v>121</v>
      </c>
      <c r="N56" s="1">
        <v>2.226</v>
      </c>
      <c r="O56" s="1" t="s">
        <v>120</v>
      </c>
    </row>
    <row r="57" spans="2:17" x14ac:dyDescent="0.5">
      <c r="B57" s="1" t="s">
        <v>126</v>
      </c>
      <c r="E57" s="38">
        <v>0</v>
      </c>
      <c r="F57" s="1" t="s">
        <v>127</v>
      </c>
      <c r="G57" s="38">
        <v>0</v>
      </c>
      <c r="J57" s="38">
        <f>E57*G57</f>
        <v>0</v>
      </c>
      <c r="K57" s="1" t="s">
        <v>86</v>
      </c>
      <c r="M57" s="1" t="s">
        <v>122</v>
      </c>
      <c r="N57" s="42">
        <v>0.3</v>
      </c>
      <c r="O57" s="1" t="s">
        <v>23</v>
      </c>
      <c r="P57" s="76">
        <f>ROUNDDOWN(D55/N57,0)</f>
        <v>13</v>
      </c>
      <c r="Q57" s="1" t="s">
        <v>124</v>
      </c>
    </row>
    <row r="58" spans="2:17" x14ac:dyDescent="0.5">
      <c r="B58" s="1" t="s">
        <v>128</v>
      </c>
      <c r="D58" s="38">
        <v>0</v>
      </c>
      <c r="E58" s="1" t="s">
        <v>129</v>
      </c>
      <c r="F58" s="38">
        <v>0</v>
      </c>
      <c r="J58" s="38">
        <f>D58*F58</f>
        <v>0</v>
      </c>
      <c r="M58" s="1" t="s">
        <v>123</v>
      </c>
      <c r="N58" s="42">
        <v>0.5</v>
      </c>
      <c r="O58" s="1" t="s">
        <v>23</v>
      </c>
      <c r="P58" s="76">
        <f>P57*N58</f>
        <v>6.5</v>
      </c>
      <c r="Q58" s="1" t="s">
        <v>23</v>
      </c>
    </row>
    <row r="59" spans="2:17" x14ac:dyDescent="0.5">
      <c r="B59" s="1" t="s">
        <v>130</v>
      </c>
      <c r="D59" s="39">
        <f>P59</f>
        <v>2.5000000000000005E-3</v>
      </c>
      <c r="E59" s="1" t="s">
        <v>131</v>
      </c>
      <c r="F59" s="38">
        <f>สรุปข้อมูลวัสดุ!H20</f>
        <v>33.53</v>
      </c>
      <c r="J59" s="1">
        <f>D59*F59</f>
        <v>8.3825000000000024E-2</v>
      </c>
      <c r="K59" s="1" t="s">
        <v>86</v>
      </c>
      <c r="M59" s="1" t="s">
        <v>139</v>
      </c>
      <c r="N59" s="33">
        <v>2.5000000000000001E-2</v>
      </c>
      <c r="O59" s="1">
        <v>2.5000000000000001E-2</v>
      </c>
      <c r="P59" s="31">
        <f>D55*N59*O59</f>
        <v>2.5000000000000005E-3</v>
      </c>
    </row>
    <row r="60" spans="2:17" x14ac:dyDescent="0.5">
      <c r="B60" s="1" t="s">
        <v>132</v>
      </c>
      <c r="D60" s="32">
        <f>D55</f>
        <v>4</v>
      </c>
      <c r="E60" s="1" t="s">
        <v>133</v>
      </c>
      <c r="F60" s="1">
        <f>P60</f>
        <v>0</v>
      </c>
      <c r="J60" s="32">
        <f>D60*F60</f>
        <v>0</v>
      </c>
      <c r="K60" s="1" t="s">
        <v>86</v>
      </c>
      <c r="M60" s="1" t="s">
        <v>138</v>
      </c>
      <c r="P60" s="98">
        <f>ตารางกรอกข้อมูล!E32</f>
        <v>0</v>
      </c>
      <c r="Q60" s="1" t="s">
        <v>86</v>
      </c>
    </row>
    <row r="61" spans="2:17" x14ac:dyDescent="0.5">
      <c r="B61" s="1" t="s">
        <v>134</v>
      </c>
      <c r="D61" s="38">
        <v>0</v>
      </c>
      <c r="E61" s="1" t="s">
        <v>135</v>
      </c>
      <c r="F61" s="38">
        <v>0</v>
      </c>
      <c r="J61" s="38">
        <f>D61*F61</f>
        <v>0</v>
      </c>
      <c r="K61" s="1" t="s">
        <v>86</v>
      </c>
    </row>
    <row r="62" spans="2:17" x14ac:dyDescent="0.5">
      <c r="B62" s="1" t="s">
        <v>136</v>
      </c>
      <c r="D62" s="38">
        <v>0</v>
      </c>
      <c r="E62" s="1" t="s">
        <v>129</v>
      </c>
      <c r="F62" s="38">
        <v>0</v>
      </c>
      <c r="J62" s="38">
        <f>D62*F62</f>
        <v>0</v>
      </c>
      <c r="K62" s="1" t="s">
        <v>86</v>
      </c>
    </row>
    <row r="63" spans="2:17" x14ac:dyDescent="0.5">
      <c r="B63" s="1" t="s">
        <v>64</v>
      </c>
      <c r="J63" s="31">
        <f>SUM(J56:J62)</f>
        <v>365.10674417000001</v>
      </c>
      <c r="K63" s="1" t="s">
        <v>86</v>
      </c>
    </row>
    <row r="64" spans="2:17" x14ac:dyDescent="0.5">
      <c r="B64" s="1" t="s">
        <v>57</v>
      </c>
      <c r="D64" s="31">
        <f>J63</f>
        <v>365.10674417000001</v>
      </c>
      <c r="E64" s="1" t="s">
        <v>89</v>
      </c>
      <c r="F64" s="48">
        <f>D55</f>
        <v>4</v>
      </c>
      <c r="G64" s="1" t="s">
        <v>23</v>
      </c>
      <c r="J64" s="52">
        <f>D64/F64</f>
        <v>91.276686042500003</v>
      </c>
      <c r="K64" s="21" t="s">
        <v>137</v>
      </c>
    </row>
    <row r="73" spans="1:17" x14ac:dyDescent="0.5">
      <c r="A73" s="143" t="s">
        <v>56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21"/>
    </row>
    <row r="74" spans="1:17" x14ac:dyDescent="0.5">
      <c r="B74" s="1" t="s">
        <v>18</v>
      </c>
    </row>
    <row r="75" spans="1:17" x14ac:dyDescent="0.5">
      <c r="B75" s="1" t="s">
        <v>117</v>
      </c>
      <c r="D75" s="32">
        <f>D55</f>
        <v>4</v>
      </c>
      <c r="E75" s="1" t="s">
        <v>23</v>
      </c>
    </row>
    <row r="76" spans="1:17" x14ac:dyDescent="0.5">
      <c r="B76" s="1" t="s">
        <v>118</v>
      </c>
      <c r="D76" s="32">
        <f>P78*N76</f>
        <v>14.468999999999999</v>
      </c>
      <c r="E76" s="1" t="s">
        <v>119</v>
      </c>
      <c r="F76" s="32">
        <f>F56</f>
        <v>25227.93</v>
      </c>
      <c r="G76" s="1" t="s">
        <v>125</v>
      </c>
      <c r="H76" s="38">
        <v>1000</v>
      </c>
      <c r="J76" s="31">
        <f>(D76*F76)/1000</f>
        <v>365.02291917000002</v>
      </c>
      <c r="K76" s="1" t="s">
        <v>86</v>
      </c>
      <c r="M76" s="1" t="s">
        <v>121</v>
      </c>
      <c r="N76" s="1">
        <v>2.226</v>
      </c>
      <c r="O76" s="1" t="s">
        <v>120</v>
      </c>
    </row>
    <row r="77" spans="1:17" x14ac:dyDescent="0.5">
      <c r="B77" s="1" t="s">
        <v>126</v>
      </c>
      <c r="E77" s="38">
        <v>0</v>
      </c>
      <c r="F77" s="1" t="s">
        <v>127</v>
      </c>
      <c r="G77" s="38">
        <v>0</v>
      </c>
      <c r="J77" s="38">
        <f>E77*G77</f>
        <v>0</v>
      </c>
      <c r="K77" s="1" t="s">
        <v>86</v>
      </c>
      <c r="M77" s="1" t="s">
        <v>122</v>
      </c>
      <c r="N77" s="42">
        <v>0.3</v>
      </c>
      <c r="O77" s="1" t="s">
        <v>23</v>
      </c>
      <c r="P77" s="76">
        <f>ROUNDDOWN(D75/N77,0)</f>
        <v>13</v>
      </c>
      <c r="Q77" s="1" t="s">
        <v>124</v>
      </c>
    </row>
    <row r="78" spans="1:17" x14ac:dyDescent="0.5">
      <c r="B78" s="1" t="s">
        <v>130</v>
      </c>
      <c r="D78" s="39">
        <f>P79</f>
        <v>1E-3</v>
      </c>
      <c r="E78" s="1" t="s">
        <v>131</v>
      </c>
      <c r="F78" s="38">
        <f>F59</f>
        <v>33.53</v>
      </c>
      <c r="J78" s="1">
        <f>D78*F78</f>
        <v>3.3530000000000004E-2</v>
      </c>
      <c r="K78" s="1" t="s">
        <v>86</v>
      </c>
      <c r="M78" s="1" t="s">
        <v>123</v>
      </c>
      <c r="N78" s="42">
        <v>0.5</v>
      </c>
      <c r="O78" s="1" t="s">
        <v>23</v>
      </c>
      <c r="P78" s="76">
        <f>P77*N78</f>
        <v>6.5</v>
      </c>
      <c r="Q78" s="1" t="s">
        <v>23</v>
      </c>
    </row>
    <row r="79" spans="1:17" x14ac:dyDescent="0.5">
      <c r="B79" s="1" t="s">
        <v>132</v>
      </c>
      <c r="D79" s="32">
        <f>D75</f>
        <v>4</v>
      </c>
      <c r="E79" s="1" t="s">
        <v>133</v>
      </c>
      <c r="F79" s="1">
        <f>P80</f>
        <v>0</v>
      </c>
      <c r="J79" s="32">
        <f>D79*F79</f>
        <v>0</v>
      </c>
      <c r="K79" s="1" t="s">
        <v>86</v>
      </c>
      <c r="M79" s="1" t="s">
        <v>139</v>
      </c>
      <c r="N79" s="33">
        <v>0.01</v>
      </c>
      <c r="O79" s="1">
        <v>2.5000000000000001E-2</v>
      </c>
      <c r="P79" s="31">
        <f>D75*N79*O79</f>
        <v>1E-3</v>
      </c>
    </row>
    <row r="80" spans="1:17" x14ac:dyDescent="0.5">
      <c r="B80" s="1" t="s">
        <v>134</v>
      </c>
      <c r="D80" s="38">
        <v>0</v>
      </c>
      <c r="E80" s="1" t="s">
        <v>135</v>
      </c>
      <c r="F80" s="38">
        <v>0</v>
      </c>
      <c r="J80" s="38">
        <f>D80*F80</f>
        <v>0</v>
      </c>
      <c r="K80" s="1" t="s">
        <v>86</v>
      </c>
      <c r="M80" s="1" t="s">
        <v>138</v>
      </c>
      <c r="P80" s="98">
        <f>P60</f>
        <v>0</v>
      </c>
      <c r="Q80" s="1" t="s">
        <v>86</v>
      </c>
    </row>
    <row r="81" spans="1:11" x14ac:dyDescent="0.5">
      <c r="B81" s="1" t="s">
        <v>64</v>
      </c>
      <c r="J81" s="31">
        <f>SUM(J76:J80)</f>
        <v>365.05644917000001</v>
      </c>
      <c r="K81" s="1" t="s">
        <v>86</v>
      </c>
    </row>
    <row r="82" spans="1:11" x14ac:dyDescent="0.5">
      <c r="B82" s="1" t="s">
        <v>57</v>
      </c>
      <c r="D82" s="31">
        <f>J81</f>
        <v>365.05644917000001</v>
      </c>
      <c r="E82" s="1" t="s">
        <v>89</v>
      </c>
      <c r="F82" s="48">
        <f>D75</f>
        <v>4</v>
      </c>
      <c r="G82" s="1" t="s">
        <v>23</v>
      </c>
      <c r="J82" s="52">
        <f>D82/F82</f>
        <v>91.264112292500002</v>
      </c>
      <c r="K82" s="21" t="s">
        <v>137</v>
      </c>
    </row>
    <row r="84" spans="1:11" x14ac:dyDescent="0.5">
      <c r="A84" s="21">
        <v>5</v>
      </c>
      <c r="B84" s="21" t="s">
        <v>19</v>
      </c>
    </row>
    <row r="85" spans="1:11" x14ac:dyDescent="0.5">
      <c r="B85" s="1" t="s">
        <v>20</v>
      </c>
    </row>
    <row r="87" spans="1:11" x14ac:dyDescent="0.5">
      <c r="B87" s="1" t="s">
        <v>57</v>
      </c>
      <c r="J87" s="38">
        <f>ตารางกรอกข้อมูล!H30</f>
        <v>2199.0910423691539</v>
      </c>
      <c r="K87" s="1" t="s">
        <v>140</v>
      </c>
    </row>
    <row r="89" spans="1:11" x14ac:dyDescent="0.5">
      <c r="A89" s="143" t="s">
        <v>144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</row>
    <row r="90" spans="1:11" x14ac:dyDescent="0.5">
      <c r="B90" s="21" t="s">
        <v>145</v>
      </c>
    </row>
    <row r="91" spans="1:11" x14ac:dyDescent="0.5">
      <c r="B91" s="1" t="s">
        <v>146</v>
      </c>
      <c r="G91" s="32">
        <f>สรุปข้อมูลวัสดุ!H16</f>
        <v>1682.24</v>
      </c>
      <c r="J91" s="32">
        <f>G91</f>
        <v>1682.24</v>
      </c>
      <c r="K91" s="1" t="s">
        <v>58</v>
      </c>
    </row>
    <row r="92" spans="1:11" x14ac:dyDescent="0.5">
      <c r="B92" s="1" t="s">
        <v>147</v>
      </c>
      <c r="E92" s="38">
        <v>0</v>
      </c>
      <c r="J92" s="32">
        <f>E92*0.3</f>
        <v>0</v>
      </c>
      <c r="K92" s="1" t="s">
        <v>58</v>
      </c>
    </row>
    <row r="93" spans="1:11" x14ac:dyDescent="0.5">
      <c r="B93" s="1" t="s">
        <v>148</v>
      </c>
      <c r="E93" s="38">
        <v>0</v>
      </c>
      <c r="J93" s="32">
        <f>E93*0.3</f>
        <v>0</v>
      </c>
      <c r="K93" s="1" t="s">
        <v>58</v>
      </c>
    </row>
    <row r="94" spans="1:11" x14ac:dyDescent="0.5">
      <c r="B94" s="1" t="s">
        <v>149</v>
      </c>
      <c r="D94" s="32">
        <f>สรุปข้อมูลวัสดุ!H21</f>
        <v>46.73</v>
      </c>
      <c r="J94" s="32">
        <f>D94*0.25</f>
        <v>11.682499999999999</v>
      </c>
      <c r="K94" s="1" t="s">
        <v>58</v>
      </c>
    </row>
    <row r="95" spans="1:11" x14ac:dyDescent="0.5">
      <c r="B95" s="1" t="s">
        <v>34</v>
      </c>
      <c r="J95" s="32">
        <f>SUM(J91:J94)</f>
        <v>1693.9224999999999</v>
      </c>
      <c r="K95" s="1" t="s">
        <v>151</v>
      </c>
    </row>
    <row r="96" spans="1:11" x14ac:dyDescent="0.5">
      <c r="B96" s="1" t="s">
        <v>150</v>
      </c>
      <c r="J96" s="32">
        <f>J95/5</f>
        <v>338.78449999999998</v>
      </c>
      <c r="K96" s="1" t="s">
        <v>58</v>
      </c>
    </row>
    <row r="97" spans="2:11" x14ac:dyDescent="0.5">
      <c r="B97" s="1" t="s">
        <v>152</v>
      </c>
      <c r="J97" s="97">
        <f>ตารางกรอกข้อมูล!E34</f>
        <v>139</v>
      </c>
      <c r="K97" s="1" t="s">
        <v>58</v>
      </c>
    </row>
    <row r="98" spans="2:11" x14ac:dyDescent="0.5">
      <c r="B98" s="1" t="s">
        <v>153</v>
      </c>
      <c r="J98" s="100">
        <v>0</v>
      </c>
      <c r="K98" s="1" t="s">
        <v>58</v>
      </c>
    </row>
    <row r="99" spans="2:11" x14ac:dyDescent="0.5">
      <c r="B99" s="1" t="s">
        <v>34</v>
      </c>
      <c r="J99" s="52">
        <f>SUM(J96:J98)</f>
        <v>477.78449999999998</v>
      </c>
      <c r="K99" s="21" t="s">
        <v>58</v>
      </c>
    </row>
  </sheetData>
  <mergeCells count="4">
    <mergeCell ref="A89:K89"/>
    <mergeCell ref="A37:K37"/>
    <mergeCell ref="A1:K1"/>
    <mergeCell ref="A73:K73"/>
  </mergeCells>
  <hyperlinks>
    <hyperlink ref="F47" r:id="rId1" xr:uid="{5DAAE2F5-C669-4247-AD01-5AB02FA6F920}"/>
  </hyperlinks>
  <pageMargins left="0.39370078740157483" right="3.937007874015748E-2" top="0.19685039370078741" bottom="7.874015748031496E-2" header="0.31496062992125984" footer="0.31496062992125984"/>
  <pageSetup paperSize="9" scale="95" orientation="portrait" horizontalDpi="4294967293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E9D8-7E8B-4ADE-AA6A-CB81868F53B6}">
  <dimension ref="A1:G14"/>
  <sheetViews>
    <sheetView zoomScale="130" zoomScaleNormal="130" workbookViewId="0">
      <selection activeCell="I27" sqref="I27"/>
    </sheetView>
  </sheetViews>
  <sheetFormatPr defaultRowHeight="28.5" customHeight="1" x14ac:dyDescent="0.5"/>
  <cols>
    <col min="1" max="1" width="13.125" style="1" customWidth="1"/>
    <col min="2" max="2" width="9.125" style="1" customWidth="1"/>
    <col min="3" max="7" width="14" style="1" customWidth="1"/>
    <col min="8" max="16384" width="9" style="1"/>
  </cols>
  <sheetData>
    <row r="1" spans="1:7" ht="28.5" customHeight="1" x14ac:dyDescent="0.5">
      <c r="A1" s="143" t="s">
        <v>107</v>
      </c>
      <c r="B1" s="143"/>
      <c r="C1" s="143"/>
      <c r="D1" s="143"/>
      <c r="E1" s="143"/>
      <c r="F1" s="143"/>
      <c r="G1" s="143"/>
    </row>
    <row r="2" spans="1:7" ht="28.5" customHeight="1" x14ac:dyDescent="0.5">
      <c r="A2" s="143" t="s">
        <v>108</v>
      </c>
      <c r="B2" s="143"/>
      <c r="C2" s="143"/>
      <c r="D2" s="143"/>
      <c r="E2" s="143"/>
      <c r="F2" s="143"/>
      <c r="G2" s="143"/>
    </row>
    <row r="3" spans="1:7" ht="28.5" customHeight="1" x14ac:dyDescent="0.5">
      <c r="A3" s="118" t="s">
        <v>109</v>
      </c>
      <c r="B3" s="118"/>
      <c r="C3" s="118"/>
      <c r="D3" s="118"/>
      <c r="E3" s="118"/>
      <c r="F3" s="118"/>
      <c r="G3" s="118"/>
    </row>
    <row r="4" spans="1:7" ht="28.5" customHeight="1" x14ac:dyDescent="0.5">
      <c r="A4" s="118" t="s">
        <v>110</v>
      </c>
      <c r="B4" s="118"/>
      <c r="C4" s="118"/>
      <c r="D4" s="118"/>
      <c r="E4" s="118"/>
      <c r="F4" s="118"/>
      <c r="G4" s="118"/>
    </row>
    <row r="5" spans="1:7" ht="19.5" customHeight="1" x14ac:dyDescent="0.5">
      <c r="A5" s="120"/>
      <c r="B5" s="120"/>
      <c r="C5" s="120"/>
      <c r="D5" s="120"/>
      <c r="E5" s="120"/>
      <c r="F5" s="120"/>
      <c r="G5" s="120"/>
    </row>
    <row r="6" spans="1:7" ht="58.5" customHeight="1" x14ac:dyDescent="0.5">
      <c r="A6" s="138" t="s">
        <v>90</v>
      </c>
      <c r="B6" s="144"/>
      <c r="C6" s="136" t="s">
        <v>92</v>
      </c>
      <c r="D6" s="22" t="s">
        <v>93</v>
      </c>
      <c r="E6" s="22" t="s">
        <v>94</v>
      </c>
      <c r="F6" s="22" t="s">
        <v>95</v>
      </c>
      <c r="G6" s="22" t="s">
        <v>96</v>
      </c>
    </row>
    <row r="7" spans="1:7" ht="20.25" customHeight="1" x14ac:dyDescent="0.5">
      <c r="A7" s="145"/>
      <c r="B7" s="146"/>
      <c r="C7" s="150"/>
      <c r="D7" s="69" t="s">
        <v>111</v>
      </c>
      <c r="E7" s="69" t="s">
        <v>112</v>
      </c>
      <c r="F7" s="69" t="s">
        <v>113</v>
      </c>
      <c r="G7" s="69" t="s">
        <v>114</v>
      </c>
    </row>
    <row r="8" spans="1:7" ht="28.5" customHeight="1" x14ac:dyDescent="0.5">
      <c r="A8" s="147" t="s">
        <v>91</v>
      </c>
      <c r="B8" s="148"/>
      <c r="C8" s="7" t="s">
        <v>97</v>
      </c>
      <c r="D8" s="70" t="s">
        <v>98</v>
      </c>
      <c r="E8" s="70" t="s">
        <v>99</v>
      </c>
      <c r="F8" s="70" t="s">
        <v>100</v>
      </c>
      <c r="G8" s="70" t="s">
        <v>101</v>
      </c>
    </row>
    <row r="9" spans="1:7" ht="28.5" customHeight="1" x14ac:dyDescent="0.5">
      <c r="A9" s="55" t="s">
        <v>103</v>
      </c>
      <c r="B9" s="54"/>
      <c r="C9" s="74">
        <f>ตารางกรอกข้อมูล!E28</f>
        <v>327</v>
      </c>
      <c r="D9" s="44">
        <f>C9</f>
        <v>327</v>
      </c>
      <c r="E9" s="44">
        <f>C9</f>
        <v>327</v>
      </c>
      <c r="F9" s="44">
        <f>C9</f>
        <v>327</v>
      </c>
      <c r="G9" s="44">
        <f>C9</f>
        <v>327</v>
      </c>
    </row>
    <row r="10" spans="1:7" ht="28.5" customHeight="1" x14ac:dyDescent="0.5">
      <c r="A10" s="55" t="s">
        <v>104</v>
      </c>
      <c r="B10" s="56">
        <f>สรุปข้อมูลวัสดุ!H12</f>
        <v>2695.22</v>
      </c>
      <c r="C10" s="56">
        <f>(B10*1.05*240)/1000</f>
        <v>679.19543999999996</v>
      </c>
      <c r="D10" s="56">
        <f>(B10*1.05*400)/1000</f>
        <v>1131.9923999999999</v>
      </c>
      <c r="E10" s="56">
        <f>(B10*1.05*350)/1000</f>
        <v>990.49334999999985</v>
      </c>
      <c r="F10" s="56">
        <f>(B10*1.05*320)/1000</f>
        <v>905.59391999999991</v>
      </c>
      <c r="G10" s="56">
        <f>(B10*1.05*290)/1000</f>
        <v>820.69448999999997</v>
      </c>
    </row>
    <row r="11" spans="1:7" ht="28.5" customHeight="1" x14ac:dyDescent="0.5">
      <c r="A11" s="55" t="s">
        <v>105</v>
      </c>
      <c r="B11" s="57">
        <f>สรุปข้อมูลวัสดุ!H13</f>
        <v>608.80999999999995</v>
      </c>
      <c r="C11" s="56">
        <f>(B11*1.2*520)/1000</f>
        <v>379.89743999999996</v>
      </c>
      <c r="D11" s="56">
        <f>(B11*1.2*524)/1000</f>
        <v>382.81972799999994</v>
      </c>
      <c r="E11" s="56">
        <f>(B11*1.2*572)/1000</f>
        <v>417.88718399999993</v>
      </c>
      <c r="F11" s="56">
        <f>(B11*1.2*596)/1000</f>
        <v>435.42091199999993</v>
      </c>
      <c r="G11" s="56">
        <f>(B11*1.2*620)/1000</f>
        <v>452.95463999999998</v>
      </c>
    </row>
    <row r="12" spans="1:7" ht="28.5" customHeight="1" x14ac:dyDescent="0.5">
      <c r="A12" s="55" t="s">
        <v>106</v>
      </c>
      <c r="B12" s="57">
        <f>สรุปข้อมูลวัสดุ!H14</f>
        <v>530.51</v>
      </c>
      <c r="C12" s="56">
        <f>(B12*1.15*870)/1000</f>
        <v>530.7752549999999</v>
      </c>
      <c r="D12" s="56">
        <f>(B12*1.15*728)/1000</f>
        <v>444.14297199999987</v>
      </c>
      <c r="E12" s="56">
        <f>(B12*1.15*736)/1000</f>
        <v>449.02366399999994</v>
      </c>
      <c r="F12" s="56">
        <f>(B12*1.15*764)/1000</f>
        <v>466.10608599999989</v>
      </c>
      <c r="G12" s="56">
        <f>(B12*1.15*725)/1000</f>
        <v>442.31271249999992</v>
      </c>
    </row>
    <row r="13" spans="1:7" ht="28.5" customHeight="1" x14ac:dyDescent="0.5">
      <c r="A13" s="55" t="s">
        <v>102</v>
      </c>
      <c r="B13" s="54"/>
      <c r="C13" s="75">
        <f>ตารางกรอกข้อมูล!E29</f>
        <v>0</v>
      </c>
      <c r="D13" s="66">
        <f>C13</f>
        <v>0</v>
      </c>
      <c r="E13" s="66">
        <f>C13</f>
        <v>0</v>
      </c>
      <c r="F13" s="66">
        <f>C13</f>
        <v>0</v>
      </c>
      <c r="G13" s="66">
        <f>C13</f>
        <v>0</v>
      </c>
    </row>
    <row r="14" spans="1:7" ht="28.5" customHeight="1" x14ac:dyDescent="0.5">
      <c r="A14" s="149" t="s">
        <v>34</v>
      </c>
      <c r="B14" s="149"/>
      <c r="C14" s="68">
        <f>SUM(C9:C13)</f>
        <v>1916.8681349999997</v>
      </c>
      <c r="D14" s="68">
        <f>SUM(D9:D13)</f>
        <v>2285.9550999999997</v>
      </c>
      <c r="E14" s="68">
        <f>SUM(E9:E13)</f>
        <v>2184.4041979999997</v>
      </c>
      <c r="F14" s="68">
        <f>SUM(F9:F13)</f>
        <v>2134.1209179999996</v>
      </c>
      <c r="G14" s="68">
        <f>SUM(G9:G13)</f>
        <v>2042.9618424999996</v>
      </c>
    </row>
  </sheetData>
  <mergeCells count="9">
    <mergeCell ref="A6:B7"/>
    <mergeCell ref="A8:B8"/>
    <mergeCell ref="A14:B14"/>
    <mergeCell ref="A1:G1"/>
    <mergeCell ref="A2:G2"/>
    <mergeCell ref="A3:G3"/>
    <mergeCell ref="A4:G4"/>
    <mergeCell ref="A5:G5"/>
    <mergeCell ref="C6:C7"/>
  </mergeCells>
  <phoneticPr fontId="8" type="noConversion"/>
  <pageMargins left="0.39370078740157483" right="7.874015748031496E-2" top="0.19685039370078741" bottom="7.874015748031496E-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สรุปราคากลาง</vt:lpstr>
      <vt:lpstr>สรุปข้อมูลวัสดุ</vt:lpstr>
      <vt:lpstr>ตารางกรอกข้อมูล</vt:lpstr>
      <vt:lpstr>รายละเอียดการคำนวน</vt:lpstr>
      <vt:lpstr>ข้อมูล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2024-10-28T06:23:59Z</cp:lastPrinted>
  <dcterms:created xsi:type="dcterms:W3CDTF">2024-01-04T06:18:25Z</dcterms:created>
  <dcterms:modified xsi:type="dcterms:W3CDTF">2024-12-03T03:54:04Z</dcterms:modified>
</cp:coreProperties>
</file>