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Q\Desktop\"/>
    </mc:Choice>
  </mc:AlternateContent>
  <xr:revisionPtr revIDLastSave="0" documentId="8_{F88CD460-FE8A-4A63-BB05-07A7332D00AA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" l="1"/>
  <c r="K17" i="1" s="1"/>
  <c r="H17" i="1"/>
  <c r="J9" i="1"/>
  <c r="J18" i="1"/>
  <c r="K18" i="1" s="1"/>
  <c r="J19" i="1"/>
  <c r="K19" i="1" s="1"/>
  <c r="J20" i="1"/>
  <c r="K20" i="1" s="1"/>
  <c r="H18" i="1"/>
  <c r="H19" i="1"/>
  <c r="H20" i="1"/>
  <c r="J14" i="1" l="1"/>
  <c r="K14" i="1" s="1"/>
  <c r="H14" i="1"/>
  <c r="J11" i="1" l="1"/>
  <c r="K9" i="1"/>
  <c r="H9" i="1"/>
  <c r="A6" i="1" l="1"/>
  <c r="J21" i="1"/>
  <c r="K21" i="1" s="1"/>
  <c r="H13" i="1"/>
  <c r="J12" i="1"/>
  <c r="H12" i="1"/>
  <c r="H11" i="1"/>
  <c r="J10" i="1"/>
  <c r="K10" i="1" s="1"/>
  <c r="H10" i="1"/>
  <c r="K12" i="1" l="1"/>
  <c r="J13" i="1"/>
  <c r="K13" i="1" s="1"/>
  <c r="H21" i="1"/>
  <c r="H22" i="1" s="1"/>
  <c r="K11" i="1"/>
  <c r="K22" i="1" l="1"/>
</calcChain>
</file>

<file path=xl/sharedStrings.xml><?xml version="1.0" encoding="utf-8"?>
<sst xmlns="http://schemas.openxmlformats.org/spreadsheetml/2006/main" count="78" uniqueCount="70">
  <si>
    <t>แบบสรุปราคากลางงานก่อสร้างทาง  สะพาน  และท่อเหลี่ยม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</si>
  <si>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</si>
  <si>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</si>
  <si>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</si>
  <si>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</si>
  <si>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</si>
  <si>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</si>
  <si>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ราคากลาง</t>
  </si>
  <si>
    <t>ตร.ม.</t>
  </si>
  <si>
    <t>ลบ.ม.</t>
  </si>
  <si>
    <t>Expansion  Joint</t>
  </si>
  <si>
    <t>ม.</t>
  </si>
  <si>
    <t>Contraction  Joint</t>
  </si>
  <si>
    <t>Longitudinal  Joint</t>
  </si>
  <si>
    <t>รวม</t>
  </si>
  <si>
    <t>งานทรายรองใต้ผิวทางคอนกรีต (หนา 0.05 ม.)</t>
  </si>
  <si>
    <t>ป้ายโครงการ</t>
  </si>
  <si>
    <t>ชุด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</si>
  <si>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</si>
  <si>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</si>
  <si>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</si>
  <si>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</si>
  <si>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</si>
  <si>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>ค่าเฉลี่ยงานก่อสร้างทาง</t>
  </si>
  <si>
    <t xml:space="preserve"> บาท /ตร.ม.</t>
  </si>
  <si>
    <t xml:space="preserve">              (สัมพันธ์ จันทร์รักษ์)</t>
  </si>
  <si>
    <t xml:space="preserve">                   ปลัดเทศบาล</t>
  </si>
  <si>
    <t>งานถางป่าขุดตอพร้อมปรับเกลี่ยพื้นทางเดิม</t>
  </si>
  <si>
    <t>จึงเรียนมาเพื่อโปรดพิจารณาอนุมัติ</t>
  </si>
  <si>
    <t>(ลงชื่อ)...............................................................ผู้ตรวจสอบ</t>
  </si>
  <si>
    <t xml:space="preserve">               (นายสหรัฐ อุษณวศิน)</t>
  </si>
  <si>
    <t xml:space="preserve">               (นางจินตนา ปรีจิตต์)</t>
  </si>
  <si>
    <t xml:space="preserve">              นายช่างโยธาชำนาญงาน</t>
  </si>
  <si>
    <t xml:space="preserve">                ผู้อำนวยการกองช่าง</t>
  </si>
  <si>
    <t xml:space="preserve">               (นายธัชพล พรหมวงศ์เจริญ)</t>
  </si>
  <si>
    <t xml:space="preserve">               นายกเทศมนตรีตำบลบ่อเวฬุ</t>
  </si>
  <si>
    <t>หมายเหตุ : ให้มีป้ายประชาสัมพันธ์โครงการ จำนวน 1 ป้าย และป้ายถาวรโครงการ จำนวน 1 ป้าย</t>
  </si>
  <si>
    <t>งานถนนคอนกรีตเสริมเหล็ก</t>
  </si>
  <si>
    <t>งานผิวทางปอร์ตแลนด์ซีเมนต์คอนกรีต</t>
  </si>
  <si>
    <t>ปรับพื้นที่หน้าท่อ</t>
  </si>
  <si>
    <t>คอนกรีตหยาบรองพื้น</t>
  </si>
  <si>
    <t>ท่อน</t>
  </si>
  <si>
    <t>จุด</t>
  </si>
  <si>
    <t>ปริมาณงาน  ก่อสร้างถนนคอนกรีตเสริมเหล็ก กว้าง 5.00 เมตร ยาว 250 เมตร หนา 0.15 เมตร ไม่มีไหล่ทาง หรือพื้นที่เทคอนกรีตไม่น้อยกว่า 1,250 ตารางเมตร</t>
  </si>
  <si>
    <t xml:space="preserve">       คัดลอกตามแบบมาตรฐานงานทางสำหรับ อปท.และเสริมท่อระบายน้ำคอนกรีตเสริมเหล็กหัวท้าย ขนาด Ø 1.00 x1.00 เมตร จำนวน 3 แถวๆละ 2 ท่อน              </t>
  </si>
  <si>
    <t xml:space="preserve">       รวม 6 ท่อน พร้อมคอนกรีตดาดป้องกันการกัดเซาะ อ้างอิงตามแบบมาตรฐานงานทางสำหรับ อปท.และตามแบบแปลนเทศบาลตำบลบ่อเวฬุ            </t>
  </si>
  <si>
    <t>วางท่อระบายน้ำคอนกรีตเสริมขนาด Ø 1.00 x1.00 เมตร</t>
  </si>
  <si>
    <t>คอนกรีตกำแพงปากท่อ (หน้า-หลัง)</t>
  </si>
  <si>
    <t xml:space="preserve">งานวางท่อระบายน้ำคอนกรีตเสริมเหล็กหัวท้าย </t>
  </si>
  <si>
    <t xml:space="preserve">ขนาด Ø 1.00 x1.00 เมตร </t>
  </si>
  <si>
    <t xml:space="preserve">โครงการก่อสร้างถนนคอนกรีตเสริมเหล็กซอยเขาใต้ หมู่ที่ 7 บ้านเขาทอง ตำบลบ่อเวฬุ อำเภอขลุง จังหวัดจันทบุรี  </t>
  </si>
  <si>
    <r>
      <t>F</t>
    </r>
    <r>
      <rPr>
        <vertAlign val="subscript"/>
        <sz val="10"/>
        <rFont val="TH Sarabun New"/>
        <family val="2"/>
      </rPr>
      <t>N</t>
    </r>
  </si>
  <si>
    <r>
      <t>ราคาต่อหน่วยxF</t>
    </r>
    <r>
      <rPr>
        <vertAlign val="subscript"/>
        <sz val="10"/>
        <rFont val="TH Sarabun New"/>
        <family val="2"/>
      </rPr>
      <t>N</t>
    </r>
  </si>
  <si>
    <t>ราคาน้ำมัน   33.07  บาท</t>
  </si>
  <si>
    <t xml:space="preserve">ภาษีมูลค่าเพิ่ม  7% </t>
  </si>
  <si>
    <t>ดอกเบี้ยเงินกู้ 7% ต่อปี</t>
  </si>
  <si>
    <t>จัดทำวันที่  4  กรกฎาคม 2567</t>
  </si>
  <si>
    <t>แบบเลขที่  017 /2567</t>
  </si>
  <si>
    <t>46.00</t>
  </si>
  <si>
    <t>สรุปราคากลาง</t>
  </si>
  <si>
    <t xml:space="preserve">               ผู้อำนวยการกองช่าง</t>
  </si>
  <si>
    <t>(ลงชื่อ)..............................................................ประธานกรรมการ</t>
  </si>
  <si>
    <t>(ลงชื่อ)..............................................................กรรมการ</t>
  </si>
  <si>
    <t>(ลงชื่อ)...............................................................กรรมการ</t>
  </si>
  <si>
    <t xml:space="preserve">               (นางสาวเพตา สายโสน)</t>
  </si>
  <si>
    <t>718.64</t>
  </si>
  <si>
    <t xml:space="preserve">          เจ้าพนักงานป้องกันฯชำนาญงาน</t>
  </si>
  <si>
    <r>
      <t xml:space="preserve">            </t>
    </r>
    <r>
      <rPr>
        <b/>
        <sz val="12"/>
        <rFont val="TH SarabunPSK"/>
        <family val="2"/>
      </rPr>
      <t>ตัวอักษร (-แปดแสนเก้าหมื่นแปดพันสามร้อยสิบบาทยี่สิบหกสตางค์-)</t>
    </r>
  </si>
  <si>
    <r>
      <rPr>
        <sz val="11"/>
        <rFont val="TH Sarabun New"/>
        <family val="2"/>
      </rPr>
      <t>พ.จ.อ</t>
    </r>
    <r>
      <rPr>
        <b/>
        <sz val="11"/>
        <rFont val="TH Sarabun New"/>
        <family val="2"/>
      </rPr>
      <t>.............................................</t>
    </r>
    <r>
      <rPr>
        <sz val="11"/>
        <rFont val="TH Sarabun New"/>
        <family val="2"/>
      </rPr>
      <t>เห็นชอบ</t>
    </r>
  </si>
  <si>
    <t>(ลงชื่อ).....................................................................อนุมัติ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</si>
</sst>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00_-;\-* #,##0.0000_-;_-* &quot;-&quot;??_-;_-@_-"/>
  </numFmts>
  <fonts count="24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3"/>
      <name val="TH SarabunPSK"/>
      <family val="2"/>
    </font>
    <font>
      <sz val="16"/>
      <color theme="1"/>
      <name val="TH SarabunPSK"/>
      <family val="2"/>
    </font>
    <font>
      <sz val="12"/>
      <name val="TH Sarabun New"/>
      <family val="2"/>
    </font>
    <font>
      <sz val="11"/>
      <color theme="1"/>
      <name val="TH Sarabun New"/>
      <family val="2"/>
    </font>
    <font>
      <sz val="14"/>
      <color theme="1"/>
      <name val="TH Sarabun New"/>
      <family val="2"/>
    </font>
    <font>
      <sz val="11"/>
      <name val="TH Sarabun New"/>
      <family val="2"/>
    </font>
    <font>
      <b/>
      <sz val="11"/>
      <name val="TH Sarabun New"/>
      <family val="2"/>
    </font>
    <font>
      <sz val="10"/>
      <name val="TH Sarabun New"/>
      <family val="2"/>
    </font>
    <font>
      <sz val="8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2"/>
      <name val="TH Sarabun New"/>
      <family val="2"/>
    </font>
    <font>
      <vertAlign val="subscript"/>
      <sz val="10"/>
      <name val="TH Sarabun New"/>
      <family val="2"/>
    </font>
    <font>
      <b/>
      <sz val="10"/>
      <name val="TH Sarabun New"/>
      <family val="2"/>
    </font>
    <font>
      <sz val="11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 New"/>
      <family val="2"/>
    </font>
    <font>
      <b/>
      <sz val="11"/>
      <color theme="1"/>
      <name val="TH SarabunPSK"/>
      <family val="2"/>
      <charset val="222"/>
    </font>
    <font>
      <sz val="11"/>
      <color theme="1"/>
      <name val="TH Sarabun New"/>
      <family val="2"/>
      <charset val="222"/>
    </font>
    <font>
      <sz val="11"/>
      <name val="TH Sarabun New"/>
      <family val="2"/>
      <charset val="222"/>
    </font>
    <font>
      <b/>
      <sz val="11"/>
      <color theme="1"/>
      <name val="TH Sarabun New"/>
      <family val="2"/>
      <charset val="222"/>
    </font>
    <font>
      <sz val="12"/>
      <name val="TH SarabunPSK"/>
      <family val="2"/>
    </font>
    <font>
      <b/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left"/>
    </xf>
    <xf numFmtId="0" fontId="9" fillId="0" borderId="8" xfId="1" applyFont="1" applyBorder="1"/>
    <xf numFmtId="0" fontId="9" fillId="0" borderId="0" xfId="1" applyFont="1"/>
    <xf numFmtId="0" fontId="9" fillId="0" borderId="9" xfId="1" applyFont="1" applyBorder="1"/>
    <xf numFmtId="0" fontId="9" fillId="0" borderId="2" xfId="1" applyFont="1" applyBorder="1" applyAlignment="1">
      <alignment horizontal="center" vertical="center"/>
    </xf>
    <xf numFmtId="164" fontId="9" fillId="0" borderId="2" xfId="2" applyFont="1" applyBorder="1" applyAlignment="1">
      <alignment horizontal="center" vertical="center"/>
    </xf>
    <xf numFmtId="0" fontId="9" fillId="0" borderId="2" xfId="1" applyFont="1" applyBorder="1" applyAlignment="1">
      <alignment horizontal="center"/>
    </xf>
    <xf numFmtId="0" fontId="9" fillId="0" borderId="3" xfId="1" applyFont="1" applyBorder="1" applyAlignment="1">
      <alignment horizontal="center" vertical="center"/>
    </xf>
    <xf numFmtId="164" fontId="9" fillId="0" borderId="3" xfId="2" applyFont="1" applyBorder="1" applyAlignment="1">
      <alignment horizontal="center" vertical="center"/>
    </xf>
    <xf numFmtId="0" fontId="9" fillId="0" borderId="3" xfId="1" applyFont="1" applyBorder="1" applyAlignment="1">
      <alignment horizontal="center"/>
    </xf>
    <xf numFmtId="0" fontId="9" fillId="0" borderId="7" xfId="1" applyFont="1" applyBorder="1" applyAlignment="1">
      <alignment horizontal="center" vertical="center"/>
    </xf>
    <xf numFmtId="49" fontId="9" fillId="0" borderId="8" xfId="1" applyNumberFormat="1" applyFont="1" applyBorder="1"/>
    <xf numFmtId="49" fontId="9" fillId="0" borderId="0" xfId="1" applyNumberFormat="1" applyFont="1" applyAlignment="1">
      <alignment vertical="center"/>
    </xf>
    <xf numFmtId="0" fontId="9" fillId="0" borderId="9" xfId="1" applyFont="1" applyBorder="1" applyAlignment="1">
      <alignment vertical="center"/>
    </xf>
    <xf numFmtId="164" fontId="9" fillId="0" borderId="7" xfId="2" applyFont="1" applyBorder="1" applyAlignment="1">
      <alignment horizontal="center" vertical="center"/>
    </xf>
    <xf numFmtId="164" fontId="9" fillId="0" borderId="7" xfId="2" applyFont="1" applyBorder="1"/>
    <xf numFmtId="165" fontId="9" fillId="0" borderId="7" xfId="2" applyNumberFormat="1" applyFont="1" applyBorder="1"/>
    <xf numFmtId="0" fontId="9" fillId="0" borderId="8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1" applyFont="1" applyBorder="1" applyAlignment="1">
      <alignment horizontal="center"/>
    </xf>
    <xf numFmtId="49" fontId="9" fillId="0" borderId="7" xfId="2" applyNumberFormat="1" applyFont="1" applyBorder="1" applyAlignment="1">
      <alignment horizontal="right"/>
    </xf>
    <xf numFmtId="165" fontId="9" fillId="0" borderId="7" xfId="2" applyNumberFormat="1" applyFont="1" applyBorder="1" applyAlignment="1">
      <alignment horizontal="right"/>
    </xf>
    <xf numFmtId="49" fontId="9" fillId="0" borderId="7" xfId="2" applyNumberFormat="1" applyFont="1" applyBorder="1" applyAlignment="1">
      <alignment horizontal="right" vertical="center"/>
    </xf>
    <xf numFmtId="49" fontId="9" fillId="0" borderId="7" xfId="2" applyNumberFormat="1" applyFont="1" applyBorder="1" applyAlignment="1">
      <alignment horizontal="center"/>
    </xf>
    <xf numFmtId="0" fontId="14" fillId="0" borderId="8" xfId="1" applyFont="1" applyBorder="1"/>
    <xf numFmtId="0" fontId="14" fillId="0" borderId="0" xfId="1" applyFont="1"/>
    <xf numFmtId="0" fontId="14" fillId="0" borderId="9" xfId="1" applyFont="1" applyBorder="1"/>
    <xf numFmtId="4" fontId="9" fillId="0" borderId="7" xfId="2" applyNumberFormat="1" applyFont="1" applyBorder="1" applyAlignment="1">
      <alignment horizontal="right" vertical="center"/>
    </xf>
    <xf numFmtId="0" fontId="9" fillId="0" borderId="11" xfId="1" applyFont="1" applyBorder="1"/>
    <xf numFmtId="0" fontId="9" fillId="0" borderId="1" xfId="1" applyFont="1" applyBorder="1"/>
    <xf numFmtId="0" fontId="9" fillId="0" borderId="12" xfId="1" applyFont="1" applyBorder="1"/>
    <xf numFmtId="0" fontId="9" fillId="0" borderId="10" xfId="1" applyFont="1" applyBorder="1" applyAlignment="1">
      <alignment horizontal="center"/>
    </xf>
    <xf numFmtId="164" fontId="9" fillId="0" borderId="10" xfId="2" applyFont="1" applyBorder="1" applyAlignment="1">
      <alignment horizontal="center" vertical="center"/>
    </xf>
    <xf numFmtId="164" fontId="9" fillId="0" borderId="10" xfId="2" applyFont="1" applyBorder="1"/>
    <xf numFmtId="165" fontId="9" fillId="0" borderId="10" xfId="2" applyNumberFormat="1" applyFont="1" applyBorder="1"/>
    <xf numFmtId="0" fontId="15" fillId="0" borderId="5" xfId="1" applyFont="1" applyBorder="1"/>
    <xf numFmtId="0" fontId="15" fillId="0" borderId="0" xfId="1" applyFont="1" applyAlignment="1">
      <alignment horizontal="centerContinuous"/>
    </xf>
    <xf numFmtId="0" fontId="15" fillId="0" borderId="0" xfId="1" applyFont="1"/>
    <xf numFmtId="164" fontId="15" fillId="0" borderId="13" xfId="1" applyNumberFormat="1" applyFont="1" applyBorder="1"/>
    <xf numFmtId="0" fontId="16" fillId="0" borderId="0" xfId="1" applyFont="1" applyAlignment="1">
      <alignment horizontal="center"/>
    </xf>
    <xf numFmtId="164" fontId="15" fillId="0" borderId="7" xfId="2" applyFont="1" applyBorder="1"/>
    <xf numFmtId="0" fontId="11" fillId="0" borderId="0" xfId="0" applyFont="1"/>
    <xf numFmtId="0" fontId="17" fillId="0" borderId="0" xfId="0" applyFont="1"/>
    <xf numFmtId="0" fontId="5" fillId="0" borderId="0" xfId="0" applyFont="1" applyAlignment="1">
      <alignment horizontal="center"/>
    </xf>
    <xf numFmtId="4" fontId="5" fillId="0" borderId="2" xfId="0" applyNumberFormat="1" applyFont="1" applyBorder="1"/>
    <xf numFmtId="0" fontId="5" fillId="0" borderId="2" xfId="0" applyFont="1" applyBorder="1"/>
    <xf numFmtId="49" fontId="5" fillId="0" borderId="2" xfId="0" applyNumberFormat="1" applyFont="1" applyBorder="1" applyAlignment="1">
      <alignment horizontal="right"/>
    </xf>
    <xf numFmtId="0" fontId="18" fillId="0" borderId="0" xfId="0" applyFont="1"/>
    <xf numFmtId="4" fontId="18" fillId="0" borderId="0" xfId="0" applyNumberFormat="1" applyFont="1"/>
    <xf numFmtId="0" fontId="8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4" fontId="9" fillId="0" borderId="7" xfId="2" applyNumberFormat="1" applyFont="1" applyBorder="1" applyAlignment="1">
      <alignment horizontal="right"/>
    </xf>
    <xf numFmtId="164" fontId="9" fillId="0" borderId="10" xfId="2" applyFont="1" applyBorder="1" applyAlignment="1">
      <alignment horizontal="right"/>
    </xf>
    <xf numFmtId="0" fontId="22" fillId="0" borderId="0" xfId="1" applyFont="1" applyAlignment="1"/>
    <xf numFmtId="0" fontId="23" fillId="0" borderId="0" xfId="1" applyFont="1" applyAlignment="1">
      <alignment horizontal="center"/>
    </xf>
    <xf numFmtId="164" fontId="23" fillId="0" borderId="14" xfId="2" applyFont="1" applyBorder="1"/>
    <xf numFmtId="0" fontId="14" fillId="0" borderId="8" xfId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14" fillId="0" borderId="9" xfId="1" applyFont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9" fillId="0" borderId="2" xfId="1" applyFont="1" applyBorder="1" applyAlignment="1">
      <alignment horizontal="center" vertical="center"/>
    </xf>
    <xf numFmtId="0" fontId="14" fillId="0" borderId="4" xfId="1" applyFont="1" applyBorder="1" applyAlignment="1">
      <alignment horizontal="left" vertical="center"/>
    </xf>
    <xf numFmtId="0" fontId="14" fillId="0" borderId="5" xfId="1" applyFont="1" applyBorder="1" applyAlignment="1">
      <alignment horizontal="left" vertical="center"/>
    </xf>
    <xf numFmtId="0" fontId="14" fillId="0" borderId="6" xfId="1" applyFont="1" applyBorder="1" applyAlignment="1">
      <alignment horizontal="left" vertical="center"/>
    </xf>
  </cellXfs>
  <cellStyles count="3">
    <cellStyle name="เครื่องหมายจุลภาค 4" xfId="2" xr:uid="{00000000-0005-0000-0000-000000000000}"/>
    <cellStyle name="ปกติ" xfId="0" builtinId="0"/>
    <cellStyle name="ปกติ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3606;&#3609;&#3609;&#3588;&#3626;&#36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  <sheetName val="ข้อมูลคอนกรีต"/>
      <sheetName val="ราคาแรง"/>
      <sheetName val=" Factor F (ชุก1)"/>
      <sheetName val="ใบสรุปปริมาณงาน"/>
      <sheetName val="UNIT COST"/>
      <sheetName val="ข้อมูล 2 ใช้คอนกรีตผสมเสร็จ"/>
      <sheetName val="ข้อมูล (2)"/>
      <sheetName val="ข้อมูลคอนกรีต (2)"/>
      <sheetName val="ราคาแรง (2)"/>
      <sheetName val=" Factor F (ชุก1) (2)"/>
      <sheetName val="ใบสรุปปริมาณงาน (2)"/>
      <sheetName val="UNIT COST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หน่วยงานเจ้าของโครงการ  เทศบาลตำบลบ่อเวฬุ อ.ขลุง จ.จันทบุรี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J41" sqref="J41"/>
    </sheetView>
  </sheetViews>
  <sheetFormatPr defaultRowHeight="15"/>
  <cols>
    <col min="1" max="1" width="4.140625" customWidth="1"/>
    <col min="4" max="4" width="9.5703125" customWidth="1"/>
    <col min="5" max="5" width="6.42578125" customWidth="1"/>
    <col min="6" max="6" width="6.5703125" customWidth="1"/>
    <col min="7" max="7" width="8.42578125" customWidth="1"/>
    <col min="8" max="8" width="10.7109375" customWidth="1"/>
    <col min="9" max="9" width="7.85546875" customWidth="1"/>
    <col min="10" max="10" width="11.28515625" customWidth="1"/>
    <col min="11" max="11" width="9.85546875" customWidth="1"/>
  </cols>
  <sheetData>
    <row r="1" spans="1:11" ht="19.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8" customHeight="1">
      <c r="A2" s="69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18" customHeight="1">
      <c r="A3" s="70" t="s">
        <v>43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18" customHeight="1">
      <c r="A4" s="5"/>
      <c r="B4" s="5" t="s">
        <v>44</v>
      </c>
      <c r="C4" s="5"/>
      <c r="D4" s="5"/>
      <c r="E4" s="5"/>
      <c r="F4" s="5"/>
      <c r="G4" s="5"/>
      <c r="H4" s="5"/>
      <c r="I4" s="5"/>
      <c r="J4" s="5"/>
      <c r="K4" s="5"/>
    </row>
    <row r="5" spans="1:11" ht="18" customHeight="1">
      <c r="A5" s="5"/>
      <c r="B5" s="5" t="s">
        <v>45</v>
      </c>
      <c r="C5" s="5"/>
      <c r="D5" s="5"/>
      <c r="E5" s="5"/>
      <c r="F5" s="5"/>
      <c r="G5" s="5"/>
      <c r="H5" s="5"/>
      <c r="I5" s="5"/>
      <c r="J5" s="5"/>
      <c r="K5" s="5"/>
    </row>
    <row r="6" spans="1:11" ht="18" customHeight="1">
      <c r="A6" s="6" t="str">
        <f>'[1]ข้อมูล (2)'!A4:K4</f>
        <v>หน่วยงานเจ้าของโครงการ  เทศบาลตำบลบ่อเวฬุ อ.ขลุง จ.จันทบุรี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7.25" customHeight="1">
      <c r="A7" s="10" t="s">
        <v>1</v>
      </c>
      <c r="B7" s="71" t="s">
        <v>2</v>
      </c>
      <c r="C7" s="71"/>
      <c r="D7" s="71"/>
      <c r="E7" s="10" t="s">
        <v>3</v>
      </c>
      <c r="F7" s="10" t="s">
        <v>4</v>
      </c>
      <c r="G7" s="11" t="s">
        <v>5</v>
      </c>
      <c r="H7" s="10" t="s">
        <v>6</v>
      </c>
      <c r="I7" s="12" t="s">
        <v>51</v>
      </c>
      <c r="J7" s="12" t="s">
        <v>52</v>
      </c>
      <c r="K7" s="10" t="s">
        <v>7</v>
      </c>
    </row>
    <row r="8" spans="1:11" ht="17.25" customHeight="1">
      <c r="A8" s="13"/>
      <c r="B8" s="72" t="s">
        <v>37</v>
      </c>
      <c r="C8" s="73"/>
      <c r="D8" s="74"/>
      <c r="E8" s="13"/>
      <c r="F8" s="13"/>
      <c r="G8" s="14"/>
      <c r="H8" s="13"/>
      <c r="I8" s="15"/>
      <c r="J8" s="15"/>
      <c r="K8" s="13"/>
    </row>
    <row r="9" spans="1:11" ht="17.25" customHeight="1">
      <c r="A9" s="16">
        <v>1</v>
      </c>
      <c r="B9" s="17" t="s">
        <v>27</v>
      </c>
      <c r="C9" s="18"/>
      <c r="D9" s="19"/>
      <c r="E9" s="16" t="s">
        <v>8</v>
      </c>
      <c r="F9" s="20">
        <v>1250</v>
      </c>
      <c r="G9" s="21">
        <v>3.9</v>
      </c>
      <c r="H9" s="21">
        <f>SUM(F9*G9)</f>
        <v>4875</v>
      </c>
      <c r="I9" s="22">
        <v>1.3848</v>
      </c>
      <c r="J9" s="21">
        <f>G9*I9</f>
        <v>5.4007199999999997</v>
      </c>
      <c r="K9" s="20">
        <f>SUM(J9*F9)</f>
        <v>6750.9</v>
      </c>
    </row>
    <row r="10" spans="1:11" ht="17.25" customHeight="1">
      <c r="A10" s="16">
        <v>2</v>
      </c>
      <c r="B10" s="23" t="s">
        <v>15</v>
      </c>
      <c r="C10" s="24"/>
      <c r="D10" s="19"/>
      <c r="E10" s="16" t="s">
        <v>9</v>
      </c>
      <c r="F10" s="20">
        <v>62.5</v>
      </c>
      <c r="G10" s="21">
        <v>638.98</v>
      </c>
      <c r="H10" s="21">
        <f t="shared" ref="H10:H21" si="0">F10*G10</f>
        <v>39936.25</v>
      </c>
      <c r="I10" s="22">
        <v>1.3848</v>
      </c>
      <c r="J10" s="21">
        <f t="shared" ref="J10:J21" si="1">G10*I10</f>
        <v>884.85950400000002</v>
      </c>
      <c r="K10" s="20">
        <f t="shared" ref="K10:K21" si="2">J10*F10</f>
        <v>55303.718999999997</v>
      </c>
    </row>
    <row r="11" spans="1:11" ht="17.25" customHeight="1">
      <c r="A11" s="16">
        <v>3</v>
      </c>
      <c r="B11" s="7" t="s">
        <v>38</v>
      </c>
      <c r="C11" s="8"/>
      <c r="D11" s="9"/>
      <c r="E11" s="25" t="s">
        <v>8</v>
      </c>
      <c r="F11" s="20">
        <v>1250</v>
      </c>
      <c r="G11" s="21">
        <v>438.61</v>
      </c>
      <c r="H11" s="21">
        <f t="shared" si="0"/>
        <v>548262.5</v>
      </c>
      <c r="I11" s="22">
        <v>1.3848</v>
      </c>
      <c r="J11" s="21">
        <f t="shared" si="1"/>
        <v>607.38712800000008</v>
      </c>
      <c r="K11" s="20">
        <f t="shared" si="2"/>
        <v>759233.91000000015</v>
      </c>
    </row>
    <row r="12" spans="1:11" ht="17.25" customHeight="1">
      <c r="A12" s="16">
        <v>4</v>
      </c>
      <c r="B12" s="7" t="s">
        <v>10</v>
      </c>
      <c r="C12" s="8"/>
      <c r="D12" s="9"/>
      <c r="E12" s="25" t="s">
        <v>11</v>
      </c>
      <c r="F12" s="20">
        <v>25</v>
      </c>
      <c r="G12" s="21">
        <v>217.85</v>
      </c>
      <c r="H12" s="21">
        <f t="shared" si="0"/>
        <v>5446.25</v>
      </c>
      <c r="I12" s="22">
        <v>1.3848</v>
      </c>
      <c r="J12" s="21">
        <f t="shared" si="1"/>
        <v>301.67867999999999</v>
      </c>
      <c r="K12" s="20">
        <f t="shared" si="2"/>
        <v>7541.9669999999996</v>
      </c>
    </row>
    <row r="13" spans="1:11" ht="17.25" customHeight="1">
      <c r="A13" s="16">
        <v>5</v>
      </c>
      <c r="B13" s="7" t="s">
        <v>12</v>
      </c>
      <c r="C13" s="8"/>
      <c r="D13" s="9"/>
      <c r="E13" s="25" t="s">
        <v>11</v>
      </c>
      <c r="F13" s="20">
        <v>100</v>
      </c>
      <c r="G13" s="21">
        <v>145.77000000000001</v>
      </c>
      <c r="H13" s="21">
        <f t="shared" si="0"/>
        <v>14577.000000000002</v>
      </c>
      <c r="I13" s="22">
        <v>1.3848</v>
      </c>
      <c r="J13" s="21">
        <f t="shared" si="1"/>
        <v>201.86229600000001</v>
      </c>
      <c r="K13" s="20">
        <f t="shared" si="2"/>
        <v>20186.229600000002</v>
      </c>
    </row>
    <row r="14" spans="1:11" ht="17.25" customHeight="1">
      <c r="A14" s="16">
        <v>6</v>
      </c>
      <c r="B14" s="7" t="s">
        <v>13</v>
      </c>
      <c r="C14" s="8"/>
      <c r="D14" s="9"/>
      <c r="E14" s="25" t="s">
        <v>11</v>
      </c>
      <c r="F14" s="20">
        <v>250</v>
      </c>
      <c r="G14" s="26" t="s">
        <v>58</v>
      </c>
      <c r="H14" s="21">
        <f t="shared" si="0"/>
        <v>11500</v>
      </c>
      <c r="I14" s="27">
        <v>1.3848</v>
      </c>
      <c r="J14" s="21">
        <f t="shared" si="1"/>
        <v>63.700800000000001</v>
      </c>
      <c r="K14" s="20">
        <f t="shared" si="2"/>
        <v>15925.2</v>
      </c>
    </row>
    <row r="15" spans="1:11" ht="17.25" customHeight="1">
      <c r="A15" s="16"/>
      <c r="B15" s="65" t="s">
        <v>48</v>
      </c>
      <c r="C15" s="66"/>
      <c r="D15" s="67"/>
      <c r="E15" s="25"/>
      <c r="F15" s="28"/>
      <c r="G15" s="29"/>
      <c r="H15" s="21"/>
      <c r="I15" s="27"/>
      <c r="J15" s="21"/>
      <c r="K15" s="20"/>
    </row>
    <row r="16" spans="1:11" ht="17.25" customHeight="1">
      <c r="A16" s="16"/>
      <c r="B16" s="30" t="s">
        <v>49</v>
      </c>
      <c r="C16" s="31"/>
      <c r="D16" s="32"/>
      <c r="E16" s="25"/>
      <c r="F16" s="28"/>
      <c r="G16" s="29"/>
      <c r="H16" s="21"/>
      <c r="I16" s="27"/>
      <c r="J16" s="21"/>
      <c r="K16" s="20"/>
    </row>
    <row r="17" spans="1:15" ht="17.25" customHeight="1">
      <c r="A17" s="16">
        <v>1</v>
      </c>
      <c r="B17" s="7" t="s">
        <v>39</v>
      </c>
      <c r="C17" s="8"/>
      <c r="D17" s="9"/>
      <c r="E17" s="16" t="s">
        <v>8</v>
      </c>
      <c r="F17" s="33">
        <v>48</v>
      </c>
      <c r="G17" s="60">
        <v>5.87</v>
      </c>
      <c r="H17" s="21">
        <f t="shared" si="0"/>
        <v>281.76</v>
      </c>
      <c r="I17" s="27">
        <v>1.3848</v>
      </c>
      <c r="J17" s="21">
        <f t="shared" si="1"/>
        <v>8.1287760000000002</v>
      </c>
      <c r="K17" s="20">
        <f t="shared" si="2"/>
        <v>390.18124799999998</v>
      </c>
    </row>
    <row r="18" spans="1:15" ht="17.25" customHeight="1">
      <c r="A18" s="16">
        <v>2</v>
      </c>
      <c r="B18" s="7" t="s">
        <v>40</v>
      </c>
      <c r="C18" s="8"/>
      <c r="D18" s="9"/>
      <c r="E18" s="16" t="s">
        <v>9</v>
      </c>
      <c r="F18" s="33">
        <v>0.96</v>
      </c>
      <c r="G18" s="60">
        <v>2067.81</v>
      </c>
      <c r="H18" s="21">
        <f t="shared" si="0"/>
        <v>1985.0975999999998</v>
      </c>
      <c r="I18" s="27">
        <v>1.3848</v>
      </c>
      <c r="J18" s="21">
        <f t="shared" si="1"/>
        <v>2863.5032879999999</v>
      </c>
      <c r="K18" s="20">
        <f t="shared" si="2"/>
        <v>2748.9631564799997</v>
      </c>
    </row>
    <row r="19" spans="1:15" ht="17.25" customHeight="1">
      <c r="A19" s="16">
        <v>3</v>
      </c>
      <c r="B19" s="7" t="s">
        <v>46</v>
      </c>
      <c r="C19" s="8"/>
      <c r="D19" s="9"/>
      <c r="E19" s="25" t="s">
        <v>41</v>
      </c>
      <c r="F19" s="33">
        <v>6</v>
      </c>
      <c r="G19" s="60">
        <v>1391.38</v>
      </c>
      <c r="H19" s="21">
        <f t="shared" si="0"/>
        <v>8348.2800000000007</v>
      </c>
      <c r="I19" s="27">
        <v>1.3848</v>
      </c>
      <c r="J19" s="21">
        <f t="shared" si="1"/>
        <v>1926.7830240000003</v>
      </c>
      <c r="K19" s="20">
        <f t="shared" si="2"/>
        <v>11560.698144000002</v>
      </c>
    </row>
    <row r="20" spans="1:15" ht="17.25" customHeight="1">
      <c r="A20" s="16">
        <v>4</v>
      </c>
      <c r="B20" s="7" t="s">
        <v>47</v>
      </c>
      <c r="C20" s="8"/>
      <c r="D20" s="9"/>
      <c r="E20" s="25" t="s">
        <v>42</v>
      </c>
      <c r="F20" s="33">
        <v>2</v>
      </c>
      <c r="G20" s="60">
        <v>5000</v>
      </c>
      <c r="H20" s="21">
        <f t="shared" si="0"/>
        <v>10000</v>
      </c>
      <c r="I20" s="27">
        <v>1.3848</v>
      </c>
      <c r="J20" s="21">
        <f t="shared" si="1"/>
        <v>6924</v>
      </c>
      <c r="K20" s="20">
        <f t="shared" si="2"/>
        <v>13848</v>
      </c>
    </row>
    <row r="21" spans="1:15" ht="17.25" customHeight="1">
      <c r="A21" s="16"/>
      <c r="B21" s="34" t="s">
        <v>16</v>
      </c>
      <c r="C21" s="35"/>
      <c r="D21" s="36"/>
      <c r="E21" s="37" t="s">
        <v>17</v>
      </c>
      <c r="F21" s="38">
        <v>1</v>
      </c>
      <c r="G21" s="61">
        <v>3481</v>
      </c>
      <c r="H21" s="39">
        <f t="shared" si="0"/>
        <v>3481</v>
      </c>
      <c r="I21" s="40">
        <v>1.3848</v>
      </c>
      <c r="J21" s="39">
        <f t="shared" si="1"/>
        <v>4820.4888000000001</v>
      </c>
      <c r="K21" s="38">
        <f t="shared" si="2"/>
        <v>4820.4888000000001</v>
      </c>
    </row>
    <row r="22" spans="1:15" s="47" customFormat="1" ht="18.75" customHeight="1" thickBot="1">
      <c r="A22" s="41"/>
      <c r="B22" s="42"/>
      <c r="C22" s="42"/>
      <c r="D22" s="42"/>
      <c r="E22" s="43"/>
      <c r="F22" s="43"/>
      <c r="G22" s="43"/>
      <c r="H22" s="44">
        <f>SUM(H9:H21)</f>
        <v>648693.13760000002</v>
      </c>
      <c r="I22" s="43"/>
      <c r="J22" s="45" t="s">
        <v>14</v>
      </c>
      <c r="K22" s="46">
        <f>SUM(K9:K21)</f>
        <v>898310.25694848003</v>
      </c>
    </row>
    <row r="23" spans="1:15" s="47" customFormat="1" ht="23.25" customHeight="1" thickTop="1" thickBot="1">
      <c r="A23" s="43"/>
      <c r="B23" s="43"/>
      <c r="C23" s="43"/>
      <c r="D23" s="62" t="s">
        <v>67</v>
      </c>
      <c r="E23" s="62"/>
      <c r="F23" s="62"/>
      <c r="G23" s="62"/>
      <c r="H23" s="62"/>
      <c r="I23" s="62"/>
      <c r="J23" s="63" t="s">
        <v>59</v>
      </c>
      <c r="K23" s="64">
        <v>898310.26</v>
      </c>
    </row>
    <row r="24" spans="1:15" ht="18" thickTop="1">
      <c r="A24" s="2"/>
      <c r="B24" s="48" t="s">
        <v>36</v>
      </c>
      <c r="C24" s="48"/>
      <c r="D24" s="48"/>
      <c r="E24" s="48"/>
      <c r="F24" s="48"/>
      <c r="G24" s="48"/>
      <c r="H24" s="48"/>
      <c r="I24" s="2"/>
      <c r="J24" s="2"/>
      <c r="K24" s="2"/>
    </row>
    <row r="25" spans="1:15" ht="17.25">
      <c r="A25" s="49" t="s">
        <v>18</v>
      </c>
      <c r="B25" s="2" t="s">
        <v>19</v>
      </c>
      <c r="C25" s="2"/>
      <c r="D25" s="2"/>
      <c r="E25" s="2"/>
      <c r="F25" s="2"/>
      <c r="G25" s="2" t="s">
        <v>20</v>
      </c>
      <c r="H25" s="50">
        <v>648693.14</v>
      </c>
      <c r="I25" s="2"/>
      <c r="J25" s="53" t="s">
        <v>53</v>
      </c>
      <c r="K25" s="54"/>
    </row>
    <row r="26" spans="1:15" ht="17.25">
      <c r="A26" s="49" t="s">
        <v>21</v>
      </c>
      <c r="B26" s="2" t="s">
        <v>22</v>
      </c>
      <c r="C26" s="2"/>
      <c r="D26" s="2"/>
      <c r="E26" s="2"/>
      <c r="F26" s="2"/>
      <c r="G26" s="2" t="s">
        <v>20</v>
      </c>
      <c r="H26" s="51">
        <v>1.3848</v>
      </c>
      <c r="I26" s="2"/>
      <c r="J26" s="53" t="s">
        <v>55</v>
      </c>
      <c r="K26" s="53"/>
    </row>
    <row r="27" spans="1:15" ht="17.25">
      <c r="A27" s="2"/>
      <c r="B27" s="2" t="s">
        <v>23</v>
      </c>
      <c r="C27" s="2"/>
      <c r="D27" s="2"/>
      <c r="E27" s="2"/>
      <c r="F27" s="2"/>
      <c r="G27" s="2" t="s">
        <v>20</v>
      </c>
      <c r="H27" s="52" t="s">
        <v>65</v>
      </c>
      <c r="I27" s="2" t="s">
        <v>24</v>
      </c>
      <c r="J27" s="53" t="s">
        <v>54</v>
      </c>
      <c r="K27" s="53"/>
    </row>
    <row r="28" spans="1:15" ht="19.5" customHeight="1">
      <c r="A28" s="3"/>
      <c r="B28" s="3"/>
      <c r="C28" s="3"/>
      <c r="D28" s="3"/>
      <c r="E28" s="3"/>
      <c r="F28" s="3"/>
      <c r="G28" s="3"/>
      <c r="H28" s="4"/>
      <c r="I28" s="3"/>
      <c r="J28" s="53" t="s">
        <v>56</v>
      </c>
      <c r="K28" s="53"/>
    </row>
    <row r="29" spans="1:15" ht="19.5" customHeight="1">
      <c r="A29" s="3"/>
      <c r="B29" s="3"/>
      <c r="C29" s="3"/>
      <c r="D29" s="3"/>
      <c r="E29" s="3"/>
      <c r="F29" s="3"/>
      <c r="G29" s="3"/>
      <c r="H29" s="4"/>
      <c r="I29" s="3"/>
      <c r="J29" s="53" t="s">
        <v>57</v>
      </c>
      <c r="K29" s="53"/>
    </row>
    <row r="30" spans="1:15" ht="19.5" customHeight="1">
      <c r="A30" s="2"/>
      <c r="B30" s="56" t="s">
        <v>28</v>
      </c>
      <c r="C30" s="57"/>
      <c r="D30" s="58"/>
      <c r="E30" s="58"/>
      <c r="F30" s="56"/>
      <c r="G30" s="56"/>
      <c r="H30" s="57"/>
      <c r="I30" s="58"/>
      <c r="J30" s="53"/>
      <c r="K30" s="53"/>
    </row>
    <row r="31" spans="1:15" ht="36" customHeight="1">
      <c r="A31" s="2"/>
      <c r="B31" s="56"/>
      <c r="C31" s="57" t="s">
        <v>61</v>
      </c>
      <c r="D31" s="57"/>
      <c r="E31" s="58"/>
      <c r="F31" s="56"/>
      <c r="G31" s="56"/>
      <c r="H31" s="57" t="s">
        <v>62</v>
      </c>
      <c r="I31" s="57"/>
      <c r="J31" s="58"/>
      <c r="K31" s="56"/>
      <c r="M31" s="57" t="s">
        <v>29</v>
      </c>
      <c r="N31" s="57"/>
      <c r="O31" s="58"/>
    </row>
    <row r="32" spans="1:15" ht="18.75" customHeight="1">
      <c r="A32" s="2"/>
      <c r="B32" s="56"/>
      <c r="C32" s="57" t="s">
        <v>31</v>
      </c>
      <c r="D32" s="57"/>
      <c r="E32" s="58"/>
      <c r="F32" s="58"/>
      <c r="G32" s="58"/>
      <c r="H32" s="57" t="s">
        <v>30</v>
      </c>
      <c r="I32" s="57"/>
      <c r="J32" s="57"/>
      <c r="K32" s="58"/>
      <c r="M32" s="57" t="s">
        <v>31</v>
      </c>
      <c r="N32" s="57"/>
      <c r="O32" s="58"/>
    </row>
    <row r="33" spans="1:15" ht="18.75" customHeight="1">
      <c r="A33" s="2"/>
      <c r="B33" s="56"/>
      <c r="C33" s="57" t="s">
        <v>60</v>
      </c>
      <c r="D33" s="57"/>
      <c r="E33" s="58"/>
      <c r="F33" s="57"/>
      <c r="G33" s="58"/>
      <c r="H33" s="57" t="s">
        <v>32</v>
      </c>
      <c r="I33" s="57"/>
      <c r="J33" s="57"/>
      <c r="K33" s="57"/>
      <c r="M33" s="57" t="s">
        <v>33</v>
      </c>
      <c r="N33" s="57"/>
      <c r="O33" s="58"/>
    </row>
    <row r="34" spans="1:15" ht="16.5" customHeight="1">
      <c r="A34" s="2"/>
      <c r="B34" s="56"/>
      <c r="C34" s="57"/>
      <c r="D34" s="57"/>
      <c r="E34" s="57" t="s">
        <v>63</v>
      </c>
      <c r="F34" s="57"/>
      <c r="G34" s="58"/>
      <c r="H34" s="57"/>
      <c r="I34" s="57"/>
      <c r="J34" s="58"/>
      <c r="K34" s="56"/>
    </row>
    <row r="35" spans="1:15" ht="18.75" customHeight="1">
      <c r="A35" s="2"/>
      <c r="B35" s="56"/>
      <c r="C35" s="57"/>
      <c r="D35" s="57"/>
      <c r="E35" s="57" t="s">
        <v>64</v>
      </c>
      <c r="F35" s="57"/>
      <c r="G35" s="58"/>
      <c r="H35" s="57"/>
      <c r="I35" s="57"/>
      <c r="J35" s="58"/>
      <c r="K35" s="56"/>
    </row>
    <row r="36" spans="1:15" ht="18.75" customHeight="1">
      <c r="A36" s="2"/>
      <c r="B36" s="56"/>
      <c r="C36" s="57"/>
      <c r="D36" s="57"/>
      <c r="E36" s="57" t="s">
        <v>66</v>
      </c>
      <c r="F36" s="57"/>
      <c r="G36" s="58"/>
      <c r="H36" s="57"/>
      <c r="I36" s="57"/>
      <c r="J36" s="58"/>
      <c r="K36" s="56"/>
    </row>
    <row r="37" spans="1:15" ht="25.5" customHeight="1">
      <c r="A37" s="2"/>
      <c r="B37" s="59"/>
      <c r="C37" s="55" t="s">
        <v>68</v>
      </c>
      <c r="D37" s="57"/>
      <c r="E37" s="57"/>
      <c r="F37" s="57"/>
      <c r="G37" s="58"/>
      <c r="H37" s="57" t="s">
        <v>69</v>
      </c>
      <c r="I37" s="57"/>
      <c r="J37" s="58"/>
      <c r="K37" s="56"/>
    </row>
    <row r="38" spans="1:15" ht="15.75" customHeight="1">
      <c r="A38" s="2"/>
      <c r="B38" s="56"/>
      <c r="C38" s="56" t="s">
        <v>25</v>
      </c>
      <c r="D38" s="56"/>
      <c r="E38" s="57"/>
      <c r="F38" s="57"/>
      <c r="G38" s="58"/>
      <c r="H38" s="56" t="s">
        <v>34</v>
      </c>
      <c r="I38" s="56"/>
      <c r="J38" s="56"/>
      <c r="K38" s="56"/>
    </row>
    <row r="39" spans="1:15" ht="15.75" customHeight="1">
      <c r="A39" s="2"/>
      <c r="B39" s="56"/>
      <c r="C39" s="56" t="s">
        <v>26</v>
      </c>
      <c r="D39" s="56"/>
      <c r="E39" s="56"/>
      <c r="F39" s="56"/>
      <c r="G39" s="56"/>
      <c r="H39" s="56" t="s">
        <v>35</v>
      </c>
      <c r="I39" s="56"/>
      <c r="J39" s="56"/>
      <c r="K39" s="56"/>
    </row>
    <row r="40" spans="1:15" ht="17.25" customHeight="1">
      <c r="A40" s="2"/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5" ht="24">
      <c r="B41" s="1"/>
      <c r="C41" s="1"/>
      <c r="D41" s="1"/>
      <c r="E41" s="1"/>
      <c r="F41" s="1"/>
      <c r="G41" s="1"/>
      <c r="H41" s="1"/>
      <c r="I41" s="1"/>
    </row>
  </sheetData>
  <mergeCells count="6">
    <mergeCell ref="B15:D15"/>
    <mergeCell ref="A1:K1"/>
    <mergeCell ref="A2:K2"/>
    <mergeCell ref="A3:K3"/>
    <mergeCell ref="B7:D7"/>
    <mergeCell ref="B8:D8"/>
  </mergeCells>
  <phoneticPr fontId="10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HIQ</cp:lastModifiedBy>
  <cp:lastPrinted>2024-07-04T09:02:19Z</cp:lastPrinted>
  <dcterms:created xsi:type="dcterms:W3CDTF">2023-01-19T08:23:55Z</dcterms:created>
  <dcterms:modified xsi:type="dcterms:W3CDTF">2024-07-12T04:08:44Z</dcterms:modified>
</cp:coreProperties>
</file>