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Jcom\Desktop\"/>
    </mc:Choice>
  </mc:AlternateContent>
  <bookViews>
    <workbookView xWindow="0" yWindow="0" windowWidth="20490" windowHeight="7770" activeTab="1"/>
  </bookViews>
  <sheets>
    <sheet name="ราคากลาง ปร.5" sheetId="2" r:id="rId1"/>
    <sheet name="ราคากลาง ปร.4" sheetId="1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3" i="1" l="1"/>
  <c r="I55" i="1" s="1"/>
</calcChain>
</file>

<file path=xl/sharedStrings.xml><?xml version="1.0" encoding="utf-8"?>
<sst xmlns="http://schemas.openxmlformats.org/spreadsheetml/2006/main" count="106" uniqueCount="76">
  <si>
    <t>ลำดับ</t>
  </si>
  <si>
    <t>ที่</t>
  </si>
  <si>
    <t>รายการ</t>
  </si>
  <si>
    <t>หน่วย</t>
  </si>
  <si>
    <t>ราคาต่อหน่วย</t>
  </si>
  <si>
    <t>หมายเหตุ</t>
  </si>
  <si>
    <t>ตร.ม.</t>
  </si>
  <si>
    <t>แบบ ปร.5 แผ่นที่ 1</t>
  </si>
  <si>
    <t>ส่วนราชการ   กองช่าง   องค์การบริหารส่วนตำบลถ้ำรงค์</t>
  </si>
  <si>
    <t>ลำดับที่</t>
  </si>
  <si>
    <t>ประเภทงานทาง</t>
  </si>
  <si>
    <t>Factor F</t>
  </si>
  <si>
    <t>เป็นเงิน (บาท)</t>
  </si>
  <si>
    <t>รวมค่าก่อสร้าง</t>
  </si>
  <si>
    <t>เงื่อนไข</t>
  </si>
  <si>
    <t>สรุป</t>
  </si>
  <si>
    <t>รวมค่าก่อสร้างเป็นเงินทั้งสิ้นประมาณ</t>
  </si>
  <si>
    <t>คิดเป็นเงินประมาณ</t>
  </si>
  <si>
    <t>ตัวอักษร</t>
  </si>
  <si>
    <t xml:space="preserve">       เงินล่วงหน้า ................................ 0.00%</t>
  </si>
  <si>
    <t xml:space="preserve">       ภาษีมูลค่าเพิ่ม ............................ 7.00%</t>
  </si>
  <si>
    <t>แบบสรุปราคากลางงานก่อสร้างทาง สะพาน และท่อเหลี่ยม</t>
  </si>
  <si>
    <t>ปริมาณงาน</t>
  </si>
  <si>
    <t>ราคาต้นทุน</t>
  </si>
  <si>
    <t>X  Factor F</t>
  </si>
  <si>
    <t>ราคากลาง</t>
  </si>
  <si>
    <t>รวมค่าวัสดุและค่าแรงงานเป็นเงินทั้งสิ้น</t>
  </si>
  <si>
    <r>
      <t xml:space="preserve">หน่วยงานเจ้าของโครงการ/งานก่อสร้าง : </t>
    </r>
    <r>
      <rPr>
        <sz val="14"/>
        <color theme="1"/>
        <rFont val="TH SarabunPSK"/>
        <family val="2"/>
      </rPr>
      <t>องค์การบริหารส่วนตำบลถ้ำรงค์</t>
    </r>
  </si>
  <si>
    <t>รวมยอดยกไป</t>
  </si>
  <si>
    <t>ผลรวมค่างานต้นทุนงานก่อสร้างทาง</t>
  </si>
  <si>
    <t>ค่า Factor F งานก่อสร้าทาง</t>
  </si>
  <si>
    <t>=</t>
  </si>
  <si>
    <t>รวมยอดยกมา</t>
  </si>
  <si>
    <t>บาท</t>
  </si>
  <si>
    <t>รวมราคากลางเป็นเงินทั้งสิน</t>
  </si>
  <si>
    <t>ราคาเฉลี่ย</t>
  </si>
  <si>
    <r>
      <rPr>
        <b/>
        <sz val="14"/>
        <color theme="1"/>
        <rFont val="TH SarabunPSK"/>
        <family val="2"/>
      </rPr>
      <t xml:space="preserve">หน่วยงานเจ้าของโครงการ :  </t>
    </r>
    <r>
      <rPr>
        <sz val="14"/>
        <color theme="1"/>
        <rFont val="TH SarabunPSK"/>
        <family val="2"/>
      </rPr>
      <t xml:space="preserve">องค์การบริหารส่วนตำบลถ้ำรงค์   </t>
    </r>
  </si>
  <si>
    <r>
      <rPr>
        <b/>
        <sz val="14"/>
        <color theme="1"/>
        <rFont val="TH SarabunPSK"/>
        <family val="2"/>
      </rPr>
      <t>หน่วยงานออกแบบแปลนและรายการ  :</t>
    </r>
    <r>
      <rPr>
        <sz val="14"/>
        <color theme="1"/>
        <rFont val="TH SarabunPSK"/>
        <family val="2"/>
      </rPr>
      <t xml:space="preserve">  กองช่าง  องค์การบริหารส่วนตำบลถ้ำรงค์</t>
    </r>
  </si>
  <si>
    <t>สรุปผลราคากลางงานก่อสร้างทาง สะพาน และท่อเหลี่ยม</t>
  </si>
  <si>
    <t>แบบ ปร.4 แผ่นที่ 1/2</t>
  </si>
  <si>
    <t>แบบ ปร.4 แผ่นที่ 2/2</t>
  </si>
  <si>
    <t>เมตร</t>
  </si>
  <si>
    <t>งานดิน (EARTHWORK)</t>
  </si>
  <si>
    <t>งานรองพื้นทางและพื้นทาง (SUBBASE AND BASE COURSES)</t>
  </si>
  <si>
    <t xml:space="preserve">(MATERIALS TO CONTROL PUMPING UNDER
</t>
  </si>
  <si>
    <t>CONCRETE PAVEMENT)</t>
  </si>
  <si>
    <t>(SAND CUSHION UNDER CONCRETE PAVEMENT)</t>
  </si>
  <si>
    <t>บาท/ตร.ม.</t>
  </si>
  <si>
    <t>(PORTLAND CEMENT CONCRETE PAVEMENT)</t>
  </si>
  <si>
    <t>(PORTLAND CEMENT CONCRETE PAVEMENT) (ใช้ตะแกรงเหล็ก )</t>
  </si>
  <si>
    <t xml:space="preserve">       เงินประกันผลงาน ...................... 0.00%</t>
  </si>
  <si>
    <t>งานถางป่าและขุดตอ (CLEARING AND GRUBBING)</t>
  </si>
  <si>
    <t>งานไหล่ทาง (SHOULDER)</t>
  </si>
  <si>
    <t xml:space="preserve">       ดอกเบี้ยเงินกู้ ............................. 7.00%</t>
  </si>
  <si>
    <t>(REMOVAL OF EXISTING CONCRETE PAVEMENT)</t>
  </si>
  <si>
    <t>งานวัสดุรองใต้ผิวทางคอนกรีต</t>
  </si>
  <si>
    <t xml:space="preserve"> ตัวอักษร</t>
  </si>
  <si>
    <t>งานก่อสร้างถนนคอนกรีตเสริมเหล็ก</t>
  </si>
  <si>
    <t>(4.1) ผิวทางปอร์ตแลนด์ซีเมนต์คอนกรีตหนา 15 ซม.(STRENGTH 240)</t>
  </si>
  <si>
    <t>(4.2) รอยต่อเผื่อขยายตามขวาง (EXPANSION JOINT)</t>
  </si>
  <si>
    <t>(4.3) รอยต่อเผื่อหดตามขวาง (CONTRACTION JOINT)</t>
  </si>
  <si>
    <t>(3.1) งานทรายรองใต้ผิวทางคอนกรีต</t>
  </si>
  <si>
    <r>
      <rPr>
        <b/>
        <sz val="14"/>
        <color theme="1"/>
        <rFont val="TH SarabunPSK"/>
        <family val="2"/>
      </rPr>
      <t xml:space="preserve">สถานที่ก่อสร้าง :  </t>
    </r>
    <r>
      <rPr>
        <sz val="14"/>
        <color theme="1"/>
        <rFont val="TH SarabunPSK"/>
        <family val="2"/>
      </rPr>
      <t xml:space="preserve">หมู่ที่  2  ตำบลถ้ำรงค์  อำเภอบ้านลาด  จังหวัดเพชรบุรี </t>
    </r>
  </si>
  <si>
    <r>
      <t>ราคาน้ำมันดีเซล B7 ณ อ.เมือง  ลิตรละ 31.00 - 31.99 บาท/ร</t>
    </r>
    <r>
      <rPr>
        <sz val="14"/>
        <color theme="1"/>
        <rFont val="TH SarabunPSK"/>
        <family val="2"/>
      </rPr>
      <t xml:space="preserve">าคาน้ำมัน ณ วันที่ประมาณราคา </t>
    </r>
    <r>
      <rPr>
        <b/>
        <sz val="14"/>
        <color theme="1"/>
        <rFont val="TH SarabunPSK"/>
        <family val="2"/>
      </rPr>
      <t>31.94</t>
    </r>
    <r>
      <rPr>
        <sz val="14"/>
        <color theme="1"/>
        <rFont val="TH SarabunPSK"/>
        <family val="2"/>
      </rPr>
      <t xml:space="preserve"> บาท/ลิตร</t>
    </r>
  </si>
  <si>
    <t>งานผิวทางปอร์ตแลนด์ซีเมนต์คอนกรีต (4.00 เมตร)</t>
  </si>
  <si>
    <t xml:space="preserve">(1.1) งานถางป่าและขุดตอ ขนาดหนัก </t>
  </si>
  <si>
    <r>
      <rPr>
        <b/>
        <sz val="14"/>
        <color theme="1"/>
        <rFont val="TH SarabunPSK"/>
        <family val="2"/>
      </rPr>
      <t>สถานที่ก่อสร้าง :</t>
    </r>
    <r>
      <rPr>
        <sz val="14"/>
        <color theme="1"/>
        <rFont val="TH SarabunPSK"/>
        <family val="2"/>
      </rPr>
      <t xml:space="preserve">  หมู่ที่  2  ตำบลถ้ำรงค์  อำเภอบ้านลาด  จังหวัดเพชรบุรี</t>
    </r>
  </si>
  <si>
    <r>
      <t xml:space="preserve">ชื่อโครงการ/งานก่อสร้าง : </t>
    </r>
    <r>
      <rPr>
        <sz val="14"/>
        <color theme="1"/>
        <rFont val="TH SarabunPSK"/>
        <family val="2"/>
      </rPr>
      <t>ก่อสร้างถนนคอนกรีตเสริมเหล็ก สายหน้าบ้านนายสง่า อ่อนแสง ถึงบ้านไสค้าน หมู่ที่ 2</t>
    </r>
  </si>
  <si>
    <t xml:space="preserve">                      พิกัดจุดเริ่มต้นโครงการ 13.017102, 99.899359  พิกัดจุดสิ้นสุดโครงการ 13.014574, 99.898004</t>
  </si>
  <si>
    <r>
      <rPr>
        <b/>
        <sz val="14"/>
        <color theme="1"/>
        <rFont val="TH SarabunPSK"/>
        <family val="2"/>
      </rPr>
      <t>ปริมาณงาน :</t>
    </r>
    <r>
      <rPr>
        <sz val="14"/>
        <color theme="1"/>
        <rFont val="TH SarabunPSK"/>
        <family val="2"/>
      </rPr>
      <t xml:space="preserve">  ขนาดผิวจราจรกว้าง 4.00 เมตร ระยะทางยาว 360 เมตร หนาไม่น้อยกว่า 0.15 เมตร หรือมีพื้นที่คอนกรีตเสริมเหล็กไม่น้อยกว่า 1,440  ตารางเมตร </t>
    </r>
  </si>
  <si>
    <t>ตามแบบและรายการที่ อบต. กำหนด พร้อมป้ายประชาสัมพันธ์ 1 ป้าย</t>
  </si>
  <si>
    <t>(1.2) งานปรับเกลี่ยแต่งพื้นทางเดิม แล้วบดทับ</t>
  </si>
  <si>
    <t xml:space="preserve">(2.1) งานไหล่ทางลูกรัง (SOIL AGGREGATE SHOULDER) </t>
  </si>
  <si>
    <r>
      <rPr>
        <b/>
        <sz val="14"/>
        <color theme="1"/>
        <rFont val="TH SarabunPSK"/>
        <family val="2"/>
      </rPr>
      <t xml:space="preserve">แบบเลขที่ :  </t>
    </r>
    <r>
      <rPr>
        <sz val="14"/>
        <color theme="1"/>
        <rFont val="TH SarabunPSK"/>
        <family val="2"/>
      </rPr>
      <t>จำนวน  8  แผ่น</t>
    </r>
  </si>
  <si>
    <r>
      <rPr>
        <b/>
        <sz val="14"/>
        <color theme="1"/>
        <rFont val="TH SarabunPSK"/>
        <family val="2"/>
      </rPr>
      <t xml:space="preserve">ประมาณการตามแบบ :  </t>
    </r>
    <r>
      <rPr>
        <sz val="14"/>
        <color theme="1"/>
        <rFont val="TH SarabunPSK"/>
        <family val="2"/>
      </rPr>
      <t xml:space="preserve">ปร.4   จำนวน  2  แผ่น   </t>
    </r>
  </si>
  <si>
    <r>
      <rPr>
        <b/>
        <sz val="14"/>
        <color theme="1"/>
        <rFont val="TH SarabunPSK"/>
        <family val="2"/>
      </rPr>
      <t>เสนอราคาเมื่อ :</t>
    </r>
    <r>
      <rPr>
        <sz val="14"/>
        <color theme="1"/>
        <rFont val="TH SarabunPSK"/>
        <family val="2"/>
      </rPr>
      <t xml:space="preserve"> วันที่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</si>
</sst>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2">
    <font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color theme="1"/>
      <name val="TH SarabunPSK"/>
      <family val="2"/>
    </font>
    <font>
      <b/>
      <sz val="16"/>
      <color theme="1"/>
      <name val="TH SarabunPSK"/>
      <family val="2"/>
    </font>
    <font>
      <b/>
      <sz val="16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2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2"/>
      <color theme="1"/>
      <name val="TH SarabunPSK"/>
      <family val="2"/>
    </font>
    <font>
      <b/>
      <sz val="13.5"/>
      <color theme="1"/>
      <name val="TH SarabunPSK"/>
      <family val="2"/>
    </font>
    <font>
      <sz val="13.5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43" fontId="7" fillId="0" borderId="0" applyFont="0" applyFill="0" applyBorder="0" applyAlignment="0" applyProtection="0"/>
    <xf numFmtId="0" fontId="8" fillId="0" borderId="0"/>
  </cellStyleXfs>
  <cellXfs count="125">
    <xf numFmtId="0" fontId="0" fillId="0" borderId="0" xfId="0"/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2" fillId="0" borderId="1" xfId="0" applyFont="1" applyBorder="1" applyAlignment="1">
      <alignment horizontal="center"/>
    </xf>
    <xf numFmtId="0" fontId="2" fillId="0" borderId="9" xfId="0" applyFont="1" applyBorder="1"/>
    <xf numFmtId="0" fontId="0" fillId="0" borderId="0" xfId="0" applyAlignment="1">
      <alignment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3" fontId="5" fillId="0" borderId="1" xfId="0" applyNumberFormat="1" applyFont="1" applyBorder="1"/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2" fillId="0" borderId="10" xfId="0" applyFont="1" applyBorder="1"/>
    <xf numFmtId="0" fontId="2" fillId="0" borderId="8" xfId="0" applyFont="1" applyBorder="1" applyAlignment="1">
      <alignment horizontal="center" vertical="center"/>
    </xf>
    <xf numFmtId="43" fontId="2" fillId="0" borderId="4" xfId="0" applyNumberFormat="1" applyFont="1" applyBorder="1" applyAlignment="1">
      <alignment horizontal="right"/>
    </xf>
    <xf numFmtId="43" fontId="2" fillId="0" borderId="5" xfId="1" applyFont="1" applyBorder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2" fillId="0" borderId="0" xfId="0" applyFont="1" applyBorder="1"/>
    <xf numFmtId="0" fontId="2" fillId="0" borderId="1" xfId="0" applyFont="1" applyBorder="1"/>
    <xf numFmtId="0" fontId="2" fillId="0" borderId="14" xfId="0" applyFont="1" applyBorder="1" applyAlignment="1"/>
    <xf numFmtId="0" fontId="5" fillId="0" borderId="14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1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5" fillId="0" borderId="1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2" fillId="0" borderId="17" xfId="0" applyFont="1" applyBorder="1" applyAlignment="1"/>
    <xf numFmtId="43" fontId="0" fillId="0" borderId="0" xfId="0" applyNumberFormat="1"/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1" fillId="0" borderId="18" xfId="0" applyFont="1" applyBorder="1" applyAlignment="1">
      <alignment horizontal="left" vertical="center"/>
    </xf>
    <xf numFmtId="0" fontId="5" fillId="0" borderId="2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/>
    </xf>
    <xf numFmtId="0" fontId="10" fillId="0" borderId="17" xfId="0" applyFont="1" applyBorder="1" applyAlignment="1">
      <alignment horizontal="center"/>
    </xf>
    <xf numFmtId="0" fontId="11" fillId="0" borderId="17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  <xf numFmtId="0" fontId="10" fillId="0" borderId="18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/>
    </xf>
    <xf numFmtId="0" fontId="10" fillId="0" borderId="22" xfId="0" applyFont="1" applyBorder="1" applyAlignment="1">
      <alignment horizontal="left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/>
    </xf>
    <xf numFmtId="0" fontId="10" fillId="0" borderId="18" xfId="0" applyFont="1" applyBorder="1" applyAlignment="1">
      <alignment horizontal="left" vertical="center"/>
    </xf>
    <xf numFmtId="0" fontId="11" fillId="0" borderId="17" xfId="0" applyFont="1" applyBorder="1" applyAlignment="1">
      <alignment horizontal="center"/>
    </xf>
    <xf numFmtId="43" fontId="11" fillId="0" borderId="17" xfId="1" applyFont="1" applyBorder="1" applyAlignment="1">
      <alignment horizontal="center" vertical="center"/>
    </xf>
    <xf numFmtId="43" fontId="11" fillId="0" borderId="17" xfId="0" applyNumberFormat="1" applyFont="1" applyBorder="1" applyAlignment="1">
      <alignment horizontal="center" vertical="center"/>
    </xf>
    <xf numFmtId="0" fontId="10" fillId="0" borderId="18" xfId="0" applyFont="1" applyBorder="1" applyAlignment="1"/>
    <xf numFmtId="0" fontId="11" fillId="0" borderId="17" xfId="0" applyFont="1" applyBorder="1" applyAlignment="1"/>
    <xf numFmtId="43" fontId="11" fillId="0" borderId="17" xfId="1" applyFont="1" applyBorder="1" applyAlignment="1"/>
    <xf numFmtId="43" fontId="11" fillId="0" borderId="17" xfId="0" applyNumberFormat="1" applyFont="1" applyBorder="1" applyAlignment="1"/>
    <xf numFmtId="0" fontId="11" fillId="0" borderId="18" xfId="0" applyFont="1" applyBorder="1" applyAlignment="1"/>
    <xf numFmtId="0" fontId="10" fillId="0" borderId="18" xfId="0" applyFont="1" applyBorder="1" applyAlignment="1">
      <alignment vertical="top" wrapText="1"/>
    </xf>
    <xf numFmtId="0" fontId="10" fillId="0" borderId="3" xfId="0" applyFont="1" applyBorder="1" applyAlignment="1">
      <alignment horizontal="center"/>
    </xf>
    <xf numFmtId="0" fontId="11" fillId="0" borderId="13" xfId="0" applyFont="1" applyBorder="1" applyAlignment="1"/>
    <xf numFmtId="0" fontId="11" fillId="0" borderId="14" xfId="0" applyFont="1" applyBorder="1" applyAlignment="1"/>
    <xf numFmtId="0" fontId="11" fillId="0" borderId="14" xfId="0" applyFont="1" applyBorder="1" applyAlignment="1">
      <alignment horizontal="center"/>
    </xf>
    <xf numFmtId="0" fontId="11" fillId="0" borderId="1" xfId="0" applyFont="1" applyBorder="1"/>
    <xf numFmtId="0" fontId="10" fillId="0" borderId="1" xfId="0" applyFont="1" applyBorder="1" applyAlignment="1">
      <alignment horizontal="right"/>
    </xf>
    <xf numFmtId="43" fontId="10" fillId="0" borderId="1" xfId="0" applyNumberFormat="1" applyFont="1" applyBorder="1"/>
    <xf numFmtId="0" fontId="10" fillId="0" borderId="16" xfId="0" applyFont="1" applyBorder="1" applyAlignment="1"/>
    <xf numFmtId="0" fontId="11" fillId="0" borderId="15" xfId="0" applyFont="1" applyBorder="1" applyAlignment="1"/>
    <xf numFmtId="0" fontId="11" fillId="0" borderId="16" xfId="0" applyFont="1" applyBorder="1" applyAlignment="1"/>
    <xf numFmtId="0" fontId="10" fillId="0" borderId="20" xfId="0" applyFont="1" applyBorder="1" applyAlignment="1"/>
    <xf numFmtId="0" fontId="11" fillId="0" borderId="20" xfId="0" applyFont="1" applyBorder="1" applyAlignment="1"/>
    <xf numFmtId="0" fontId="10" fillId="0" borderId="7" xfId="0" applyFont="1" applyBorder="1" applyAlignment="1">
      <alignment horizontal="right"/>
    </xf>
    <xf numFmtId="0" fontId="11" fillId="0" borderId="7" xfId="0" applyFont="1" applyBorder="1"/>
    <xf numFmtId="0" fontId="11" fillId="0" borderId="17" xfId="0" applyFont="1" applyBorder="1"/>
    <xf numFmtId="0" fontId="11" fillId="0" borderId="0" xfId="0" applyFont="1" applyBorder="1"/>
    <xf numFmtId="0" fontId="10" fillId="0" borderId="0" xfId="0" applyFont="1" applyBorder="1" applyAlignment="1">
      <alignment horizontal="right"/>
    </xf>
    <xf numFmtId="43" fontId="10" fillId="0" borderId="0" xfId="0" applyNumberFormat="1" applyFont="1" applyBorder="1"/>
    <xf numFmtId="43" fontId="10" fillId="0" borderId="14" xfId="0" applyNumberFormat="1" applyFont="1" applyBorder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0" fillId="0" borderId="0" xfId="0" applyFont="1" applyAlignment="1">
      <alignment horizontal="center"/>
    </xf>
    <xf numFmtId="43" fontId="11" fillId="0" borderId="0" xfId="0" applyNumberFormat="1" applyFont="1"/>
    <xf numFmtId="0" fontId="11" fillId="0" borderId="0" xfId="0" applyFont="1" applyAlignment="1">
      <alignment horizontal="center"/>
    </xf>
    <xf numFmtId="0" fontId="11" fillId="0" borderId="0" xfId="0" applyFont="1" applyAlignment="1"/>
    <xf numFmtId="43" fontId="11" fillId="0" borderId="0" xfId="0" applyNumberFormat="1" applyFont="1" applyAlignment="1"/>
    <xf numFmtId="43" fontId="10" fillId="0" borderId="0" xfId="0" applyNumberFormat="1" applyFont="1" applyAlignment="1"/>
    <xf numFmtId="0" fontId="2" fillId="0" borderId="0" xfId="0" applyFont="1" applyAlignment="1">
      <alignment vertical="center"/>
    </xf>
    <xf numFmtId="0" fontId="5" fillId="0" borderId="15" xfId="0" applyFont="1" applyBorder="1" applyAlignment="1">
      <alignment horizontal="center"/>
    </xf>
    <xf numFmtId="0" fontId="5" fillId="0" borderId="16" xfId="0" applyFont="1" applyBorder="1" applyAlignment="1">
      <alignment horizontal="center" vertical="center"/>
    </xf>
    <xf numFmtId="0" fontId="2" fillId="0" borderId="0" xfId="0" applyFont="1" applyAlignment="1"/>
    <xf numFmtId="0" fontId="10" fillId="0" borderId="0" xfId="0" applyFont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43" fontId="5" fillId="0" borderId="14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11" xfId="0" applyFont="1" applyBorder="1" applyAlignment="1">
      <alignment horizontal="center" vertical="center"/>
    </xf>
    <xf numFmtId="0" fontId="0" fillId="0" borderId="7" xfId="0" applyBorder="1" applyAlignment="1"/>
    <xf numFmtId="0" fontId="5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2" fillId="0" borderId="20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20" xfId="0" applyBorder="1" applyAlignment="1">
      <alignment vertical="center"/>
    </xf>
    <xf numFmtId="0" fontId="9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19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5" fillId="0" borderId="20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center"/>
    </xf>
    <xf numFmtId="0" fontId="9" fillId="0" borderId="0" xfId="0" applyFont="1" applyAlignment="1">
      <alignment horizontal="right" vertical="center"/>
    </xf>
    <xf numFmtId="0" fontId="6" fillId="0" borderId="0" xfId="0" applyFont="1" applyAlignment="1">
      <alignment horizontal="right" vertical="center"/>
    </xf>
  </cellXfs>
  <cellStyles count="3">
    <cellStyle name="เครื่องหมายจุลภาค" xfId="1" builtinId="3"/>
    <cellStyle name="ปกติ" xfId="0" builtinId="0"/>
    <cellStyle name="ปกติ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"/>
  <sheetViews>
    <sheetView zoomScale="96" zoomScaleNormal="96" workbookViewId="0">
      <selection activeCell="E21" sqref="E21"/>
    </sheetView>
  </sheetViews>
  <sheetFormatPr defaultRowHeight="15"/>
  <cols>
    <col min="1" max="1" width="11.85546875" customWidth="1"/>
    <col min="2" max="2" width="53.7109375" customWidth="1"/>
    <col min="3" max="3" width="33.28515625" customWidth="1"/>
    <col min="4" max="4" width="40.7109375" customWidth="1"/>
  </cols>
  <sheetData>
    <row r="1" spans="1:8" ht="15.75">
      <c r="A1" s="108" t="s">
        <v>7</v>
      </c>
      <c r="B1" s="109"/>
      <c r="C1" s="109"/>
      <c r="D1" s="109"/>
    </row>
    <row r="2" spans="1:8" ht="21">
      <c r="A2" s="110" t="s">
        <v>38</v>
      </c>
      <c r="B2" s="111"/>
      <c r="C2" s="111"/>
      <c r="D2" s="111"/>
    </row>
    <row r="3" spans="1:8" ht="21">
      <c r="A3" s="112" t="s">
        <v>8</v>
      </c>
      <c r="B3" s="113"/>
      <c r="C3" s="113"/>
      <c r="D3" s="113"/>
    </row>
    <row r="4" spans="1:8" ht="21">
      <c r="A4" s="112"/>
      <c r="B4" s="112"/>
      <c r="C4" s="112"/>
      <c r="D4" s="112"/>
    </row>
    <row r="5" spans="1:8" ht="18.75">
      <c r="A5" s="114" t="s">
        <v>67</v>
      </c>
      <c r="B5" s="114"/>
      <c r="C5" s="114"/>
      <c r="D5" s="114"/>
      <c r="E5" s="30"/>
      <c r="F5" s="30"/>
      <c r="G5" s="30"/>
      <c r="H5" s="30"/>
    </row>
    <row r="6" spans="1:8" ht="18.75">
      <c r="A6" s="103" t="s">
        <v>36</v>
      </c>
      <c r="B6" s="103"/>
      <c r="C6" s="103"/>
      <c r="D6" s="103"/>
    </row>
    <row r="7" spans="1:8" ht="18.75">
      <c r="A7" s="103" t="s">
        <v>66</v>
      </c>
      <c r="B7" s="104"/>
      <c r="C7" s="104"/>
      <c r="D7" s="104"/>
    </row>
    <row r="8" spans="1:8" ht="18.75">
      <c r="A8" s="103" t="s">
        <v>37</v>
      </c>
      <c r="B8" s="104"/>
      <c r="C8" s="104"/>
      <c r="D8" s="104"/>
    </row>
    <row r="9" spans="1:8" ht="18.75">
      <c r="A9" s="103" t="s">
        <v>73</v>
      </c>
      <c r="B9" s="104"/>
      <c r="C9" s="104"/>
      <c r="D9" s="104"/>
    </row>
    <row r="10" spans="1:8" ht="18.75">
      <c r="A10" s="103" t="s">
        <v>74</v>
      </c>
      <c r="B10" s="107"/>
      <c r="C10" s="107"/>
      <c r="D10" s="107"/>
    </row>
    <row r="11" spans="1:8" ht="19.5" thickBot="1">
      <c r="A11" s="105"/>
      <c r="B11" s="106"/>
      <c r="C11" s="106"/>
      <c r="D11" s="106"/>
    </row>
    <row r="12" spans="1:8" ht="18.75">
      <c r="A12" s="99" t="s">
        <v>9</v>
      </c>
      <c r="B12" s="99" t="s">
        <v>2</v>
      </c>
      <c r="C12" s="12" t="s">
        <v>13</v>
      </c>
      <c r="D12" s="101" t="s">
        <v>5</v>
      </c>
    </row>
    <row r="13" spans="1:8" ht="19.5" thickBot="1">
      <c r="A13" s="100"/>
      <c r="B13" s="100"/>
      <c r="C13" s="13" t="s">
        <v>12</v>
      </c>
      <c r="D13" s="102"/>
    </row>
    <row r="14" spans="1:8" ht="18.75">
      <c r="A14" s="7">
        <v>1</v>
      </c>
      <c r="B14" s="2" t="s">
        <v>10</v>
      </c>
      <c r="C14" s="16"/>
      <c r="D14" s="15" t="s">
        <v>14</v>
      </c>
    </row>
    <row r="15" spans="1:8" ht="18.75">
      <c r="A15" s="8"/>
      <c r="B15" s="3"/>
      <c r="C15" s="17"/>
      <c r="D15" s="5" t="s">
        <v>19</v>
      </c>
    </row>
    <row r="16" spans="1:8" ht="19.5" thickBot="1">
      <c r="A16" s="8"/>
      <c r="B16" s="3"/>
      <c r="C16" s="3"/>
      <c r="D16" s="5" t="s">
        <v>50</v>
      </c>
    </row>
    <row r="17" spans="1:8" ht="19.5" thickBot="1">
      <c r="A17" s="9" t="s">
        <v>15</v>
      </c>
      <c r="B17" s="29" t="s">
        <v>16</v>
      </c>
      <c r="C17" s="10"/>
      <c r="D17" s="5" t="s">
        <v>53</v>
      </c>
    </row>
    <row r="18" spans="1:8" ht="19.5" thickBot="1">
      <c r="A18" s="4"/>
      <c r="B18" s="29" t="s">
        <v>17</v>
      </c>
      <c r="C18" s="10"/>
      <c r="D18" s="3" t="s">
        <v>20</v>
      </c>
    </row>
    <row r="19" spans="1:8" ht="19.5" thickBot="1">
      <c r="A19" s="13" t="s">
        <v>18</v>
      </c>
      <c r="B19" s="95"/>
      <c r="C19" s="96"/>
      <c r="D19" s="14"/>
    </row>
    <row r="20" spans="1:8" ht="18.75">
      <c r="A20" s="97"/>
      <c r="B20" s="98"/>
      <c r="C20" s="98"/>
      <c r="D20" s="98"/>
      <c r="E20" s="11"/>
      <c r="F20" s="11"/>
      <c r="G20" s="11"/>
      <c r="H20" s="11"/>
    </row>
    <row r="21" spans="1:8" ht="18.75">
      <c r="A21" s="27"/>
      <c r="B21" s="28"/>
      <c r="C21" s="28"/>
      <c r="D21" s="28"/>
      <c r="E21" s="6"/>
      <c r="F21" s="6"/>
      <c r="G21" s="6"/>
      <c r="H21" s="6"/>
    </row>
    <row r="22" spans="1:8" ht="18.75">
      <c r="A22" s="94"/>
      <c r="B22" s="94"/>
      <c r="C22" s="94"/>
      <c r="D22" s="94"/>
      <c r="E22" s="6"/>
      <c r="F22" s="6"/>
      <c r="G22" s="6"/>
      <c r="H22" s="6"/>
    </row>
    <row r="23" spans="1:8" ht="18.75">
      <c r="A23" s="93"/>
      <c r="B23" s="93"/>
      <c r="C23" s="93"/>
      <c r="D23" s="93"/>
      <c r="E23" s="6"/>
      <c r="F23" s="6"/>
      <c r="G23" s="6"/>
      <c r="H23" s="6"/>
    </row>
    <row r="24" spans="1:8" ht="18.75">
      <c r="A24" s="93"/>
      <c r="B24" s="93"/>
      <c r="C24" s="93"/>
      <c r="D24" s="93"/>
    </row>
    <row r="25" spans="1:8" ht="18.75">
      <c r="A25" s="93"/>
      <c r="B25" s="93"/>
      <c r="C25" s="93"/>
      <c r="D25" s="93"/>
    </row>
    <row r="26" spans="1:8" ht="18.75">
      <c r="A26" s="93"/>
      <c r="B26" s="93"/>
      <c r="C26" s="93"/>
      <c r="D26" s="93"/>
    </row>
    <row r="27" spans="1:8" ht="18.75">
      <c r="A27" s="93"/>
      <c r="B27" s="93"/>
      <c r="C27" s="93"/>
      <c r="D27" s="93"/>
    </row>
    <row r="28" spans="1:8" ht="18.75">
      <c r="A28" s="85"/>
      <c r="B28" s="85"/>
      <c r="C28" s="85"/>
      <c r="D28" s="85"/>
    </row>
    <row r="29" spans="1:8" ht="18.75">
      <c r="A29" s="88"/>
      <c r="B29" s="88"/>
      <c r="C29" s="88"/>
      <c r="D29" s="88"/>
    </row>
    <row r="30" spans="1:8" ht="18.75">
      <c r="A30" s="1"/>
      <c r="B30" s="1"/>
      <c r="C30" s="1"/>
      <c r="D30" s="1"/>
    </row>
    <row r="31" spans="1:8" ht="18.75">
      <c r="A31" s="1"/>
      <c r="B31" s="1"/>
      <c r="C31" s="1"/>
      <c r="D31" s="1"/>
    </row>
    <row r="32" spans="1:8" ht="18.75">
      <c r="A32" s="1"/>
      <c r="B32" s="1"/>
      <c r="C32" s="1"/>
      <c r="D32" s="1"/>
    </row>
    <row r="33" spans="1:4" ht="18.75">
      <c r="A33" s="1"/>
      <c r="B33" s="1"/>
      <c r="C33" s="1"/>
      <c r="D33" s="1"/>
    </row>
    <row r="34" spans="1:4" ht="18.75">
      <c r="A34" s="1"/>
      <c r="B34" s="1"/>
      <c r="C34" s="1"/>
      <c r="D34" s="1"/>
    </row>
    <row r="35" spans="1:4" ht="18.75">
      <c r="A35" s="1"/>
      <c r="B35" s="1"/>
      <c r="C35" s="1"/>
      <c r="D35" s="1"/>
    </row>
    <row r="36" spans="1:4" ht="18.75">
      <c r="A36" s="1"/>
      <c r="B36" s="1"/>
      <c r="C36" s="1"/>
      <c r="D36" s="1"/>
    </row>
  </sheetData>
  <mergeCells count="16">
    <mergeCell ref="A8:D8"/>
    <mergeCell ref="A9:D9"/>
    <mergeCell ref="A11:D11"/>
    <mergeCell ref="A10:D10"/>
    <mergeCell ref="A1:D1"/>
    <mergeCell ref="A2:D2"/>
    <mergeCell ref="A3:D3"/>
    <mergeCell ref="A6:D6"/>
    <mergeCell ref="A7:D7"/>
    <mergeCell ref="A4:D4"/>
    <mergeCell ref="A5:D5"/>
    <mergeCell ref="B19:C19"/>
    <mergeCell ref="A20:D20"/>
    <mergeCell ref="A12:A13"/>
    <mergeCell ref="B12:B13"/>
    <mergeCell ref="D12:D13"/>
  </mergeCells>
  <pageMargins left="0.39370078740157483" right="0.19685039370078741" top="0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abSelected="1" topLeftCell="A82" zoomScale="96" zoomScaleNormal="96" workbookViewId="0">
      <selection activeCell="L62" sqref="L62"/>
    </sheetView>
  </sheetViews>
  <sheetFormatPr defaultRowHeight="15"/>
  <cols>
    <col min="1" max="1" width="5.28515625" customWidth="1"/>
    <col min="2" max="2" width="50.85546875" customWidth="1"/>
    <col min="3" max="3" width="7.7109375" customWidth="1"/>
    <col min="4" max="4" width="11.28515625" customWidth="1"/>
    <col min="5" max="5" width="11.42578125" customWidth="1"/>
    <col min="6" max="6" width="12.85546875" customWidth="1"/>
    <col min="7" max="7" width="8.85546875" customWidth="1"/>
    <col min="8" max="8" width="12.42578125" customWidth="1"/>
    <col min="9" max="9" width="13.28515625" customWidth="1"/>
    <col min="10" max="10" width="8.42578125" customWidth="1"/>
    <col min="13" max="14" width="13.7109375" bestFit="1" customWidth="1"/>
  </cols>
  <sheetData>
    <row r="1" spans="1:10" ht="17.25" customHeight="1">
      <c r="A1" s="123" t="s">
        <v>39</v>
      </c>
      <c r="B1" s="124"/>
      <c r="C1" s="124"/>
      <c r="D1" s="124"/>
      <c r="E1" s="124"/>
      <c r="F1" s="124"/>
      <c r="G1" s="124"/>
      <c r="H1" s="124"/>
      <c r="I1" s="124"/>
      <c r="J1" s="124"/>
    </row>
    <row r="2" spans="1:10" ht="21">
      <c r="A2" s="110" t="s">
        <v>21</v>
      </c>
      <c r="B2" s="111"/>
      <c r="C2" s="111"/>
      <c r="D2" s="111"/>
      <c r="E2" s="111"/>
      <c r="F2" s="111"/>
      <c r="G2" s="111"/>
      <c r="H2" s="111"/>
      <c r="I2" s="111"/>
      <c r="J2" s="111"/>
    </row>
    <row r="3" spans="1:10" ht="21">
      <c r="A3" s="35"/>
      <c r="B3" s="36"/>
      <c r="C3" s="36"/>
      <c r="D3" s="36"/>
      <c r="E3" s="36"/>
      <c r="F3" s="36"/>
      <c r="G3" s="36"/>
      <c r="H3" s="36"/>
      <c r="I3" s="36"/>
      <c r="J3" s="36"/>
    </row>
    <row r="4" spans="1:10" ht="18.75">
      <c r="A4" s="117" t="s">
        <v>67</v>
      </c>
      <c r="B4" s="118"/>
      <c r="C4" s="118"/>
      <c r="D4" s="118"/>
      <c r="E4" s="118"/>
      <c r="F4" s="118"/>
      <c r="G4" s="118"/>
      <c r="H4" s="118"/>
      <c r="I4" s="118"/>
      <c r="J4" s="118"/>
    </row>
    <row r="5" spans="1:10" ht="18.75">
      <c r="A5" s="103" t="s">
        <v>62</v>
      </c>
      <c r="B5" s="104"/>
      <c r="C5" s="104"/>
      <c r="D5" s="104"/>
      <c r="E5" s="104"/>
      <c r="F5" s="104"/>
      <c r="G5" s="104"/>
      <c r="H5" s="104"/>
      <c r="I5" s="104"/>
      <c r="J5" s="104"/>
    </row>
    <row r="6" spans="1:10" ht="18.75">
      <c r="A6" s="115" t="s">
        <v>68</v>
      </c>
      <c r="B6" s="115"/>
      <c r="C6" s="115"/>
      <c r="D6" s="115"/>
      <c r="E6" s="115"/>
      <c r="F6" s="115"/>
      <c r="G6" s="115"/>
      <c r="H6" s="115"/>
      <c r="I6" s="115"/>
      <c r="J6" s="115"/>
    </row>
    <row r="7" spans="1:10" ht="18.75">
      <c r="A7" s="115" t="s">
        <v>69</v>
      </c>
      <c r="B7" s="115"/>
      <c r="C7" s="115"/>
      <c r="D7" s="115"/>
      <c r="E7" s="115"/>
      <c r="F7" s="115"/>
      <c r="G7" s="115"/>
      <c r="H7" s="115"/>
      <c r="I7" s="115"/>
      <c r="J7" s="115"/>
    </row>
    <row r="8" spans="1:10" ht="18.75">
      <c r="A8" s="115" t="s">
        <v>70</v>
      </c>
      <c r="B8" s="115"/>
      <c r="C8" s="115"/>
      <c r="D8" s="115"/>
      <c r="E8" s="115"/>
      <c r="F8" s="115"/>
      <c r="G8" s="115"/>
      <c r="H8" s="115"/>
      <c r="I8" s="115"/>
      <c r="J8" s="115"/>
    </row>
    <row r="9" spans="1:10" ht="18.75">
      <c r="A9" s="119" t="s">
        <v>27</v>
      </c>
      <c r="B9" s="120"/>
      <c r="C9" s="120"/>
      <c r="D9" s="120"/>
      <c r="E9" s="120"/>
      <c r="F9" s="120"/>
      <c r="G9" s="120"/>
      <c r="H9" s="120"/>
      <c r="I9" s="120"/>
      <c r="J9" s="120"/>
    </row>
    <row r="10" spans="1:10" ht="18.75">
      <c r="A10" s="115" t="s">
        <v>75</v>
      </c>
      <c r="B10" s="115"/>
      <c r="C10" s="115"/>
      <c r="D10" s="115"/>
      <c r="E10" s="115"/>
      <c r="F10" s="115"/>
      <c r="G10" s="115"/>
      <c r="H10" s="115"/>
      <c r="I10" s="115"/>
      <c r="J10" s="115"/>
    </row>
    <row r="11" spans="1:10" ht="19.5" thickBot="1">
      <c r="A11" s="121" t="s">
        <v>63</v>
      </c>
      <c r="B11" s="121"/>
      <c r="C11" s="121"/>
      <c r="D11" s="121"/>
      <c r="E11" s="121"/>
      <c r="F11" s="121"/>
      <c r="G11" s="121"/>
      <c r="H11" s="121"/>
      <c r="I11" s="121"/>
      <c r="J11" s="121"/>
    </row>
    <row r="12" spans="1:10" ht="18.75">
      <c r="A12" s="12" t="s">
        <v>0</v>
      </c>
      <c r="B12" s="99" t="s">
        <v>2</v>
      </c>
      <c r="C12" s="99" t="s">
        <v>3</v>
      </c>
      <c r="D12" s="99" t="s">
        <v>22</v>
      </c>
      <c r="E12" s="99" t="s">
        <v>4</v>
      </c>
      <c r="F12" s="99" t="s">
        <v>23</v>
      </c>
      <c r="G12" s="99" t="s">
        <v>11</v>
      </c>
      <c r="H12" s="18" t="s">
        <v>4</v>
      </c>
      <c r="I12" s="99" t="s">
        <v>25</v>
      </c>
      <c r="J12" s="99" t="s">
        <v>5</v>
      </c>
    </row>
    <row r="13" spans="1:10" ht="19.5" thickBot="1">
      <c r="A13" s="13" t="s">
        <v>1</v>
      </c>
      <c r="B13" s="116"/>
      <c r="C13" s="116"/>
      <c r="D13" s="116"/>
      <c r="E13" s="116"/>
      <c r="F13" s="116"/>
      <c r="G13" s="116"/>
      <c r="H13" s="19" t="s">
        <v>24</v>
      </c>
      <c r="I13" s="116"/>
      <c r="J13" s="116"/>
    </row>
    <row r="14" spans="1:10" ht="18.75">
      <c r="A14" s="86"/>
      <c r="B14" s="87" t="s">
        <v>57</v>
      </c>
      <c r="C14" s="31"/>
      <c r="D14" s="31"/>
      <c r="E14" s="31"/>
      <c r="F14" s="31"/>
      <c r="G14" s="87"/>
      <c r="H14" s="31"/>
      <c r="I14" s="31"/>
      <c r="J14" s="31"/>
    </row>
    <row r="15" spans="1:10" ht="18.75">
      <c r="A15" s="44">
        <v>1</v>
      </c>
      <c r="B15" s="45" t="s">
        <v>42</v>
      </c>
      <c r="C15" s="46"/>
      <c r="D15" s="46"/>
      <c r="E15" s="46"/>
      <c r="F15" s="46"/>
      <c r="G15" s="47"/>
      <c r="H15" s="46"/>
      <c r="I15" s="46"/>
      <c r="J15" s="38"/>
    </row>
    <row r="16" spans="1:10" ht="18.75">
      <c r="A16" s="40"/>
      <c r="B16" s="48" t="s">
        <v>51</v>
      </c>
      <c r="C16" s="42"/>
      <c r="D16" s="42"/>
      <c r="E16" s="42"/>
      <c r="F16" s="42"/>
      <c r="G16" s="43"/>
      <c r="H16" s="42"/>
      <c r="I16" s="42"/>
      <c r="J16" s="32"/>
    </row>
    <row r="17" spans="1:10" ht="18.75">
      <c r="A17" s="40"/>
      <c r="B17" s="37" t="s">
        <v>65</v>
      </c>
      <c r="C17" s="49"/>
      <c r="D17" s="50"/>
      <c r="E17" s="50"/>
      <c r="F17" s="50"/>
      <c r="G17" s="49"/>
      <c r="H17" s="50"/>
      <c r="I17" s="51"/>
      <c r="J17" s="32"/>
    </row>
    <row r="18" spans="1:10" ht="18.75">
      <c r="A18" s="40"/>
      <c r="B18" s="37" t="s">
        <v>54</v>
      </c>
      <c r="C18" s="49"/>
      <c r="D18" s="50"/>
      <c r="E18" s="50"/>
      <c r="F18" s="50"/>
      <c r="G18" s="49"/>
      <c r="H18" s="50"/>
      <c r="I18" s="51"/>
      <c r="J18" s="32"/>
    </row>
    <row r="19" spans="1:10" ht="18.75">
      <c r="A19" s="40"/>
      <c r="B19" s="37" t="s">
        <v>71</v>
      </c>
      <c r="C19" s="49"/>
      <c r="D19" s="50"/>
      <c r="E19" s="50"/>
      <c r="F19" s="50"/>
      <c r="G19" s="49"/>
      <c r="H19" s="50"/>
      <c r="I19" s="51"/>
      <c r="J19" s="32"/>
    </row>
    <row r="20" spans="1:10" ht="21" customHeight="1">
      <c r="A20" s="40">
        <v>2</v>
      </c>
      <c r="B20" s="52" t="s">
        <v>43</v>
      </c>
      <c r="C20" s="53"/>
      <c r="D20" s="53"/>
      <c r="E20" s="53"/>
      <c r="F20" s="53"/>
      <c r="G20" s="49"/>
      <c r="H20" s="53"/>
      <c r="I20" s="53"/>
      <c r="J20" s="33"/>
    </row>
    <row r="21" spans="1:10" ht="21" customHeight="1">
      <c r="A21" s="40"/>
      <c r="B21" s="52" t="s">
        <v>52</v>
      </c>
      <c r="C21" s="49"/>
      <c r="D21" s="54"/>
      <c r="E21" s="54"/>
      <c r="F21" s="54"/>
      <c r="G21" s="49"/>
      <c r="H21" s="54"/>
      <c r="I21" s="55"/>
      <c r="J21" s="33"/>
    </row>
    <row r="22" spans="1:10" ht="21" customHeight="1">
      <c r="A22" s="40"/>
      <c r="B22" s="56" t="s">
        <v>72</v>
      </c>
      <c r="C22" s="49"/>
      <c r="D22" s="54"/>
      <c r="E22" s="54"/>
      <c r="F22" s="54"/>
      <c r="G22" s="49"/>
      <c r="H22" s="54"/>
      <c r="I22" s="55"/>
      <c r="J22" s="33"/>
    </row>
    <row r="23" spans="1:10" ht="21" customHeight="1">
      <c r="A23" s="40">
        <v>3</v>
      </c>
      <c r="B23" s="52" t="s">
        <v>55</v>
      </c>
      <c r="C23" s="49"/>
      <c r="D23" s="54"/>
      <c r="E23" s="54"/>
      <c r="F23" s="54"/>
      <c r="G23" s="41"/>
      <c r="H23" s="54"/>
      <c r="I23" s="55"/>
      <c r="J23" s="33"/>
    </row>
    <row r="24" spans="1:10" ht="21" customHeight="1">
      <c r="A24" s="40"/>
      <c r="B24" s="57" t="s">
        <v>44</v>
      </c>
      <c r="C24" s="49"/>
      <c r="D24" s="54"/>
      <c r="E24" s="54"/>
      <c r="F24" s="54"/>
      <c r="G24" s="41"/>
      <c r="H24" s="54"/>
      <c r="I24" s="55"/>
      <c r="J24" s="33"/>
    </row>
    <row r="25" spans="1:10" ht="21" customHeight="1">
      <c r="A25" s="40"/>
      <c r="B25" s="52" t="s">
        <v>45</v>
      </c>
      <c r="C25" s="53"/>
      <c r="D25" s="53"/>
      <c r="E25" s="53"/>
      <c r="F25" s="53"/>
      <c r="G25" s="49"/>
      <c r="H25" s="53"/>
      <c r="I25" s="53"/>
      <c r="J25" s="33"/>
    </row>
    <row r="26" spans="1:10" ht="21" customHeight="1">
      <c r="A26" s="40"/>
      <c r="B26" s="56" t="s">
        <v>61</v>
      </c>
      <c r="C26" s="49"/>
      <c r="D26" s="54"/>
      <c r="E26" s="54"/>
      <c r="F26" s="55"/>
      <c r="G26" s="49"/>
      <c r="H26" s="55"/>
      <c r="I26" s="55"/>
      <c r="J26" s="33"/>
    </row>
    <row r="27" spans="1:10" ht="21" customHeight="1" thickBot="1">
      <c r="A27" s="58"/>
      <c r="B27" s="59" t="s">
        <v>46</v>
      </c>
      <c r="C27" s="60"/>
      <c r="D27" s="60"/>
      <c r="E27" s="60"/>
      <c r="F27" s="60"/>
      <c r="G27" s="61"/>
      <c r="H27" s="60"/>
      <c r="I27" s="60"/>
      <c r="J27" s="22"/>
    </row>
    <row r="28" spans="1:10" ht="19.5" thickBot="1">
      <c r="A28" s="62"/>
      <c r="B28" s="63" t="s">
        <v>28</v>
      </c>
      <c r="C28" s="62"/>
      <c r="D28" s="62"/>
      <c r="E28" s="64"/>
      <c r="F28" s="64"/>
      <c r="G28" s="62"/>
      <c r="H28" s="64"/>
      <c r="I28" s="64"/>
      <c r="J28" s="21"/>
    </row>
    <row r="29" spans="1:10" ht="18.75">
      <c r="A29" s="73"/>
      <c r="B29" s="74"/>
      <c r="C29" s="73"/>
      <c r="D29" s="73"/>
      <c r="E29" s="73"/>
      <c r="F29" s="75"/>
      <c r="G29" s="73"/>
      <c r="H29" s="75"/>
      <c r="I29" s="75"/>
      <c r="J29" s="20"/>
    </row>
    <row r="30" spans="1:10" ht="18.75">
      <c r="A30" s="73"/>
      <c r="B30" s="74"/>
      <c r="C30" s="73"/>
      <c r="D30" s="73"/>
      <c r="E30" s="73"/>
      <c r="F30" s="75"/>
      <c r="G30" s="73"/>
      <c r="H30" s="75"/>
      <c r="I30" s="75"/>
      <c r="J30" s="20"/>
    </row>
    <row r="31" spans="1:10" ht="17.25" customHeight="1">
      <c r="A31" s="123" t="s">
        <v>40</v>
      </c>
      <c r="B31" s="124"/>
      <c r="C31" s="124"/>
      <c r="D31" s="124"/>
      <c r="E31" s="124"/>
      <c r="F31" s="124"/>
      <c r="G31" s="124"/>
      <c r="H31" s="124"/>
      <c r="I31" s="124"/>
      <c r="J31" s="124"/>
    </row>
    <row r="32" spans="1:10" ht="21">
      <c r="A32" s="110" t="s">
        <v>21</v>
      </c>
      <c r="B32" s="110"/>
      <c r="C32" s="110"/>
      <c r="D32" s="110"/>
      <c r="E32" s="110"/>
      <c r="F32" s="110"/>
      <c r="G32" s="110"/>
      <c r="H32" s="110"/>
      <c r="I32" s="110"/>
      <c r="J32" s="110"/>
    </row>
    <row r="33" spans="1:10" ht="21">
      <c r="A33" s="35"/>
      <c r="B33" s="35"/>
      <c r="C33" s="35"/>
      <c r="D33" s="35"/>
      <c r="E33" s="35"/>
      <c r="F33" s="35"/>
      <c r="G33" s="35"/>
      <c r="H33" s="35"/>
      <c r="I33" s="35"/>
      <c r="J33" s="35"/>
    </row>
    <row r="34" spans="1:10" ht="18.75">
      <c r="A34" s="117" t="s">
        <v>67</v>
      </c>
      <c r="B34" s="118"/>
      <c r="C34" s="118"/>
      <c r="D34" s="118"/>
      <c r="E34" s="118"/>
      <c r="F34" s="118"/>
      <c r="G34" s="118"/>
      <c r="H34" s="118"/>
      <c r="I34" s="118"/>
      <c r="J34" s="118"/>
    </row>
    <row r="35" spans="1:10" ht="18.75">
      <c r="A35" s="103" t="s">
        <v>62</v>
      </c>
      <c r="B35" s="104"/>
      <c r="C35" s="104"/>
      <c r="D35" s="104"/>
      <c r="E35" s="104"/>
      <c r="F35" s="104"/>
      <c r="G35" s="104"/>
      <c r="H35" s="104"/>
      <c r="I35" s="104"/>
      <c r="J35" s="104"/>
    </row>
    <row r="36" spans="1:10" ht="18.75">
      <c r="A36" s="115" t="s">
        <v>68</v>
      </c>
      <c r="B36" s="115"/>
      <c r="C36" s="115"/>
      <c r="D36" s="115"/>
      <c r="E36" s="115"/>
      <c r="F36" s="115"/>
      <c r="G36" s="115"/>
      <c r="H36" s="115"/>
      <c r="I36" s="115"/>
      <c r="J36" s="115"/>
    </row>
    <row r="37" spans="1:10" ht="18.75">
      <c r="A37" s="115" t="s">
        <v>69</v>
      </c>
      <c r="B37" s="115"/>
      <c r="C37" s="115"/>
      <c r="D37" s="115"/>
      <c r="E37" s="115"/>
      <c r="F37" s="115"/>
      <c r="G37" s="115"/>
      <c r="H37" s="115"/>
      <c r="I37" s="115"/>
      <c r="J37" s="115"/>
    </row>
    <row r="38" spans="1:10" ht="18.75">
      <c r="A38" s="115" t="s">
        <v>70</v>
      </c>
      <c r="B38" s="115"/>
      <c r="C38" s="115"/>
      <c r="D38" s="115"/>
      <c r="E38" s="115"/>
      <c r="F38" s="115"/>
      <c r="G38" s="115"/>
      <c r="H38" s="115"/>
      <c r="I38" s="115"/>
      <c r="J38" s="115"/>
    </row>
    <row r="39" spans="1:10" ht="18.75">
      <c r="A39" s="119" t="s">
        <v>27</v>
      </c>
      <c r="B39" s="120"/>
      <c r="C39" s="120"/>
      <c r="D39" s="120"/>
      <c r="E39" s="120"/>
      <c r="F39" s="120"/>
      <c r="G39" s="120"/>
      <c r="H39" s="120"/>
      <c r="I39" s="120"/>
      <c r="J39" s="120"/>
    </row>
    <row r="40" spans="1:10" ht="18.75">
      <c r="A40" s="115" t="s">
        <v>75</v>
      </c>
      <c r="B40" s="115"/>
      <c r="C40" s="115"/>
      <c r="D40" s="115"/>
      <c r="E40" s="115"/>
      <c r="F40" s="115"/>
      <c r="G40" s="115"/>
      <c r="H40" s="115"/>
      <c r="I40" s="115"/>
      <c r="J40" s="115"/>
    </row>
    <row r="41" spans="1:10" ht="19.5" thickBot="1">
      <c r="A41" s="121" t="s">
        <v>63</v>
      </c>
      <c r="B41" s="121"/>
      <c r="C41" s="121"/>
      <c r="D41" s="121"/>
      <c r="E41" s="121"/>
      <c r="F41" s="121"/>
      <c r="G41" s="121"/>
      <c r="H41" s="121"/>
      <c r="I41" s="121"/>
      <c r="J41" s="121"/>
    </row>
    <row r="42" spans="1:10" ht="18.75">
      <c r="A42" s="12" t="s">
        <v>0</v>
      </c>
      <c r="B42" s="99" t="s">
        <v>2</v>
      </c>
      <c r="C42" s="99" t="s">
        <v>3</v>
      </c>
      <c r="D42" s="99" t="s">
        <v>22</v>
      </c>
      <c r="E42" s="99" t="s">
        <v>4</v>
      </c>
      <c r="F42" s="99" t="s">
        <v>23</v>
      </c>
      <c r="G42" s="99" t="s">
        <v>11</v>
      </c>
      <c r="H42" s="90" t="s">
        <v>4</v>
      </c>
      <c r="I42" s="99" t="s">
        <v>25</v>
      </c>
      <c r="J42" s="99" t="s">
        <v>5</v>
      </c>
    </row>
    <row r="43" spans="1:10" ht="19.5" thickBot="1">
      <c r="A43" s="13" t="s">
        <v>1</v>
      </c>
      <c r="B43" s="116"/>
      <c r="C43" s="116"/>
      <c r="D43" s="116"/>
      <c r="E43" s="116"/>
      <c r="F43" s="116"/>
      <c r="G43" s="116"/>
      <c r="H43" s="91" t="s">
        <v>24</v>
      </c>
      <c r="I43" s="116"/>
      <c r="J43" s="116"/>
    </row>
    <row r="44" spans="1:10" ht="19.5" thickBot="1">
      <c r="A44" s="23"/>
      <c r="B44" s="26" t="s">
        <v>32</v>
      </c>
      <c r="C44" s="25"/>
      <c r="D44" s="25"/>
      <c r="E44" s="92"/>
      <c r="F44" s="76"/>
      <c r="G44" s="25"/>
      <c r="H44" s="76"/>
      <c r="I44" s="76"/>
      <c r="J44" s="24"/>
    </row>
    <row r="45" spans="1:10" ht="18">
      <c r="A45" s="39">
        <v>4</v>
      </c>
      <c r="B45" s="65" t="s">
        <v>64</v>
      </c>
      <c r="C45" s="66"/>
      <c r="D45" s="66"/>
      <c r="E45" s="66"/>
      <c r="F45" s="66"/>
      <c r="G45" s="66"/>
      <c r="H45" s="66"/>
      <c r="I45" s="66"/>
      <c r="J45" s="67"/>
    </row>
    <row r="46" spans="1:10" ht="18">
      <c r="A46" s="40"/>
      <c r="B46" s="68" t="s">
        <v>48</v>
      </c>
      <c r="C46" s="53"/>
      <c r="D46" s="53"/>
      <c r="E46" s="53"/>
      <c r="F46" s="53"/>
      <c r="G46" s="53"/>
      <c r="H46" s="53"/>
      <c r="I46" s="53"/>
      <c r="J46" s="56"/>
    </row>
    <row r="47" spans="1:10" ht="18">
      <c r="A47" s="40"/>
      <c r="B47" s="69" t="s">
        <v>58</v>
      </c>
      <c r="C47" s="49" t="s">
        <v>6</v>
      </c>
      <c r="D47" s="54"/>
      <c r="E47" s="54"/>
      <c r="F47" s="54"/>
      <c r="G47" s="49"/>
      <c r="H47" s="55"/>
      <c r="I47" s="55"/>
      <c r="J47" s="56"/>
    </row>
    <row r="48" spans="1:10" ht="18">
      <c r="A48" s="40"/>
      <c r="B48" s="69" t="s">
        <v>49</v>
      </c>
      <c r="C48" s="53"/>
      <c r="D48" s="53"/>
      <c r="E48" s="53"/>
      <c r="F48" s="53"/>
      <c r="G48" s="49"/>
      <c r="H48" s="53"/>
      <c r="I48" s="53"/>
      <c r="J48" s="56"/>
    </row>
    <row r="49" spans="1:17" ht="18">
      <c r="A49" s="40"/>
      <c r="B49" s="69" t="s">
        <v>59</v>
      </c>
      <c r="C49" s="49" t="s">
        <v>41</v>
      </c>
      <c r="D49" s="54"/>
      <c r="E49" s="55"/>
      <c r="F49" s="54"/>
      <c r="G49" s="49"/>
      <c r="H49" s="55"/>
      <c r="I49" s="55"/>
      <c r="J49" s="56"/>
    </row>
    <row r="50" spans="1:17" ht="18.75" customHeight="1" thickBot="1">
      <c r="A50" s="40"/>
      <c r="B50" s="72" t="s">
        <v>60</v>
      </c>
      <c r="C50" s="49" t="s">
        <v>41</v>
      </c>
      <c r="D50" s="54"/>
      <c r="E50" s="54"/>
      <c r="F50" s="54"/>
      <c r="G50" s="49"/>
      <c r="H50" s="55"/>
      <c r="I50" s="55"/>
      <c r="J50" s="56"/>
    </row>
    <row r="51" spans="1:17" ht="18.75" thickBot="1">
      <c r="A51" s="62"/>
      <c r="B51" s="70" t="s">
        <v>26</v>
      </c>
      <c r="C51" s="62"/>
      <c r="D51" s="62"/>
      <c r="E51" s="64"/>
      <c r="F51" s="64"/>
      <c r="G51" s="62"/>
      <c r="H51" s="64"/>
      <c r="I51" s="64"/>
      <c r="J51" s="71"/>
    </row>
    <row r="52" spans="1:17" ht="18">
      <c r="A52" s="73"/>
      <c r="B52" s="74"/>
      <c r="C52" s="73"/>
      <c r="D52" s="73"/>
      <c r="E52" s="73"/>
      <c r="F52" s="75"/>
      <c r="G52" s="73"/>
      <c r="H52" s="75"/>
      <c r="I52" s="75"/>
      <c r="J52" s="73"/>
    </row>
    <row r="53" spans="1:17" ht="18.75">
      <c r="A53" s="1"/>
      <c r="B53" s="77" t="s">
        <v>29</v>
      </c>
      <c r="C53" s="78"/>
      <c r="D53" s="78"/>
      <c r="E53" s="78"/>
      <c r="F53" s="78"/>
      <c r="G53" s="78"/>
      <c r="H53" s="79" t="s">
        <v>31</v>
      </c>
      <c r="I53" s="80">
        <f>F51</f>
        <v>0</v>
      </c>
      <c r="J53" s="81" t="s">
        <v>33</v>
      </c>
    </row>
    <row r="54" spans="1:17" ht="18.75">
      <c r="A54" s="1"/>
      <c r="B54" s="77" t="s">
        <v>30</v>
      </c>
      <c r="C54" s="78"/>
      <c r="D54" s="78"/>
      <c r="E54" s="78"/>
      <c r="F54" s="78"/>
      <c r="G54" s="78"/>
      <c r="H54" s="79" t="s">
        <v>31</v>
      </c>
      <c r="I54" s="81"/>
      <c r="J54" s="81" t="s">
        <v>33</v>
      </c>
    </row>
    <row r="55" spans="1:17" ht="18.75">
      <c r="A55" s="1"/>
      <c r="B55" s="77" t="s">
        <v>34</v>
      </c>
      <c r="C55" s="78"/>
      <c r="D55" s="78"/>
      <c r="E55" s="78"/>
      <c r="F55" s="82"/>
      <c r="G55" s="82"/>
      <c r="H55" s="79" t="s">
        <v>31</v>
      </c>
      <c r="I55" s="83">
        <f>I53*I54</f>
        <v>0</v>
      </c>
      <c r="J55" s="81" t="s">
        <v>33</v>
      </c>
      <c r="M55" s="34"/>
    </row>
    <row r="56" spans="1:17" ht="18.75">
      <c r="A56" s="1"/>
      <c r="B56" s="77" t="s">
        <v>35</v>
      </c>
      <c r="C56" s="84"/>
      <c r="D56" s="89" t="s">
        <v>47</v>
      </c>
      <c r="E56" s="79" t="s">
        <v>56</v>
      </c>
      <c r="F56" s="122"/>
      <c r="G56" s="122"/>
      <c r="H56" s="122"/>
      <c r="I56" s="122"/>
      <c r="J56" s="122"/>
      <c r="L56" s="82"/>
      <c r="M56" s="82"/>
      <c r="N56" s="82"/>
      <c r="O56" s="82"/>
      <c r="P56" s="82"/>
      <c r="Q56" s="82"/>
    </row>
    <row r="57" spans="1:17" ht="18.75">
      <c r="A57" s="1"/>
      <c r="B57" s="1"/>
      <c r="C57" s="1"/>
      <c r="D57" s="1"/>
      <c r="E57" s="1"/>
      <c r="F57" s="1"/>
      <c r="G57" s="1"/>
      <c r="H57" s="1"/>
      <c r="I57" s="1"/>
      <c r="J57" s="1"/>
    </row>
  </sheetData>
  <mergeCells count="37">
    <mergeCell ref="F56:J56"/>
    <mergeCell ref="A6:J6"/>
    <mergeCell ref="A7:J7"/>
    <mergeCell ref="A1:J1"/>
    <mergeCell ref="A2:J2"/>
    <mergeCell ref="A4:J4"/>
    <mergeCell ref="A5:J5"/>
    <mergeCell ref="A9:J9"/>
    <mergeCell ref="A10:J10"/>
    <mergeCell ref="A11:J11"/>
    <mergeCell ref="J12:J13"/>
    <mergeCell ref="B12:B13"/>
    <mergeCell ref="A31:J31"/>
    <mergeCell ref="A36:J36"/>
    <mergeCell ref="G42:G43"/>
    <mergeCell ref="D12:D13"/>
    <mergeCell ref="I42:I43"/>
    <mergeCell ref="J42:J43"/>
    <mergeCell ref="A37:J37"/>
    <mergeCell ref="I12:I13"/>
    <mergeCell ref="A32:J32"/>
    <mergeCell ref="A34:J34"/>
    <mergeCell ref="A35:J35"/>
    <mergeCell ref="C12:C13"/>
    <mergeCell ref="B42:B43"/>
    <mergeCell ref="C42:C43"/>
    <mergeCell ref="D42:D43"/>
    <mergeCell ref="E42:E43"/>
    <mergeCell ref="F42:F43"/>
    <mergeCell ref="A39:J39"/>
    <mergeCell ref="A40:J40"/>
    <mergeCell ref="A41:J41"/>
    <mergeCell ref="A38:J38"/>
    <mergeCell ref="E12:E13"/>
    <mergeCell ref="G12:G13"/>
    <mergeCell ref="F12:F13"/>
    <mergeCell ref="A8:J8"/>
  </mergeCells>
  <pageMargins left="0.39370078740157483" right="9.8425196850393706E-2" top="0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ราคากลาง ปร.5</vt:lpstr>
      <vt:lpstr>ราคากลาง ปร.4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NITRO5</dc:creator>
  <cp:lastModifiedBy>JJcom</cp:lastModifiedBy>
  <cp:lastPrinted>2025-07-03T08:35:16Z</cp:lastPrinted>
  <dcterms:created xsi:type="dcterms:W3CDTF">2021-01-29T02:50:54Z</dcterms:created>
  <dcterms:modified xsi:type="dcterms:W3CDTF">2025-07-03T08:48:57Z</dcterms:modified>
</cp:coreProperties>
</file>